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PRODUCTION\Ville et Territoire\EAU\Contrats\CEAUCE190417 - SILA - Plan de gestion Fier\4 - Technique\Profil_en_long\4_version envoi\"/>
    </mc:Choice>
  </mc:AlternateContent>
  <bookViews>
    <workbookView xWindow="0" yWindow="0" windowWidth="5880" windowHeight="4605"/>
  </bookViews>
  <sheets>
    <sheet name="MA.2012 2018" sheetId="3" r:id="rId1"/>
    <sheet name="Graph_PEL" sheetId="12" r:id="rId2"/>
    <sheet name="Graph_Deltaz" sheetId="11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7" i="3" l="1"/>
  <c r="R3" i="3" l="1"/>
  <c r="R4" i="3"/>
  <c r="R5" i="3"/>
  <c r="R6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2" i="3"/>
  <c r="G3" i="3" l="1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2" i="3"/>
  <c r="L2" i="3" l="1"/>
  <c r="M2" i="3"/>
  <c r="M3" i="3"/>
  <c r="L9" i="3"/>
  <c r="L13" i="3"/>
  <c r="L21" i="3"/>
  <c r="L25" i="3"/>
  <c r="L32" i="3"/>
  <c r="L36" i="3"/>
  <c r="L42" i="3"/>
  <c r="L44" i="3"/>
  <c r="L48" i="3"/>
  <c r="L54" i="3"/>
  <c r="L56" i="3"/>
  <c r="L60" i="3"/>
  <c r="L66" i="3"/>
  <c r="L68" i="3"/>
  <c r="L72" i="3"/>
  <c r="L78" i="3"/>
  <c r="L80" i="3"/>
  <c r="L84" i="3"/>
  <c r="L90" i="3"/>
  <c r="L92" i="3"/>
  <c r="L96" i="3"/>
  <c r="L102" i="3"/>
  <c r="L104" i="3"/>
  <c r="L108" i="3"/>
  <c r="L114" i="3"/>
  <c r="L116" i="3"/>
  <c r="L120" i="3"/>
  <c r="L126" i="3"/>
  <c r="L128" i="3"/>
  <c r="L132" i="3"/>
  <c r="L138" i="3"/>
  <c r="L140" i="3"/>
  <c r="L144" i="3"/>
  <c r="L150" i="3"/>
  <c r="L152" i="3"/>
  <c r="L156" i="3"/>
  <c r="L162" i="3"/>
  <c r="L164" i="3"/>
  <c r="L168" i="3"/>
  <c r="L174" i="3"/>
  <c r="L176" i="3"/>
  <c r="L180" i="3"/>
  <c r="L186" i="3"/>
  <c r="L188" i="3"/>
  <c r="L192" i="3"/>
  <c r="L198" i="3"/>
  <c r="L200" i="3"/>
  <c r="L204" i="3"/>
  <c r="L210" i="3"/>
  <c r="L212" i="3"/>
  <c r="L216" i="3"/>
  <c r="L222" i="3"/>
  <c r="L224" i="3"/>
  <c r="L228" i="3"/>
  <c r="L234" i="3"/>
  <c r="L236" i="3"/>
  <c r="L240" i="3"/>
  <c r="L246" i="3"/>
  <c r="L248" i="3"/>
  <c r="L252" i="3"/>
  <c r="L258" i="3"/>
  <c r="L260" i="3"/>
  <c r="L264" i="3"/>
  <c r="L270" i="3"/>
  <c r="L272" i="3"/>
  <c r="L276" i="3"/>
  <c r="L282" i="3"/>
  <c r="L284" i="3"/>
  <c r="L288" i="3"/>
  <c r="L294" i="3"/>
  <c r="L296" i="3"/>
  <c r="L300" i="3"/>
  <c r="L306" i="3"/>
  <c r="L308" i="3"/>
  <c r="L312" i="3"/>
  <c r="L318" i="3"/>
  <c r="L320" i="3"/>
  <c r="L324" i="3"/>
  <c r="D3" i="3"/>
  <c r="L3" i="3" s="1"/>
  <c r="D4" i="3"/>
  <c r="L4" i="3" s="1"/>
  <c r="D5" i="3"/>
  <c r="L5" i="3" s="1"/>
  <c r="D6" i="3"/>
  <c r="L6" i="3" s="1"/>
  <c r="D7" i="3"/>
  <c r="L7" i="3" s="1"/>
  <c r="D8" i="3"/>
  <c r="L8" i="3" s="1"/>
  <c r="D9" i="3"/>
  <c r="D10" i="3"/>
  <c r="L10" i="3" s="1"/>
  <c r="D11" i="3"/>
  <c r="L11" i="3" s="1"/>
  <c r="D12" i="3"/>
  <c r="L12" i="3" s="1"/>
  <c r="D13" i="3"/>
  <c r="D14" i="3"/>
  <c r="L14" i="3" s="1"/>
  <c r="D15" i="3"/>
  <c r="L15" i="3" s="1"/>
  <c r="D16" i="3"/>
  <c r="L16" i="3" s="1"/>
  <c r="D17" i="3"/>
  <c r="L17" i="3" s="1"/>
  <c r="D18" i="3"/>
  <c r="L18" i="3" s="1"/>
  <c r="D19" i="3"/>
  <c r="L19" i="3" s="1"/>
  <c r="D20" i="3"/>
  <c r="L20" i="3" s="1"/>
  <c r="D21" i="3"/>
  <c r="D22" i="3"/>
  <c r="L22" i="3" s="1"/>
  <c r="D23" i="3"/>
  <c r="L23" i="3" s="1"/>
  <c r="D24" i="3"/>
  <c r="L24" i="3" s="1"/>
  <c r="D25" i="3"/>
  <c r="D26" i="3"/>
  <c r="L26" i="3" s="1"/>
  <c r="D27" i="3"/>
  <c r="L27" i="3" s="1"/>
  <c r="D28" i="3"/>
  <c r="L28" i="3" s="1"/>
  <c r="D29" i="3"/>
  <c r="L29" i="3" s="1"/>
  <c r="D30" i="3"/>
  <c r="L30" i="3" s="1"/>
  <c r="D31" i="3"/>
  <c r="L31" i="3" s="1"/>
  <c r="D32" i="3"/>
  <c r="D33" i="3"/>
  <c r="L33" i="3" s="1"/>
  <c r="D34" i="3"/>
  <c r="L34" i="3" s="1"/>
  <c r="D35" i="3"/>
  <c r="L35" i="3" s="1"/>
  <c r="D36" i="3"/>
  <c r="D37" i="3"/>
  <c r="L37" i="3" s="1"/>
  <c r="D38" i="3"/>
  <c r="L38" i="3" s="1"/>
  <c r="D39" i="3"/>
  <c r="L39" i="3" s="1"/>
  <c r="D40" i="3"/>
  <c r="L40" i="3" s="1"/>
  <c r="D41" i="3"/>
  <c r="L41" i="3" s="1"/>
  <c r="D42" i="3"/>
  <c r="D43" i="3"/>
  <c r="L43" i="3" s="1"/>
  <c r="D44" i="3"/>
  <c r="D45" i="3"/>
  <c r="L45" i="3" s="1"/>
  <c r="D46" i="3"/>
  <c r="L46" i="3" s="1"/>
  <c r="D47" i="3"/>
  <c r="L47" i="3" s="1"/>
  <c r="D48" i="3"/>
  <c r="D49" i="3"/>
  <c r="L49" i="3" s="1"/>
  <c r="D50" i="3"/>
  <c r="L50" i="3" s="1"/>
  <c r="D51" i="3"/>
  <c r="L51" i="3" s="1"/>
  <c r="D52" i="3"/>
  <c r="L52" i="3" s="1"/>
  <c r="D53" i="3"/>
  <c r="L53" i="3" s="1"/>
  <c r="D54" i="3"/>
  <c r="D55" i="3"/>
  <c r="L55" i="3" s="1"/>
  <c r="D56" i="3"/>
  <c r="D57" i="3"/>
  <c r="L57" i="3" s="1"/>
  <c r="D58" i="3"/>
  <c r="L58" i="3" s="1"/>
  <c r="D59" i="3"/>
  <c r="L59" i="3" s="1"/>
  <c r="D60" i="3"/>
  <c r="D61" i="3"/>
  <c r="L61" i="3" s="1"/>
  <c r="D62" i="3"/>
  <c r="L62" i="3" s="1"/>
  <c r="D63" i="3"/>
  <c r="L63" i="3" s="1"/>
  <c r="D64" i="3"/>
  <c r="L64" i="3" s="1"/>
  <c r="D65" i="3"/>
  <c r="L65" i="3" s="1"/>
  <c r="D66" i="3"/>
  <c r="D67" i="3"/>
  <c r="L67" i="3" s="1"/>
  <c r="D68" i="3"/>
  <c r="D69" i="3"/>
  <c r="L69" i="3" s="1"/>
  <c r="D70" i="3"/>
  <c r="L70" i="3" s="1"/>
  <c r="D71" i="3"/>
  <c r="L71" i="3" s="1"/>
  <c r="D72" i="3"/>
  <c r="D73" i="3"/>
  <c r="L73" i="3" s="1"/>
  <c r="D74" i="3"/>
  <c r="L74" i="3" s="1"/>
  <c r="D75" i="3"/>
  <c r="L75" i="3" s="1"/>
  <c r="D76" i="3"/>
  <c r="L76" i="3" s="1"/>
  <c r="D77" i="3"/>
  <c r="L77" i="3" s="1"/>
  <c r="D78" i="3"/>
  <c r="D79" i="3"/>
  <c r="L79" i="3" s="1"/>
  <c r="D80" i="3"/>
  <c r="D81" i="3"/>
  <c r="L81" i="3" s="1"/>
  <c r="D82" i="3"/>
  <c r="L82" i="3" s="1"/>
  <c r="D83" i="3"/>
  <c r="L83" i="3" s="1"/>
  <c r="D84" i="3"/>
  <c r="D85" i="3"/>
  <c r="L85" i="3" s="1"/>
  <c r="D86" i="3"/>
  <c r="L86" i="3" s="1"/>
  <c r="D87" i="3"/>
  <c r="L87" i="3" s="1"/>
  <c r="D88" i="3"/>
  <c r="L88" i="3" s="1"/>
  <c r="D89" i="3"/>
  <c r="L89" i="3" s="1"/>
  <c r="D90" i="3"/>
  <c r="D91" i="3"/>
  <c r="L91" i="3" s="1"/>
  <c r="D92" i="3"/>
  <c r="D93" i="3"/>
  <c r="L93" i="3" s="1"/>
  <c r="D94" i="3"/>
  <c r="L94" i="3" s="1"/>
  <c r="D95" i="3"/>
  <c r="L95" i="3" s="1"/>
  <c r="D96" i="3"/>
  <c r="D97" i="3"/>
  <c r="L97" i="3" s="1"/>
  <c r="D98" i="3"/>
  <c r="L98" i="3" s="1"/>
  <c r="D99" i="3"/>
  <c r="L99" i="3" s="1"/>
  <c r="D100" i="3"/>
  <c r="L100" i="3" s="1"/>
  <c r="D101" i="3"/>
  <c r="L101" i="3" s="1"/>
  <c r="D102" i="3"/>
  <c r="D103" i="3"/>
  <c r="L103" i="3" s="1"/>
  <c r="D104" i="3"/>
  <c r="D105" i="3"/>
  <c r="L105" i="3" s="1"/>
  <c r="D106" i="3"/>
  <c r="L106" i="3" s="1"/>
  <c r="D107" i="3"/>
  <c r="L107" i="3" s="1"/>
  <c r="D108" i="3"/>
  <c r="D109" i="3"/>
  <c r="L109" i="3" s="1"/>
  <c r="D110" i="3"/>
  <c r="L110" i="3" s="1"/>
  <c r="D111" i="3"/>
  <c r="L111" i="3" s="1"/>
  <c r="D112" i="3"/>
  <c r="L112" i="3" s="1"/>
  <c r="D113" i="3"/>
  <c r="L113" i="3" s="1"/>
  <c r="D114" i="3"/>
  <c r="D115" i="3"/>
  <c r="L115" i="3" s="1"/>
  <c r="D116" i="3"/>
  <c r="D117" i="3"/>
  <c r="L117" i="3" s="1"/>
  <c r="D118" i="3"/>
  <c r="L118" i="3" s="1"/>
  <c r="D119" i="3"/>
  <c r="L119" i="3" s="1"/>
  <c r="D120" i="3"/>
  <c r="D121" i="3"/>
  <c r="L121" i="3" s="1"/>
  <c r="D122" i="3"/>
  <c r="L122" i="3" s="1"/>
  <c r="D123" i="3"/>
  <c r="L123" i="3" s="1"/>
  <c r="D124" i="3"/>
  <c r="L124" i="3" s="1"/>
  <c r="D125" i="3"/>
  <c r="L125" i="3" s="1"/>
  <c r="D126" i="3"/>
  <c r="D127" i="3"/>
  <c r="L127" i="3" s="1"/>
  <c r="D128" i="3"/>
  <c r="D129" i="3"/>
  <c r="L129" i="3" s="1"/>
  <c r="D130" i="3"/>
  <c r="L130" i="3" s="1"/>
  <c r="D131" i="3"/>
  <c r="L131" i="3" s="1"/>
  <c r="D132" i="3"/>
  <c r="D133" i="3"/>
  <c r="L133" i="3" s="1"/>
  <c r="D134" i="3"/>
  <c r="L134" i="3" s="1"/>
  <c r="D135" i="3"/>
  <c r="L135" i="3" s="1"/>
  <c r="D136" i="3"/>
  <c r="L136" i="3" s="1"/>
  <c r="D137" i="3"/>
  <c r="L137" i="3" s="1"/>
  <c r="D138" i="3"/>
  <c r="D139" i="3"/>
  <c r="L139" i="3" s="1"/>
  <c r="D140" i="3"/>
  <c r="D141" i="3"/>
  <c r="L141" i="3" s="1"/>
  <c r="D142" i="3"/>
  <c r="L142" i="3" s="1"/>
  <c r="D143" i="3"/>
  <c r="L143" i="3" s="1"/>
  <c r="D144" i="3"/>
  <c r="D145" i="3"/>
  <c r="L145" i="3" s="1"/>
  <c r="D146" i="3"/>
  <c r="L146" i="3" s="1"/>
  <c r="D147" i="3"/>
  <c r="L147" i="3" s="1"/>
  <c r="D148" i="3"/>
  <c r="L148" i="3" s="1"/>
  <c r="D149" i="3"/>
  <c r="L149" i="3" s="1"/>
  <c r="D150" i="3"/>
  <c r="D151" i="3"/>
  <c r="L151" i="3" s="1"/>
  <c r="D152" i="3"/>
  <c r="D153" i="3"/>
  <c r="L153" i="3" s="1"/>
  <c r="D154" i="3"/>
  <c r="L154" i="3" s="1"/>
  <c r="D155" i="3"/>
  <c r="L155" i="3" s="1"/>
  <c r="D156" i="3"/>
  <c r="D157" i="3"/>
  <c r="L157" i="3" s="1"/>
  <c r="D158" i="3"/>
  <c r="L158" i="3" s="1"/>
  <c r="D159" i="3"/>
  <c r="L159" i="3" s="1"/>
  <c r="D160" i="3"/>
  <c r="L160" i="3" s="1"/>
  <c r="D161" i="3"/>
  <c r="L161" i="3" s="1"/>
  <c r="D162" i="3"/>
  <c r="D163" i="3"/>
  <c r="L163" i="3" s="1"/>
  <c r="D164" i="3"/>
  <c r="D165" i="3"/>
  <c r="L165" i="3" s="1"/>
  <c r="D166" i="3"/>
  <c r="L166" i="3" s="1"/>
  <c r="D167" i="3"/>
  <c r="L167" i="3" s="1"/>
  <c r="D168" i="3"/>
  <c r="D169" i="3"/>
  <c r="L169" i="3" s="1"/>
  <c r="D170" i="3"/>
  <c r="L170" i="3" s="1"/>
  <c r="D171" i="3"/>
  <c r="L171" i="3" s="1"/>
  <c r="D172" i="3"/>
  <c r="L172" i="3" s="1"/>
  <c r="D173" i="3"/>
  <c r="L173" i="3" s="1"/>
  <c r="D174" i="3"/>
  <c r="D175" i="3"/>
  <c r="L175" i="3" s="1"/>
  <c r="D176" i="3"/>
  <c r="D177" i="3"/>
  <c r="L177" i="3" s="1"/>
  <c r="D178" i="3"/>
  <c r="L178" i="3" s="1"/>
  <c r="D179" i="3"/>
  <c r="L179" i="3" s="1"/>
  <c r="D180" i="3"/>
  <c r="D181" i="3"/>
  <c r="L181" i="3" s="1"/>
  <c r="D182" i="3"/>
  <c r="L182" i="3" s="1"/>
  <c r="D183" i="3"/>
  <c r="L183" i="3" s="1"/>
  <c r="D184" i="3"/>
  <c r="L184" i="3" s="1"/>
  <c r="D185" i="3"/>
  <c r="L185" i="3" s="1"/>
  <c r="D186" i="3"/>
  <c r="D187" i="3"/>
  <c r="L187" i="3" s="1"/>
  <c r="D188" i="3"/>
  <c r="D189" i="3"/>
  <c r="L189" i="3" s="1"/>
  <c r="D190" i="3"/>
  <c r="L190" i="3" s="1"/>
  <c r="D191" i="3"/>
  <c r="L191" i="3" s="1"/>
  <c r="D192" i="3"/>
  <c r="D193" i="3"/>
  <c r="L193" i="3" s="1"/>
  <c r="D194" i="3"/>
  <c r="L194" i="3" s="1"/>
  <c r="D195" i="3"/>
  <c r="L195" i="3" s="1"/>
  <c r="D196" i="3"/>
  <c r="L196" i="3" s="1"/>
  <c r="D197" i="3"/>
  <c r="L197" i="3" s="1"/>
  <c r="D198" i="3"/>
  <c r="D199" i="3"/>
  <c r="L199" i="3" s="1"/>
  <c r="D200" i="3"/>
  <c r="D201" i="3"/>
  <c r="L201" i="3" s="1"/>
  <c r="D202" i="3"/>
  <c r="L202" i="3" s="1"/>
  <c r="D203" i="3"/>
  <c r="L203" i="3" s="1"/>
  <c r="D204" i="3"/>
  <c r="D205" i="3"/>
  <c r="L205" i="3" s="1"/>
  <c r="D206" i="3"/>
  <c r="L206" i="3" s="1"/>
  <c r="D207" i="3"/>
  <c r="L207" i="3" s="1"/>
  <c r="D208" i="3"/>
  <c r="L208" i="3" s="1"/>
  <c r="D209" i="3"/>
  <c r="L209" i="3" s="1"/>
  <c r="D210" i="3"/>
  <c r="D211" i="3"/>
  <c r="L211" i="3" s="1"/>
  <c r="D212" i="3"/>
  <c r="D213" i="3"/>
  <c r="L213" i="3" s="1"/>
  <c r="D214" i="3"/>
  <c r="L214" i="3" s="1"/>
  <c r="D215" i="3"/>
  <c r="L215" i="3" s="1"/>
  <c r="D216" i="3"/>
  <c r="D217" i="3"/>
  <c r="L217" i="3" s="1"/>
  <c r="D218" i="3"/>
  <c r="L218" i="3" s="1"/>
  <c r="D219" i="3"/>
  <c r="L219" i="3" s="1"/>
  <c r="D220" i="3"/>
  <c r="L220" i="3" s="1"/>
  <c r="D221" i="3"/>
  <c r="L221" i="3" s="1"/>
  <c r="D222" i="3"/>
  <c r="D223" i="3"/>
  <c r="L223" i="3" s="1"/>
  <c r="D224" i="3"/>
  <c r="D225" i="3"/>
  <c r="L225" i="3" s="1"/>
  <c r="D226" i="3"/>
  <c r="L226" i="3" s="1"/>
  <c r="D227" i="3"/>
  <c r="L227" i="3" s="1"/>
  <c r="D228" i="3"/>
  <c r="D229" i="3"/>
  <c r="L229" i="3" s="1"/>
  <c r="D230" i="3"/>
  <c r="L230" i="3" s="1"/>
  <c r="D231" i="3"/>
  <c r="L231" i="3" s="1"/>
  <c r="D232" i="3"/>
  <c r="L232" i="3" s="1"/>
  <c r="D233" i="3"/>
  <c r="L233" i="3" s="1"/>
  <c r="D234" i="3"/>
  <c r="D235" i="3"/>
  <c r="L235" i="3" s="1"/>
  <c r="D236" i="3"/>
  <c r="D237" i="3"/>
  <c r="L237" i="3" s="1"/>
  <c r="D238" i="3"/>
  <c r="L238" i="3" s="1"/>
  <c r="D239" i="3"/>
  <c r="L239" i="3" s="1"/>
  <c r="D240" i="3"/>
  <c r="D241" i="3"/>
  <c r="L241" i="3" s="1"/>
  <c r="D242" i="3"/>
  <c r="L242" i="3" s="1"/>
  <c r="D243" i="3"/>
  <c r="L243" i="3" s="1"/>
  <c r="D244" i="3"/>
  <c r="L244" i="3" s="1"/>
  <c r="D245" i="3"/>
  <c r="L245" i="3" s="1"/>
  <c r="D246" i="3"/>
  <c r="D247" i="3"/>
  <c r="L247" i="3" s="1"/>
  <c r="D248" i="3"/>
  <c r="D249" i="3"/>
  <c r="L249" i="3" s="1"/>
  <c r="D250" i="3"/>
  <c r="L250" i="3" s="1"/>
  <c r="D251" i="3"/>
  <c r="L251" i="3" s="1"/>
  <c r="D252" i="3"/>
  <c r="D253" i="3"/>
  <c r="L253" i="3" s="1"/>
  <c r="D254" i="3"/>
  <c r="L254" i="3" s="1"/>
  <c r="D255" i="3"/>
  <c r="L255" i="3" s="1"/>
  <c r="D256" i="3"/>
  <c r="L256" i="3" s="1"/>
  <c r="D257" i="3"/>
  <c r="L257" i="3" s="1"/>
  <c r="D258" i="3"/>
  <c r="D259" i="3"/>
  <c r="L259" i="3" s="1"/>
  <c r="D260" i="3"/>
  <c r="D261" i="3"/>
  <c r="L261" i="3" s="1"/>
  <c r="D262" i="3"/>
  <c r="L262" i="3" s="1"/>
  <c r="D263" i="3"/>
  <c r="L263" i="3" s="1"/>
  <c r="D264" i="3"/>
  <c r="D265" i="3"/>
  <c r="L265" i="3" s="1"/>
  <c r="D266" i="3"/>
  <c r="L266" i="3" s="1"/>
  <c r="D267" i="3"/>
  <c r="L267" i="3" s="1"/>
  <c r="D268" i="3"/>
  <c r="L268" i="3" s="1"/>
  <c r="D269" i="3"/>
  <c r="L269" i="3" s="1"/>
  <c r="D270" i="3"/>
  <c r="D271" i="3"/>
  <c r="L271" i="3" s="1"/>
  <c r="D272" i="3"/>
  <c r="D273" i="3"/>
  <c r="L273" i="3" s="1"/>
  <c r="D274" i="3"/>
  <c r="L274" i="3" s="1"/>
  <c r="D275" i="3"/>
  <c r="L275" i="3" s="1"/>
  <c r="D276" i="3"/>
  <c r="D277" i="3"/>
  <c r="L277" i="3" s="1"/>
  <c r="D278" i="3"/>
  <c r="L278" i="3" s="1"/>
  <c r="D279" i="3"/>
  <c r="L279" i="3" s="1"/>
  <c r="D280" i="3"/>
  <c r="L280" i="3" s="1"/>
  <c r="D281" i="3"/>
  <c r="L281" i="3" s="1"/>
  <c r="D282" i="3"/>
  <c r="D283" i="3"/>
  <c r="L283" i="3" s="1"/>
  <c r="D284" i="3"/>
  <c r="D285" i="3"/>
  <c r="L285" i="3" s="1"/>
  <c r="D286" i="3"/>
  <c r="L286" i="3" s="1"/>
  <c r="D287" i="3"/>
  <c r="L287" i="3" s="1"/>
  <c r="D288" i="3"/>
  <c r="D289" i="3"/>
  <c r="L289" i="3" s="1"/>
  <c r="D290" i="3"/>
  <c r="L290" i="3" s="1"/>
  <c r="D291" i="3"/>
  <c r="L291" i="3" s="1"/>
  <c r="D292" i="3"/>
  <c r="L292" i="3" s="1"/>
  <c r="D293" i="3"/>
  <c r="L293" i="3" s="1"/>
  <c r="D294" i="3"/>
  <c r="D295" i="3"/>
  <c r="L295" i="3" s="1"/>
  <c r="D296" i="3"/>
  <c r="D297" i="3"/>
  <c r="L297" i="3" s="1"/>
  <c r="D298" i="3"/>
  <c r="L298" i="3" s="1"/>
  <c r="D299" i="3"/>
  <c r="L299" i="3" s="1"/>
  <c r="D300" i="3"/>
  <c r="D301" i="3"/>
  <c r="L301" i="3" s="1"/>
  <c r="D302" i="3"/>
  <c r="L302" i="3" s="1"/>
  <c r="D303" i="3"/>
  <c r="L303" i="3" s="1"/>
  <c r="D304" i="3"/>
  <c r="L304" i="3" s="1"/>
  <c r="D305" i="3"/>
  <c r="L305" i="3" s="1"/>
  <c r="D306" i="3"/>
  <c r="D307" i="3"/>
  <c r="L307" i="3" s="1"/>
  <c r="D308" i="3"/>
  <c r="D309" i="3"/>
  <c r="L309" i="3" s="1"/>
  <c r="D310" i="3"/>
  <c r="L310" i="3" s="1"/>
  <c r="D311" i="3"/>
  <c r="L311" i="3" s="1"/>
  <c r="D312" i="3"/>
  <c r="D313" i="3"/>
  <c r="L313" i="3" s="1"/>
  <c r="D314" i="3"/>
  <c r="L314" i="3" s="1"/>
  <c r="D315" i="3"/>
  <c r="L315" i="3" s="1"/>
  <c r="D316" i="3"/>
  <c r="L316" i="3" s="1"/>
  <c r="D317" i="3"/>
  <c r="L317" i="3" s="1"/>
  <c r="D318" i="3"/>
  <c r="D319" i="3"/>
  <c r="L319" i="3" s="1"/>
  <c r="D320" i="3"/>
  <c r="D321" i="3"/>
  <c r="L321" i="3" s="1"/>
  <c r="D322" i="3"/>
  <c r="L322" i="3" s="1"/>
  <c r="D323" i="3"/>
  <c r="L323" i="3" s="1"/>
  <c r="D324" i="3"/>
  <c r="D325" i="3"/>
  <c r="L325" i="3" s="1"/>
  <c r="D326" i="3"/>
  <c r="L326" i="3" s="1"/>
  <c r="D327" i="3"/>
  <c r="L327" i="3" s="1"/>
  <c r="E331" i="3"/>
  <c r="E332" i="3"/>
  <c r="E333" i="3"/>
  <c r="E334" i="3"/>
  <c r="E335" i="3"/>
  <c r="H3" i="3" l="1"/>
  <c r="H4" i="3" s="1"/>
  <c r="H5" i="3" s="1"/>
  <c r="H6" i="3" s="1"/>
  <c r="H7" i="3" s="1"/>
  <c r="H8" i="3" s="1"/>
  <c r="H9" i="3" s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H28" i="3" s="1"/>
  <c r="H29" i="3" s="1"/>
  <c r="H30" i="3" s="1"/>
  <c r="H31" i="3" s="1"/>
  <c r="H32" i="3" s="1"/>
  <c r="H33" i="3" s="1"/>
  <c r="H34" i="3" s="1"/>
  <c r="H35" i="3" s="1"/>
  <c r="H36" i="3" s="1"/>
  <c r="H37" i="3" s="1"/>
  <c r="H38" i="3" s="1"/>
  <c r="H39" i="3" s="1"/>
  <c r="H40" i="3" s="1"/>
  <c r="H41" i="3" s="1"/>
  <c r="H42" i="3" s="1"/>
  <c r="H43" i="3" s="1"/>
  <c r="H44" i="3" s="1"/>
  <c r="H45" i="3" s="1"/>
  <c r="H46" i="3" s="1"/>
  <c r="H47" i="3" s="1"/>
  <c r="H48" i="3" s="1"/>
  <c r="H49" i="3" s="1"/>
  <c r="H50" i="3" s="1"/>
  <c r="H51" i="3" s="1"/>
  <c r="H52" i="3" s="1"/>
  <c r="H53" i="3" s="1"/>
  <c r="H54" i="3" s="1"/>
  <c r="H55" i="3" s="1"/>
  <c r="H56" i="3" s="1"/>
  <c r="H57" i="3" s="1"/>
  <c r="H58" i="3" s="1"/>
  <c r="H59" i="3" s="1"/>
  <c r="H60" i="3" s="1"/>
  <c r="H61" i="3" s="1"/>
  <c r="H62" i="3" s="1"/>
  <c r="H63" i="3" s="1"/>
  <c r="H64" i="3" s="1"/>
  <c r="H65" i="3" s="1"/>
  <c r="H66" i="3" s="1"/>
  <c r="H67" i="3" s="1"/>
  <c r="H68" i="3" s="1"/>
  <c r="H69" i="3" s="1"/>
  <c r="H70" i="3" s="1"/>
  <c r="H71" i="3" s="1"/>
  <c r="H72" i="3" s="1"/>
  <c r="H73" i="3" s="1"/>
  <c r="H74" i="3" s="1"/>
  <c r="H75" i="3" s="1"/>
  <c r="H76" i="3" s="1"/>
  <c r="H77" i="3" s="1"/>
  <c r="H78" i="3" s="1"/>
  <c r="H79" i="3" s="1"/>
  <c r="H80" i="3" s="1"/>
  <c r="H81" i="3" s="1"/>
  <c r="H82" i="3" s="1"/>
  <c r="H83" i="3" s="1"/>
  <c r="H84" i="3" s="1"/>
  <c r="H85" i="3" s="1"/>
  <c r="H86" i="3" s="1"/>
  <c r="H87" i="3" s="1"/>
  <c r="H88" i="3" s="1"/>
  <c r="H89" i="3" s="1"/>
  <c r="H90" i="3" s="1"/>
  <c r="H91" i="3" s="1"/>
  <c r="H92" i="3" s="1"/>
  <c r="H93" i="3" s="1"/>
  <c r="H94" i="3" s="1"/>
  <c r="H95" i="3" s="1"/>
  <c r="H96" i="3" s="1"/>
  <c r="H97" i="3" s="1"/>
  <c r="H98" i="3" s="1"/>
  <c r="H99" i="3" s="1"/>
  <c r="H100" i="3" s="1"/>
  <c r="H101" i="3" s="1"/>
  <c r="H102" i="3" s="1"/>
  <c r="H103" i="3" s="1"/>
  <c r="H104" i="3" s="1"/>
  <c r="H105" i="3" s="1"/>
  <c r="H106" i="3" s="1"/>
  <c r="H107" i="3" s="1"/>
  <c r="H108" i="3" s="1"/>
  <c r="H109" i="3" s="1"/>
  <c r="H110" i="3" s="1"/>
  <c r="H111" i="3" s="1"/>
  <c r="H112" i="3" s="1"/>
  <c r="H113" i="3" s="1"/>
  <c r="H114" i="3" s="1"/>
  <c r="H115" i="3" s="1"/>
  <c r="H116" i="3" s="1"/>
  <c r="H117" i="3" s="1"/>
  <c r="H118" i="3" s="1"/>
  <c r="H119" i="3" s="1"/>
  <c r="H120" i="3" s="1"/>
  <c r="H121" i="3" s="1"/>
  <c r="H122" i="3" s="1"/>
  <c r="H123" i="3" s="1"/>
  <c r="H124" i="3" s="1"/>
  <c r="H125" i="3" s="1"/>
  <c r="H126" i="3" s="1"/>
  <c r="H127" i="3" s="1"/>
  <c r="H128" i="3" s="1"/>
  <c r="H129" i="3" s="1"/>
  <c r="H130" i="3" s="1"/>
  <c r="H131" i="3" s="1"/>
  <c r="H132" i="3" s="1"/>
  <c r="H133" i="3" s="1"/>
  <c r="H134" i="3" s="1"/>
  <c r="H135" i="3" s="1"/>
  <c r="H136" i="3" s="1"/>
  <c r="H137" i="3" s="1"/>
  <c r="H138" i="3" s="1"/>
  <c r="H139" i="3" s="1"/>
  <c r="H140" i="3" s="1"/>
  <c r="H141" i="3" s="1"/>
  <c r="H142" i="3" s="1"/>
  <c r="H143" i="3" s="1"/>
  <c r="H144" i="3" s="1"/>
  <c r="H145" i="3" s="1"/>
  <c r="H146" i="3" s="1"/>
  <c r="H147" i="3" s="1"/>
  <c r="H148" i="3" s="1"/>
  <c r="H149" i="3" s="1"/>
  <c r="H150" i="3" s="1"/>
  <c r="H151" i="3" s="1"/>
  <c r="H152" i="3" s="1"/>
  <c r="H153" i="3" s="1"/>
  <c r="H154" i="3" s="1"/>
  <c r="H155" i="3" s="1"/>
  <c r="H156" i="3" s="1"/>
  <c r="H157" i="3" s="1"/>
  <c r="H158" i="3" s="1"/>
  <c r="H159" i="3" s="1"/>
  <c r="H160" i="3" s="1"/>
  <c r="H161" i="3" s="1"/>
  <c r="H162" i="3" s="1"/>
  <c r="H163" i="3" s="1"/>
  <c r="H164" i="3" s="1"/>
  <c r="H165" i="3" s="1"/>
  <c r="H166" i="3" s="1"/>
  <c r="H167" i="3" s="1"/>
  <c r="H168" i="3" s="1"/>
  <c r="H169" i="3" s="1"/>
  <c r="H170" i="3" s="1"/>
  <c r="H171" i="3" s="1"/>
  <c r="H172" i="3" s="1"/>
  <c r="H173" i="3" s="1"/>
  <c r="H174" i="3" s="1"/>
  <c r="H175" i="3" s="1"/>
  <c r="H176" i="3" s="1"/>
  <c r="H177" i="3" s="1"/>
  <c r="H178" i="3" s="1"/>
  <c r="H179" i="3" s="1"/>
  <c r="H180" i="3" s="1"/>
  <c r="H181" i="3" s="1"/>
  <c r="H182" i="3" s="1"/>
  <c r="H183" i="3" s="1"/>
  <c r="H184" i="3" s="1"/>
  <c r="H185" i="3" s="1"/>
  <c r="H186" i="3" s="1"/>
  <c r="H187" i="3" s="1"/>
  <c r="H188" i="3" s="1"/>
  <c r="H189" i="3" s="1"/>
  <c r="H190" i="3" s="1"/>
  <c r="H191" i="3" s="1"/>
  <c r="H192" i="3" s="1"/>
  <c r="H193" i="3" s="1"/>
  <c r="H194" i="3" s="1"/>
  <c r="H195" i="3" s="1"/>
  <c r="H196" i="3" s="1"/>
  <c r="H197" i="3" s="1"/>
  <c r="H198" i="3" s="1"/>
  <c r="H199" i="3" s="1"/>
  <c r="H200" i="3" s="1"/>
  <c r="H201" i="3" s="1"/>
  <c r="H202" i="3" s="1"/>
  <c r="H203" i="3" s="1"/>
  <c r="H204" i="3" s="1"/>
  <c r="H205" i="3" s="1"/>
  <c r="H206" i="3" s="1"/>
  <c r="H207" i="3" s="1"/>
  <c r="H208" i="3" s="1"/>
  <c r="H209" i="3" s="1"/>
  <c r="H210" i="3" s="1"/>
  <c r="H211" i="3" s="1"/>
  <c r="H212" i="3" s="1"/>
  <c r="H213" i="3" s="1"/>
  <c r="H214" i="3" s="1"/>
  <c r="H215" i="3" s="1"/>
  <c r="H216" i="3" s="1"/>
  <c r="H217" i="3" s="1"/>
  <c r="H218" i="3" s="1"/>
  <c r="H219" i="3" s="1"/>
  <c r="H220" i="3" s="1"/>
  <c r="H221" i="3" s="1"/>
  <c r="H222" i="3" s="1"/>
  <c r="H223" i="3" s="1"/>
  <c r="H224" i="3" s="1"/>
  <c r="H225" i="3" s="1"/>
  <c r="H226" i="3" s="1"/>
  <c r="H227" i="3" s="1"/>
  <c r="H228" i="3" s="1"/>
  <c r="H229" i="3" s="1"/>
  <c r="H230" i="3" s="1"/>
  <c r="H231" i="3" s="1"/>
  <c r="H232" i="3" s="1"/>
  <c r="H233" i="3" s="1"/>
  <c r="H234" i="3" s="1"/>
  <c r="H235" i="3" s="1"/>
  <c r="H236" i="3" s="1"/>
  <c r="H237" i="3" s="1"/>
  <c r="H238" i="3" s="1"/>
  <c r="H239" i="3" s="1"/>
  <c r="H240" i="3" s="1"/>
  <c r="H241" i="3" s="1"/>
  <c r="H242" i="3" s="1"/>
  <c r="H243" i="3" s="1"/>
  <c r="H244" i="3" s="1"/>
  <c r="H245" i="3" s="1"/>
  <c r="H246" i="3" s="1"/>
  <c r="H247" i="3" s="1"/>
  <c r="H248" i="3" s="1"/>
  <c r="H249" i="3" s="1"/>
  <c r="H250" i="3" s="1"/>
  <c r="H251" i="3" s="1"/>
  <c r="H252" i="3" s="1"/>
  <c r="H253" i="3" s="1"/>
  <c r="H254" i="3" s="1"/>
  <c r="H255" i="3" s="1"/>
  <c r="H256" i="3" s="1"/>
  <c r="H257" i="3" s="1"/>
  <c r="H258" i="3" s="1"/>
  <c r="H259" i="3" s="1"/>
  <c r="H260" i="3" s="1"/>
  <c r="H261" i="3" s="1"/>
  <c r="H262" i="3" s="1"/>
  <c r="H263" i="3" s="1"/>
  <c r="H264" i="3" s="1"/>
  <c r="H265" i="3" s="1"/>
  <c r="H266" i="3" s="1"/>
  <c r="H267" i="3" s="1"/>
  <c r="H268" i="3" s="1"/>
  <c r="H269" i="3" s="1"/>
  <c r="H270" i="3" s="1"/>
  <c r="H271" i="3" s="1"/>
  <c r="H272" i="3" s="1"/>
  <c r="H273" i="3" s="1"/>
  <c r="H274" i="3" s="1"/>
  <c r="H275" i="3" s="1"/>
  <c r="H276" i="3" s="1"/>
  <c r="H277" i="3" s="1"/>
  <c r="H278" i="3" s="1"/>
  <c r="H279" i="3" s="1"/>
  <c r="H280" i="3" s="1"/>
  <c r="H281" i="3" s="1"/>
  <c r="H282" i="3" s="1"/>
  <c r="H283" i="3" s="1"/>
  <c r="H284" i="3" s="1"/>
  <c r="H285" i="3" s="1"/>
  <c r="H286" i="3" s="1"/>
  <c r="H287" i="3" s="1"/>
  <c r="H288" i="3" s="1"/>
  <c r="H289" i="3" s="1"/>
  <c r="H290" i="3" s="1"/>
  <c r="H291" i="3" s="1"/>
  <c r="H292" i="3" s="1"/>
  <c r="H293" i="3" s="1"/>
  <c r="H294" i="3" s="1"/>
  <c r="H295" i="3" s="1"/>
  <c r="H296" i="3" s="1"/>
  <c r="H297" i="3" s="1"/>
  <c r="H298" i="3" s="1"/>
  <c r="H299" i="3" s="1"/>
  <c r="H300" i="3" s="1"/>
  <c r="H301" i="3" s="1"/>
  <c r="H302" i="3" s="1"/>
  <c r="H303" i="3" s="1"/>
  <c r="H304" i="3" s="1"/>
  <c r="H305" i="3" s="1"/>
  <c r="H306" i="3" s="1"/>
  <c r="H307" i="3" s="1"/>
  <c r="H308" i="3" s="1"/>
  <c r="H309" i="3" s="1"/>
  <c r="H310" i="3" s="1"/>
  <c r="H311" i="3" s="1"/>
  <c r="H312" i="3" s="1"/>
  <c r="H313" i="3" s="1"/>
  <c r="H314" i="3" s="1"/>
  <c r="H315" i="3" s="1"/>
  <c r="H316" i="3" s="1"/>
  <c r="H317" i="3" s="1"/>
  <c r="H318" i="3" s="1"/>
  <c r="H319" i="3" s="1"/>
  <c r="H320" i="3" s="1"/>
  <c r="H321" i="3" s="1"/>
  <c r="H322" i="3" s="1"/>
  <c r="H323" i="3" s="1"/>
  <c r="H324" i="3" s="1"/>
  <c r="H325" i="3" s="1"/>
  <c r="H326" i="3" s="1"/>
  <c r="H327" i="3" s="1"/>
  <c r="N11" i="3"/>
  <c r="M4" i="3"/>
  <c r="M5" i="3" s="1"/>
  <c r="M6" i="3" s="1"/>
  <c r="M7" i="3" s="1"/>
  <c r="M8" i="3" s="1"/>
  <c r="M9" i="3" s="1"/>
  <c r="M10" i="3" s="1"/>
  <c r="M11" i="3" s="1"/>
  <c r="M12" i="3" l="1"/>
  <c r="M13" i="3" s="1"/>
  <c r="M14" i="3" s="1"/>
  <c r="M15" i="3" s="1"/>
  <c r="M16" i="3" s="1"/>
  <c r="M17" i="3" s="1"/>
  <c r="M18" i="3" s="1"/>
  <c r="M19" i="3" s="1"/>
  <c r="M20" i="3" s="1"/>
  <c r="N20" i="3" l="1"/>
  <c r="M21" i="3"/>
  <c r="M22" i="3" s="1"/>
  <c r="M23" i="3" s="1"/>
  <c r="M24" i="3" s="1"/>
  <c r="M25" i="3" s="1"/>
  <c r="M26" i="3" s="1"/>
  <c r="M27" i="3" s="1"/>
  <c r="M28" i="3" s="1"/>
  <c r="M29" i="3" s="1"/>
  <c r="N29" i="3"/>
  <c r="M30" i="3" l="1"/>
  <c r="M31" i="3" s="1"/>
  <c r="M32" i="3" s="1"/>
  <c r="M33" i="3" s="1"/>
  <c r="M34" i="3" s="1"/>
  <c r="M35" i="3" s="1"/>
  <c r="M36" i="3" s="1"/>
  <c r="M37" i="3" s="1"/>
  <c r="M38" i="3" s="1"/>
  <c r="M39" i="3" l="1"/>
  <c r="M40" i="3" s="1"/>
  <c r="M41" i="3" s="1"/>
  <c r="M42" i="3" s="1"/>
  <c r="M43" i="3" s="1"/>
  <c r="M44" i="3" s="1"/>
  <c r="M45" i="3" s="1"/>
  <c r="M46" i="3" s="1"/>
  <c r="M47" i="3" s="1"/>
  <c r="N38" i="3"/>
  <c r="M48" i="3" l="1"/>
  <c r="M49" i="3" s="1"/>
  <c r="M50" i="3" s="1"/>
  <c r="M51" i="3" s="1"/>
  <c r="M52" i="3" s="1"/>
  <c r="M53" i="3" s="1"/>
  <c r="M54" i="3" s="1"/>
  <c r="M55" i="3" s="1"/>
  <c r="M56" i="3" s="1"/>
  <c r="N47" i="3"/>
  <c r="M57" i="3" l="1"/>
  <c r="M58" i="3" s="1"/>
  <c r="M59" i="3" s="1"/>
  <c r="M60" i="3" s="1"/>
  <c r="M61" i="3" s="1"/>
  <c r="M62" i="3" s="1"/>
  <c r="M63" i="3" s="1"/>
  <c r="M64" i="3" s="1"/>
  <c r="M65" i="3" s="1"/>
  <c r="N56" i="3"/>
  <c r="M66" i="3" l="1"/>
  <c r="M67" i="3" s="1"/>
  <c r="M68" i="3" s="1"/>
  <c r="M69" i="3" s="1"/>
  <c r="M70" i="3" s="1"/>
  <c r="M71" i="3" s="1"/>
  <c r="M72" i="3" s="1"/>
  <c r="M73" i="3" s="1"/>
  <c r="M74" i="3" s="1"/>
  <c r="N65" i="3"/>
  <c r="N74" i="3" l="1"/>
  <c r="M75" i="3"/>
  <c r="M76" i="3" s="1"/>
  <c r="M77" i="3" s="1"/>
  <c r="M78" i="3" s="1"/>
  <c r="M79" i="3" s="1"/>
  <c r="M80" i="3" s="1"/>
  <c r="M81" i="3" s="1"/>
  <c r="M82" i="3" s="1"/>
  <c r="M83" i="3" s="1"/>
  <c r="M84" i="3" l="1"/>
  <c r="M85" i="3" s="1"/>
  <c r="M86" i="3" s="1"/>
  <c r="M87" i="3" s="1"/>
  <c r="M88" i="3" s="1"/>
  <c r="M89" i="3" s="1"/>
  <c r="M90" i="3" s="1"/>
  <c r="M91" i="3" s="1"/>
  <c r="M92" i="3" s="1"/>
  <c r="N83" i="3"/>
  <c r="N92" i="3" l="1"/>
  <c r="M93" i="3"/>
  <c r="M94" i="3" s="1"/>
  <c r="M95" i="3" s="1"/>
  <c r="M96" i="3" s="1"/>
  <c r="M97" i="3" s="1"/>
  <c r="M98" i="3" s="1"/>
  <c r="M99" i="3" s="1"/>
  <c r="M100" i="3" s="1"/>
  <c r="M101" i="3" s="1"/>
  <c r="M102" i="3" l="1"/>
  <c r="M103" i="3" s="1"/>
  <c r="M104" i="3" s="1"/>
  <c r="M105" i="3" s="1"/>
  <c r="M106" i="3" s="1"/>
  <c r="M107" i="3" s="1"/>
  <c r="M108" i="3" s="1"/>
  <c r="M109" i="3" s="1"/>
  <c r="M110" i="3" s="1"/>
  <c r="N101" i="3"/>
  <c r="M111" i="3" l="1"/>
  <c r="M112" i="3" s="1"/>
  <c r="M113" i="3" s="1"/>
  <c r="M114" i="3" s="1"/>
  <c r="M115" i="3" s="1"/>
  <c r="M116" i="3" s="1"/>
  <c r="M117" i="3" s="1"/>
  <c r="M118" i="3" s="1"/>
  <c r="M119" i="3" s="1"/>
  <c r="N119" i="3"/>
  <c r="N110" i="3"/>
  <c r="M120" i="3" l="1"/>
  <c r="M121" i="3" s="1"/>
  <c r="M122" i="3" s="1"/>
  <c r="M123" i="3" s="1"/>
  <c r="M124" i="3" s="1"/>
  <c r="M125" i="3" s="1"/>
  <c r="M126" i="3" s="1"/>
  <c r="M127" i="3" s="1"/>
  <c r="M128" i="3" l="1"/>
  <c r="N128" i="3"/>
  <c r="M129" i="3"/>
  <c r="M130" i="3" s="1"/>
  <c r="M131" i="3" s="1"/>
  <c r="M132" i="3" s="1"/>
  <c r="M133" i="3" s="1"/>
  <c r="M134" i="3" s="1"/>
  <c r="M135" i="3" s="1"/>
  <c r="M136" i="3" s="1"/>
  <c r="M137" i="3" s="1"/>
  <c r="M138" i="3" l="1"/>
  <c r="N137" i="3"/>
  <c r="M139" i="3" l="1"/>
  <c r="M140" i="3" l="1"/>
  <c r="M141" i="3" l="1"/>
  <c r="M142" i="3" l="1"/>
  <c r="M143" i="3" l="1"/>
  <c r="M144" i="3" l="1"/>
  <c r="M145" i="3" l="1"/>
  <c r="M146" i="3" l="1"/>
  <c r="N146" i="3"/>
  <c r="M147" i="3" l="1"/>
  <c r="M148" i="3" l="1"/>
  <c r="M149" i="3" l="1"/>
  <c r="P148" i="3"/>
  <c r="Q149" i="3" l="1"/>
  <c r="R149" i="3" s="1"/>
  <c r="M150" i="3"/>
  <c r="P132" i="3"/>
  <c r="P135" i="3"/>
  <c r="P133" i="3"/>
  <c r="Q133" i="3" s="1"/>
  <c r="R133" i="3" s="1"/>
  <c r="P134" i="3"/>
  <c r="Q134" i="3" s="1"/>
  <c r="R134" i="3" s="1"/>
  <c r="P130" i="3"/>
  <c r="P129" i="3"/>
  <c r="Q129" i="3" s="1"/>
  <c r="R129" i="3" s="1"/>
  <c r="P131" i="3"/>
  <c r="Q131" i="3" s="1"/>
  <c r="R131" i="3" s="1"/>
  <c r="P136" i="3"/>
  <c r="Q136" i="3" s="1"/>
  <c r="R136" i="3" s="1"/>
  <c r="P137" i="3"/>
  <c r="Q137" i="3" s="1"/>
  <c r="R137" i="3" s="1"/>
  <c r="P128" i="3"/>
  <c r="Q128" i="3" s="1"/>
  <c r="R128" i="3" s="1"/>
  <c r="P138" i="3"/>
  <c r="P139" i="3"/>
  <c r="Q139" i="3" s="1"/>
  <c r="R139" i="3" s="1"/>
  <c r="P140" i="3"/>
  <c r="Q140" i="3" s="1"/>
  <c r="R140" i="3" s="1"/>
  <c r="P141" i="3"/>
  <c r="Q141" i="3" s="1"/>
  <c r="R141" i="3" s="1"/>
  <c r="P142" i="3"/>
  <c r="Q142" i="3" s="1"/>
  <c r="R142" i="3" s="1"/>
  <c r="P143" i="3"/>
  <c r="Q143" i="3" s="1"/>
  <c r="R143" i="3" s="1"/>
  <c r="P144" i="3"/>
  <c r="P145" i="3"/>
  <c r="Q145" i="3" s="1"/>
  <c r="R145" i="3" s="1"/>
  <c r="P146" i="3"/>
  <c r="Q146" i="3" s="1"/>
  <c r="R146" i="3" s="1"/>
  <c r="P147" i="3"/>
  <c r="Q147" i="3" s="1"/>
  <c r="R147" i="3" s="1"/>
  <c r="Q130" i="3" l="1"/>
  <c r="R130" i="3" s="1"/>
  <c r="Q132" i="3"/>
  <c r="R132" i="3" s="1"/>
  <c r="Q144" i="3"/>
  <c r="R144" i="3" s="1"/>
  <c r="M151" i="3"/>
  <c r="M152" i="3" s="1"/>
  <c r="M153" i="3" s="1"/>
  <c r="M154" i="3" s="1"/>
  <c r="M155" i="3" s="1"/>
  <c r="N155" i="3"/>
  <c r="Q138" i="3"/>
  <c r="R138" i="3" s="1"/>
  <c r="Q148" i="3"/>
  <c r="R148" i="3" s="1"/>
  <c r="Q135" i="3"/>
  <c r="R135" i="3" s="1"/>
  <c r="M156" i="3" l="1"/>
  <c r="M157" i="3" s="1"/>
  <c r="M158" i="3" s="1"/>
  <c r="M159" i="3" s="1"/>
  <c r="M160" i="3" s="1"/>
  <c r="M161" i="3" s="1"/>
  <c r="M162" i="3" s="1"/>
  <c r="M163" i="3" s="1"/>
  <c r="M164" i="3" s="1"/>
  <c r="N164" i="3"/>
  <c r="M165" i="3" l="1"/>
  <c r="M166" i="3" s="1"/>
  <c r="M167" i="3" s="1"/>
  <c r="M168" i="3" s="1"/>
  <c r="M169" i="3" s="1"/>
  <c r="M170" i="3" s="1"/>
  <c r="M171" i="3" s="1"/>
  <c r="M172" i="3" s="1"/>
  <c r="M173" i="3" s="1"/>
  <c r="N173" i="3"/>
  <c r="M174" i="3" l="1"/>
  <c r="M175" i="3" s="1"/>
  <c r="M176" i="3" s="1"/>
  <c r="M177" i="3" s="1"/>
  <c r="M178" i="3" s="1"/>
  <c r="M179" i="3" s="1"/>
  <c r="M180" i="3" s="1"/>
  <c r="M181" i="3" s="1"/>
  <c r="M182" i="3" s="1"/>
  <c r="N182" i="3"/>
  <c r="M183" i="3" l="1"/>
  <c r="M184" i="3" s="1"/>
  <c r="M185" i="3" l="1"/>
  <c r="P178" i="3"/>
  <c r="P155" i="3"/>
  <c r="P167" i="3"/>
  <c r="P179" i="3"/>
  <c r="Q179" i="3" s="1"/>
  <c r="R179" i="3" s="1"/>
  <c r="P156" i="3"/>
  <c r="Q156" i="3" s="1"/>
  <c r="R156" i="3" s="1"/>
  <c r="P168" i="3"/>
  <c r="Q168" i="3" s="1"/>
  <c r="R168" i="3" s="1"/>
  <c r="P180" i="3"/>
  <c r="Q180" i="3" s="1"/>
  <c r="R180" i="3" s="1"/>
  <c r="P157" i="3"/>
  <c r="Q157" i="3" s="1"/>
  <c r="R157" i="3" s="1"/>
  <c r="P169" i="3"/>
  <c r="Q169" i="3" s="1"/>
  <c r="R169" i="3" s="1"/>
  <c r="P181" i="3"/>
  <c r="Q181" i="3" s="1"/>
  <c r="R181" i="3" s="1"/>
  <c r="P158" i="3"/>
  <c r="Q158" i="3" s="1"/>
  <c r="R158" i="3" s="1"/>
  <c r="P170" i="3"/>
  <c r="P182" i="3"/>
  <c r="P175" i="3"/>
  <c r="P152" i="3"/>
  <c r="Q152" i="3" s="1"/>
  <c r="R152" i="3" s="1"/>
  <c r="P177" i="3"/>
  <c r="P166" i="3"/>
  <c r="Q166" i="3" s="1"/>
  <c r="R166" i="3" s="1"/>
  <c r="P159" i="3"/>
  <c r="P171" i="3"/>
  <c r="Q171" i="3" s="1"/>
  <c r="R171" i="3" s="1"/>
  <c r="P183" i="3"/>
  <c r="Q183" i="3" s="1"/>
  <c r="R183" i="3" s="1"/>
  <c r="P163" i="3"/>
  <c r="Q163" i="3" s="1"/>
  <c r="R163" i="3" s="1"/>
  <c r="P160" i="3"/>
  <c r="Q160" i="3" s="1"/>
  <c r="R160" i="3" s="1"/>
  <c r="P172" i="3"/>
  <c r="Q172" i="3" s="1"/>
  <c r="R172" i="3" s="1"/>
  <c r="P151" i="3"/>
  <c r="P164" i="3"/>
  <c r="P161" i="3"/>
  <c r="P173" i="3"/>
  <c r="P165" i="3"/>
  <c r="Q165" i="3" s="1"/>
  <c r="R165" i="3" s="1"/>
  <c r="P150" i="3"/>
  <c r="Q150" i="3" s="1"/>
  <c r="R150" i="3" s="1"/>
  <c r="P162" i="3"/>
  <c r="Q162" i="3" s="1"/>
  <c r="R162" i="3" s="1"/>
  <c r="P174" i="3"/>
  <c r="Q174" i="3" s="1"/>
  <c r="R174" i="3" s="1"/>
  <c r="P176" i="3"/>
  <c r="Q176" i="3" s="1"/>
  <c r="R176" i="3" s="1"/>
  <c r="P153" i="3"/>
  <c r="Q153" i="3" s="1"/>
  <c r="R153" i="3" s="1"/>
  <c r="P154" i="3"/>
  <c r="Q154" i="3" s="1"/>
  <c r="R154" i="3" s="1"/>
  <c r="Q159" i="3" l="1"/>
  <c r="R159" i="3" s="1"/>
  <c r="Q173" i="3"/>
  <c r="R173" i="3" s="1"/>
  <c r="Q167" i="3"/>
  <c r="R167" i="3" s="1"/>
  <c r="Q177" i="3"/>
  <c r="R177" i="3" s="1"/>
  <c r="Q175" i="3"/>
  <c r="R175" i="3" s="1"/>
  <c r="Q155" i="3"/>
  <c r="R155" i="3" s="1"/>
  <c r="Q161" i="3"/>
  <c r="R161" i="3" s="1"/>
  <c r="Q182" i="3"/>
  <c r="R182" i="3" s="1"/>
  <c r="Q178" i="3"/>
  <c r="R178" i="3" s="1"/>
  <c r="Q164" i="3"/>
  <c r="R164" i="3" s="1"/>
  <c r="Q151" i="3"/>
  <c r="R151" i="3" s="1"/>
  <c r="Q170" i="3"/>
  <c r="R170" i="3" s="1"/>
  <c r="M186" i="3"/>
  <c r="M187" i="3" s="1"/>
  <c r="M188" i="3" s="1"/>
  <c r="M189" i="3" s="1"/>
  <c r="M190" i="3" s="1"/>
  <c r="M191" i="3" s="1"/>
  <c r="N191" i="3"/>
  <c r="M192" i="3" l="1"/>
  <c r="M193" i="3" s="1"/>
  <c r="M194" i="3" s="1"/>
  <c r="M195" i="3" s="1"/>
  <c r="M196" i="3" s="1"/>
  <c r="M197" i="3" s="1"/>
  <c r="M198" i="3" s="1"/>
  <c r="M199" i="3" s="1"/>
  <c r="M200" i="3" s="1"/>
  <c r="N200" i="3"/>
  <c r="M201" i="3" l="1"/>
  <c r="M202" i="3" s="1"/>
  <c r="M203" i="3" s="1"/>
  <c r="M204" i="3" s="1"/>
  <c r="M205" i="3" s="1"/>
  <c r="M206" i="3" s="1"/>
  <c r="M207" i="3" s="1"/>
  <c r="M208" i="3" s="1"/>
  <c r="M209" i="3" s="1"/>
  <c r="N209" i="3"/>
  <c r="M210" i="3" l="1"/>
  <c r="M211" i="3" s="1"/>
  <c r="M212" i="3" s="1"/>
  <c r="M213" i="3" s="1"/>
  <c r="M214" i="3" s="1"/>
  <c r="M215" i="3" s="1"/>
  <c r="M216" i="3" s="1"/>
  <c r="M217" i="3" s="1"/>
  <c r="M218" i="3" s="1"/>
  <c r="N218" i="3"/>
  <c r="M219" i="3" l="1"/>
  <c r="M220" i="3" s="1"/>
  <c r="M221" i="3" s="1"/>
  <c r="M222" i="3" s="1"/>
  <c r="M223" i="3" s="1"/>
  <c r="M224" i="3" s="1"/>
  <c r="M225" i="3" s="1"/>
  <c r="M226" i="3" s="1"/>
  <c r="M227" i="3" s="1"/>
  <c r="N227" i="3"/>
  <c r="M228" i="3" l="1"/>
  <c r="M229" i="3" s="1"/>
  <c r="M230" i="3" s="1"/>
  <c r="M231" i="3" s="1"/>
  <c r="M232" i="3" s="1"/>
  <c r="M233" i="3" s="1"/>
  <c r="M234" i="3" s="1"/>
  <c r="M235" i="3" s="1"/>
  <c r="M236" i="3" s="1"/>
  <c r="N236" i="3"/>
  <c r="M237" i="3" l="1"/>
  <c r="M238" i="3" s="1"/>
  <c r="M239" i="3" s="1"/>
  <c r="M240" i="3" s="1"/>
  <c r="M241" i="3" s="1"/>
  <c r="M242" i="3" s="1"/>
  <c r="M243" i="3" s="1"/>
  <c r="M244" i="3" s="1"/>
  <c r="M245" i="3" s="1"/>
  <c r="N245" i="3"/>
  <c r="M246" i="3" l="1"/>
  <c r="M247" i="3" s="1"/>
  <c r="M248" i="3" s="1"/>
  <c r="M249" i="3" s="1"/>
  <c r="M250" i="3" s="1"/>
  <c r="M251" i="3" s="1"/>
  <c r="M252" i="3" s="1"/>
  <c r="M253" i="3" s="1"/>
  <c r="M254" i="3" s="1"/>
  <c r="N254" i="3"/>
  <c r="M255" i="3" l="1"/>
  <c r="M256" i="3" s="1"/>
  <c r="M257" i="3" s="1"/>
  <c r="M258" i="3" s="1"/>
  <c r="M259" i="3" s="1"/>
  <c r="M260" i="3" s="1"/>
  <c r="M261" i="3" s="1"/>
  <c r="M262" i="3" s="1"/>
  <c r="M263" i="3" s="1"/>
  <c r="N263" i="3"/>
  <c r="M264" i="3" l="1"/>
  <c r="M265" i="3" s="1"/>
  <c r="M266" i="3" s="1"/>
  <c r="M267" i="3" s="1"/>
  <c r="M268" i="3" s="1"/>
  <c r="M269" i="3" s="1"/>
  <c r="M270" i="3" s="1"/>
  <c r="M271" i="3" s="1"/>
  <c r="M272" i="3" s="1"/>
  <c r="N272" i="3"/>
  <c r="M273" i="3" l="1"/>
  <c r="M274" i="3" s="1"/>
  <c r="M275" i="3" s="1"/>
  <c r="M276" i="3" s="1"/>
  <c r="M277" i="3" s="1"/>
  <c r="M278" i="3" s="1"/>
  <c r="M279" i="3" s="1"/>
  <c r="M280" i="3" s="1"/>
  <c r="M281" i="3" s="1"/>
  <c r="N281" i="3"/>
  <c r="M282" i="3" l="1"/>
  <c r="M283" i="3" s="1"/>
  <c r="M284" i="3" s="1"/>
  <c r="M285" i="3" s="1"/>
  <c r="M286" i="3" s="1"/>
  <c r="M287" i="3" s="1"/>
  <c r="M288" i="3" s="1"/>
  <c r="M289" i="3" s="1"/>
  <c r="M290" i="3" s="1"/>
  <c r="N290" i="3"/>
  <c r="M291" i="3" l="1"/>
  <c r="M292" i="3" s="1"/>
  <c r="M293" i="3" s="1"/>
  <c r="M294" i="3" s="1"/>
  <c r="M295" i="3" s="1"/>
  <c r="M296" i="3" s="1"/>
  <c r="M297" i="3" s="1"/>
  <c r="M298" i="3" s="1"/>
  <c r="M299" i="3" s="1"/>
  <c r="N299" i="3"/>
  <c r="M300" i="3" l="1"/>
  <c r="M301" i="3" s="1"/>
  <c r="M302" i="3" s="1"/>
  <c r="M303" i="3" s="1"/>
  <c r="M304" i="3" s="1"/>
  <c r="M305" i="3" s="1"/>
  <c r="M306" i="3" s="1"/>
  <c r="M307" i="3" s="1"/>
  <c r="M308" i="3" s="1"/>
  <c r="N308" i="3"/>
  <c r="M309" i="3" l="1"/>
  <c r="M310" i="3" s="1"/>
  <c r="M311" i="3" s="1"/>
  <c r="M312" i="3" s="1"/>
  <c r="M313" i="3" s="1"/>
  <c r="M314" i="3" s="1"/>
  <c r="M315" i="3" s="1"/>
  <c r="M316" i="3" s="1"/>
  <c r="M317" i="3" s="1"/>
  <c r="N317" i="3"/>
  <c r="M318" i="3" l="1"/>
  <c r="M319" i="3" s="1"/>
  <c r="M320" i="3" s="1"/>
  <c r="M321" i="3" s="1"/>
  <c r="M322" i="3" s="1"/>
  <c r="M323" i="3" s="1"/>
  <c r="M324" i="3" s="1"/>
  <c r="M325" i="3" s="1"/>
  <c r="M326" i="3" s="1"/>
  <c r="M327" i="3" s="1"/>
  <c r="N326" i="3"/>
</calcChain>
</file>

<file path=xl/sharedStrings.xml><?xml version="1.0" encoding="utf-8"?>
<sst xmlns="http://schemas.openxmlformats.org/spreadsheetml/2006/main" count="24" uniqueCount="24">
  <si>
    <t>IGN</t>
  </si>
  <si>
    <t>Pente</t>
  </si>
  <si>
    <t>Dst ajustées</t>
  </si>
  <si>
    <t>Erreur (%)</t>
  </si>
  <si>
    <t>Erreur (km)</t>
  </si>
  <si>
    <t>pk ref actuel</t>
  </si>
  <si>
    <t>pk originel</t>
  </si>
  <si>
    <t>Inter - dst</t>
  </si>
  <si>
    <t>Dénomination</t>
  </si>
  <si>
    <t>Dst réelle</t>
  </si>
  <si>
    <t>ID point</t>
  </si>
  <si>
    <t>Z eau 2012</t>
  </si>
  <si>
    <t>Z eau 2018</t>
  </si>
  <si>
    <t>Lieux</t>
  </si>
  <si>
    <t>Montrémont</t>
  </si>
  <si>
    <t>Les pesets</t>
  </si>
  <si>
    <t>Les Étouvières</t>
  </si>
  <si>
    <t>Pont de Belossier</t>
  </si>
  <si>
    <t>Dz</t>
  </si>
  <si>
    <t>Passerelle Pesets</t>
  </si>
  <si>
    <t>Décalage pk 2018</t>
  </si>
  <si>
    <t>pk ajustés 2012</t>
  </si>
  <si>
    <t>Interpolation Z2018</t>
  </si>
  <si>
    <t>Dz corrigé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</si>
</sst>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/>
    </xf>
    <xf numFmtId="2" fontId="2" fillId="2" borderId="0" xfId="0" applyNumberFormat="1" applyFont="1" applyFill="1"/>
    <xf numFmtId="2" fontId="0" fillId="2" borderId="0" xfId="0" applyNumberFormat="1" applyFill="1"/>
    <xf numFmtId="2" fontId="3" fillId="2" borderId="0" xfId="0" applyNumberFormat="1" applyFont="1" applyFill="1"/>
    <xf numFmtId="2" fontId="0" fillId="0" borderId="0" xfId="0" applyNumberFormat="1"/>
    <xf numFmtId="164" fontId="2" fillId="2" borderId="0" xfId="0" applyNumberFormat="1" applyFont="1" applyFill="1"/>
    <xf numFmtId="164" fontId="0" fillId="0" borderId="0" xfId="0" applyNumberFormat="1"/>
    <xf numFmtId="0" fontId="0" fillId="0" borderId="0" xfId="0" applyFont="1"/>
    <xf numFmtId="0" fontId="0" fillId="0" borderId="0" xfId="0" applyFill="1"/>
    <xf numFmtId="164" fontId="0" fillId="0" borderId="0" xfId="0" applyNumberFormat="1" applyFont="1" applyFill="1"/>
    <xf numFmtId="2" fontId="0" fillId="0" borderId="0" xfId="0" applyNumberFormat="1" applyFill="1"/>
    <xf numFmtId="0" fontId="4" fillId="0" borderId="0" xfId="0" applyFont="1" applyFill="1"/>
    <xf numFmtId="165" fontId="0" fillId="0" borderId="0" xfId="0" applyNumberFormat="1"/>
    <xf numFmtId="164" fontId="0" fillId="2" borderId="0" xfId="0" applyNumberFormat="1" applyFont="1" applyFill="1"/>
    <xf numFmtId="165" fontId="0" fillId="0" borderId="0" xfId="0" applyNumberFormat="1" applyFont="1"/>
    <xf numFmtId="164" fontId="0" fillId="0" borderId="0" xfId="0" applyNumberFormat="1" applyFont="1"/>
    <xf numFmtId="1" fontId="0" fillId="0" borderId="0" xfId="0" applyNumberFormat="1"/>
    <xf numFmtId="2" fontId="5" fillId="0" borderId="0" xfId="0" applyNumberFormat="1" applyFont="1"/>
    <xf numFmtId="0" fontId="2" fillId="0" borderId="0" xfId="0" applyFont="1"/>
    <xf numFmtId="2" fontId="0" fillId="2" borderId="0" xfId="0" applyNumberFormat="1" applyFont="1" applyFill="1"/>
    <xf numFmtId="1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1" fontId="3" fillId="0" borderId="0" xfId="0" applyNumberFormat="1" applyFont="1"/>
    <xf numFmtId="1" fontId="5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0" fontId="6" fillId="0" borderId="0" xfId="0" applyFont="1"/>
    <xf numFmtId="1" fontId="6" fillId="0" borderId="0" xfId="0" applyNumberFormat="1" applyFont="1"/>
    <xf numFmtId="1" fontId="2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horizontal="center" vertical="center"/>
    </xf>
    <xf numFmtId="2" fontId="4" fillId="2" borderId="0" xfId="0" applyNumberFormat="1" applyFont="1" applyFill="1"/>
    <xf numFmtId="0" fontId="1" fillId="0" borderId="0" xfId="0" applyFont="1" applyAlignment="1">
      <alignment horizontal="left" vertical="center"/>
    </xf>
    <xf numFmtId="164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3938942832094"/>
          <c:y val="0.11984303710637399"/>
          <c:w val="0.81982638888888892"/>
          <c:h val="0.69328111111111113"/>
        </c:manualLayout>
      </c:layout>
      <c:scatterChart>
        <c:scatterStyle val="smoothMarker"/>
        <c:varyColors val="0"/>
        <c:ser>
          <c:idx val="3"/>
          <c:order val="2"/>
          <c:tx>
            <c:v>LIDAR 2018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'MA.2012 2018'!$P$2:$P$327</c:f>
              <c:numCache>
                <c:formatCode>0.000</c:formatCode>
                <c:ptCount val="326"/>
                <c:pt idx="0">
                  <c:v>100</c:v>
                </c:pt>
                <c:pt idx="1">
                  <c:v>99.991759999999999</c:v>
                </c:pt>
                <c:pt idx="2">
                  <c:v>99.988810000000001</c:v>
                </c:pt>
                <c:pt idx="3">
                  <c:v>99.975030000000004</c:v>
                </c:pt>
                <c:pt idx="4">
                  <c:v>99.950029999999998</c:v>
                </c:pt>
                <c:pt idx="5">
                  <c:v>99.925029999999992</c:v>
                </c:pt>
                <c:pt idx="6">
                  <c:v>99.900029999999987</c:v>
                </c:pt>
                <c:pt idx="7">
                  <c:v>99.875029999999981</c:v>
                </c:pt>
                <c:pt idx="8">
                  <c:v>99.850029999999975</c:v>
                </c:pt>
                <c:pt idx="9">
                  <c:v>99.82502999999997</c:v>
                </c:pt>
                <c:pt idx="10">
                  <c:v>99.800029999999964</c:v>
                </c:pt>
                <c:pt idx="11">
                  <c:v>99.775029999999958</c:v>
                </c:pt>
                <c:pt idx="12">
                  <c:v>99.750029999999953</c:v>
                </c:pt>
                <c:pt idx="13">
                  <c:v>99.73985999999995</c:v>
                </c:pt>
                <c:pt idx="14">
                  <c:v>99.736149999999952</c:v>
                </c:pt>
                <c:pt idx="15">
                  <c:v>99.725029999999947</c:v>
                </c:pt>
                <c:pt idx="16">
                  <c:v>99.700029999999941</c:v>
                </c:pt>
                <c:pt idx="17">
                  <c:v>99.675029999999936</c:v>
                </c:pt>
                <c:pt idx="18">
                  <c:v>99.65002999999993</c:v>
                </c:pt>
                <c:pt idx="19">
                  <c:v>99.625029999999924</c:v>
                </c:pt>
                <c:pt idx="20">
                  <c:v>99.599999999999923</c:v>
                </c:pt>
                <c:pt idx="21">
                  <c:v>99.58452999999993</c:v>
                </c:pt>
                <c:pt idx="22">
                  <c:v>99.580759999999927</c:v>
                </c:pt>
                <c:pt idx="23">
                  <c:v>99.574869999999933</c:v>
                </c:pt>
                <c:pt idx="24">
                  <c:v>99.549869999999927</c:v>
                </c:pt>
                <c:pt idx="25">
                  <c:v>99.543119999999931</c:v>
                </c:pt>
                <c:pt idx="26">
                  <c:v>99.531729999999925</c:v>
                </c:pt>
                <c:pt idx="27">
                  <c:v>99.524869999999922</c:v>
                </c:pt>
                <c:pt idx="28">
                  <c:v>99.504489999999919</c:v>
                </c:pt>
                <c:pt idx="29">
                  <c:v>99.499869999999916</c:v>
                </c:pt>
                <c:pt idx="30">
                  <c:v>99.47486999999991</c:v>
                </c:pt>
                <c:pt idx="31">
                  <c:v>99.449869999999905</c:v>
                </c:pt>
                <c:pt idx="32">
                  <c:v>99.424869999999899</c:v>
                </c:pt>
                <c:pt idx="33">
                  <c:v>99.399869999999893</c:v>
                </c:pt>
                <c:pt idx="34">
                  <c:v>99.374869999999888</c:v>
                </c:pt>
                <c:pt idx="35">
                  <c:v>99.349869999999882</c:v>
                </c:pt>
                <c:pt idx="36">
                  <c:v>99.331449999999876</c:v>
                </c:pt>
                <c:pt idx="37">
                  <c:v>99.299129999999877</c:v>
                </c:pt>
                <c:pt idx="38">
                  <c:v>99.274129999999872</c:v>
                </c:pt>
                <c:pt idx="39">
                  <c:v>99.258179999999868</c:v>
                </c:pt>
                <c:pt idx="40">
                  <c:v>99.249129999999866</c:v>
                </c:pt>
                <c:pt idx="41">
                  <c:v>99.22412999999986</c:v>
                </c:pt>
                <c:pt idx="42">
                  <c:v>99.199129999999855</c:v>
                </c:pt>
                <c:pt idx="43">
                  <c:v>99.174129999999849</c:v>
                </c:pt>
                <c:pt idx="44">
                  <c:v>99.149129999999843</c:v>
                </c:pt>
                <c:pt idx="45">
                  <c:v>99.124129999999838</c:v>
                </c:pt>
                <c:pt idx="46">
                  <c:v>99.099129999999832</c:v>
                </c:pt>
                <c:pt idx="47">
                  <c:v>99.074129999999826</c:v>
                </c:pt>
                <c:pt idx="48">
                  <c:v>99.04912999999982</c:v>
                </c:pt>
                <c:pt idx="49">
                  <c:v>99.041759999999826</c:v>
                </c:pt>
                <c:pt idx="50">
                  <c:v>99.035529999999824</c:v>
                </c:pt>
                <c:pt idx="51">
                  <c:v>99.024129999999829</c:v>
                </c:pt>
                <c:pt idx="52">
                  <c:v>98.999129999999823</c:v>
                </c:pt>
                <c:pt idx="53">
                  <c:v>98.974129999999818</c:v>
                </c:pt>
                <c:pt idx="54">
                  <c:v>98.949129999999812</c:v>
                </c:pt>
                <c:pt idx="55">
                  <c:v>98.921909999999812</c:v>
                </c:pt>
                <c:pt idx="56">
                  <c:v>98.897729999999811</c:v>
                </c:pt>
                <c:pt idx="57">
                  <c:v>98.874619999999808</c:v>
                </c:pt>
                <c:pt idx="58">
                  <c:v>98.852539999999806</c:v>
                </c:pt>
                <c:pt idx="59">
                  <c:v>98.822139999999806</c:v>
                </c:pt>
                <c:pt idx="60">
                  <c:v>98.7971399999998</c:v>
                </c:pt>
                <c:pt idx="61">
                  <c:v>98.772139999999794</c:v>
                </c:pt>
                <c:pt idx="62">
                  <c:v>98.747139999999789</c:v>
                </c:pt>
                <c:pt idx="63">
                  <c:v>98.722139999999783</c:v>
                </c:pt>
                <c:pt idx="64">
                  <c:v>98.697139999999777</c:v>
                </c:pt>
                <c:pt idx="65">
                  <c:v>98.672139999999771</c:v>
                </c:pt>
                <c:pt idx="66">
                  <c:v>98.647329999999769</c:v>
                </c:pt>
                <c:pt idx="67">
                  <c:v>98.622129999999771</c:v>
                </c:pt>
                <c:pt idx="68">
                  <c:v>98.597129999999765</c:v>
                </c:pt>
                <c:pt idx="69">
                  <c:v>98.57212999999976</c:v>
                </c:pt>
                <c:pt idx="70">
                  <c:v>98.547129999999754</c:v>
                </c:pt>
                <c:pt idx="71">
                  <c:v>98.522129999999748</c:v>
                </c:pt>
                <c:pt idx="72">
                  <c:v>98.497129999999743</c:v>
                </c:pt>
                <c:pt idx="73">
                  <c:v>98.468339999999742</c:v>
                </c:pt>
                <c:pt idx="74">
                  <c:v>98.446929999999739</c:v>
                </c:pt>
                <c:pt idx="75">
                  <c:v>98.421929999999733</c:v>
                </c:pt>
                <c:pt idx="76">
                  <c:v>98.396929999999728</c:v>
                </c:pt>
                <c:pt idx="77">
                  <c:v>98.371929999999722</c:v>
                </c:pt>
                <c:pt idx="78">
                  <c:v>98.346929999999716</c:v>
                </c:pt>
                <c:pt idx="79">
                  <c:v>98.321929999999711</c:v>
                </c:pt>
                <c:pt idx="80">
                  <c:v>98.296929999999705</c:v>
                </c:pt>
                <c:pt idx="81">
                  <c:v>98.271929999999699</c:v>
                </c:pt>
                <c:pt idx="82">
                  <c:v>98.2448899999997</c:v>
                </c:pt>
                <c:pt idx="83">
                  <c:v>98.2160599999997</c:v>
                </c:pt>
                <c:pt idx="84">
                  <c:v>98.196109999999706</c:v>
                </c:pt>
                <c:pt idx="85">
                  <c:v>98.169039999999711</c:v>
                </c:pt>
                <c:pt idx="86">
                  <c:v>98.144039999999706</c:v>
                </c:pt>
                <c:pt idx="87">
                  <c:v>98.113569999999712</c:v>
                </c:pt>
                <c:pt idx="88">
                  <c:v>98.081929999999716</c:v>
                </c:pt>
                <c:pt idx="89">
                  <c:v>98.06501999999972</c:v>
                </c:pt>
                <c:pt idx="90">
                  <c:v>98.040019999999714</c:v>
                </c:pt>
                <c:pt idx="91">
                  <c:v>98.015019999999708</c:v>
                </c:pt>
                <c:pt idx="92">
                  <c:v>97.990019999999703</c:v>
                </c:pt>
                <c:pt idx="93">
                  <c:v>97.965019999999697</c:v>
                </c:pt>
                <c:pt idx="94">
                  <c:v>97.940029999999695</c:v>
                </c:pt>
                <c:pt idx="95">
                  <c:v>97.914949999999692</c:v>
                </c:pt>
                <c:pt idx="96">
                  <c:v>97.889949999999686</c:v>
                </c:pt>
                <c:pt idx="97">
                  <c:v>97.864949999999681</c:v>
                </c:pt>
                <c:pt idx="98">
                  <c:v>97.839949999999675</c:v>
                </c:pt>
                <c:pt idx="99">
                  <c:v>97.814859999999669</c:v>
                </c:pt>
                <c:pt idx="100">
                  <c:v>97.789889999999673</c:v>
                </c:pt>
                <c:pt idx="101">
                  <c:v>97.764889999999667</c:v>
                </c:pt>
                <c:pt idx="102">
                  <c:v>97.741369999999662</c:v>
                </c:pt>
                <c:pt idx="103">
                  <c:v>97.71561999999966</c:v>
                </c:pt>
                <c:pt idx="104">
                  <c:v>97.68745999999966</c:v>
                </c:pt>
                <c:pt idx="105">
                  <c:v>97.660369999999659</c:v>
                </c:pt>
                <c:pt idx="106">
                  <c:v>97.635369999999654</c:v>
                </c:pt>
                <c:pt idx="107">
                  <c:v>97.610369999999648</c:v>
                </c:pt>
                <c:pt idx="108">
                  <c:v>97.597789999999648</c:v>
                </c:pt>
                <c:pt idx="109">
                  <c:v>97.575009999999651</c:v>
                </c:pt>
                <c:pt idx="110">
                  <c:v>97.558329999999657</c:v>
                </c:pt>
                <c:pt idx="111">
                  <c:v>97.533329999999651</c:v>
                </c:pt>
                <c:pt idx="112">
                  <c:v>97.508329999999646</c:v>
                </c:pt>
                <c:pt idx="113">
                  <c:v>97.48332999999964</c:v>
                </c:pt>
                <c:pt idx="114">
                  <c:v>97.458329999999634</c:v>
                </c:pt>
                <c:pt idx="115">
                  <c:v>97.433329999999629</c:v>
                </c:pt>
                <c:pt idx="116">
                  <c:v>97.408329999999623</c:v>
                </c:pt>
                <c:pt idx="117">
                  <c:v>97.383329999999617</c:v>
                </c:pt>
                <c:pt idx="118">
                  <c:v>97.358329999999611</c:v>
                </c:pt>
                <c:pt idx="119">
                  <c:v>97.333329999999606</c:v>
                </c:pt>
                <c:pt idx="120">
                  <c:v>97.307799999999602</c:v>
                </c:pt>
                <c:pt idx="121">
                  <c:v>97.283719999999605</c:v>
                </c:pt>
                <c:pt idx="122">
                  <c:v>97.259459999999606</c:v>
                </c:pt>
                <c:pt idx="123">
                  <c:v>97.233579999999606</c:v>
                </c:pt>
                <c:pt idx="124">
                  <c:v>97.208189999999604</c:v>
                </c:pt>
                <c:pt idx="125">
                  <c:v>97.183189999999598</c:v>
                </c:pt>
                <c:pt idx="126">
                  <c:v>97.159430499999615</c:v>
                </c:pt>
                <c:pt idx="127">
                  <c:v>97.135670999999633</c:v>
                </c:pt>
                <c:pt idx="128">
                  <c:v>97.12814399039965</c:v>
                </c:pt>
                <c:pt idx="129">
                  <c:v>97.122650793999654</c:v>
                </c:pt>
                <c:pt idx="130">
                  <c:v>97.111911499999664</c:v>
                </c:pt>
                <c:pt idx="131">
                  <c:v>97.088151999999681</c:v>
                </c:pt>
                <c:pt idx="132">
                  <c:v>97.064392499999698</c:v>
                </c:pt>
                <c:pt idx="133">
                  <c:v>97.040632999999715</c:v>
                </c:pt>
                <c:pt idx="134">
                  <c:v>97.016873499999733</c:v>
                </c:pt>
                <c:pt idx="135">
                  <c:v>96.993113999999764</c:v>
                </c:pt>
                <c:pt idx="136">
                  <c:v>96.969354499999781</c:v>
                </c:pt>
                <c:pt idx="137">
                  <c:v>96.945594999999798</c:v>
                </c:pt>
                <c:pt idx="138">
                  <c:v>96.921835499999816</c:v>
                </c:pt>
                <c:pt idx="139">
                  <c:v>96.898075999999833</c:v>
                </c:pt>
                <c:pt idx="140">
                  <c:v>96.874316499999864</c:v>
                </c:pt>
                <c:pt idx="141">
                  <c:v>96.850556999999881</c:v>
                </c:pt>
                <c:pt idx="142">
                  <c:v>96.826797499999898</c:v>
                </c:pt>
                <c:pt idx="143">
                  <c:v>96.803037999999916</c:v>
                </c:pt>
                <c:pt idx="144">
                  <c:v>96.779278499999933</c:v>
                </c:pt>
                <c:pt idx="145">
                  <c:v>96.755518999999964</c:v>
                </c:pt>
                <c:pt idx="146">
                  <c:v>96.731759499999981</c:v>
                </c:pt>
                <c:pt idx="147">
                  <c:v>96.707999999999998</c:v>
                </c:pt>
                <c:pt idx="148">
                  <c:v>96.681590950779565</c:v>
                </c:pt>
                <c:pt idx="149">
                  <c:v>96.654820840339326</c:v>
                </c:pt>
                <c:pt idx="150">
                  <c:v>96.627050074518451</c:v>
                </c:pt>
                <c:pt idx="151">
                  <c:v>96.601239355319407</c:v>
                </c:pt>
                <c:pt idx="152">
                  <c:v>96.57581032940989</c:v>
                </c:pt>
                <c:pt idx="153">
                  <c:v>96.548792634133207</c:v>
                </c:pt>
                <c:pt idx="154">
                  <c:v>96.522507377330982</c:v>
                </c:pt>
                <c:pt idx="155">
                  <c:v>96.49594358758776</c:v>
                </c:pt>
                <c:pt idx="156">
                  <c:v>96.471288264292127</c:v>
                </c:pt>
                <c:pt idx="157">
                  <c:v>96.44549817716279</c:v>
                </c:pt>
                <c:pt idx="158">
                  <c:v>96.419708090033438</c:v>
                </c:pt>
                <c:pt idx="159">
                  <c:v>96.393918002904101</c:v>
                </c:pt>
                <c:pt idx="160">
                  <c:v>96.368127915774764</c:v>
                </c:pt>
                <c:pt idx="161">
                  <c:v>96.342337828645427</c:v>
                </c:pt>
                <c:pt idx="162">
                  <c:v>96.319271174716945</c:v>
                </c:pt>
                <c:pt idx="163">
                  <c:v>96.290396593166932</c:v>
                </c:pt>
                <c:pt idx="164">
                  <c:v>96.264606506037595</c:v>
                </c:pt>
                <c:pt idx="165">
                  <c:v>96.238816418908257</c:v>
                </c:pt>
                <c:pt idx="166">
                  <c:v>96.21302633177892</c:v>
                </c:pt>
                <c:pt idx="167">
                  <c:v>96.199306005426109</c:v>
                </c:pt>
                <c:pt idx="168">
                  <c:v>96.187236244649569</c:v>
                </c:pt>
                <c:pt idx="169">
                  <c:v>96.161446157520231</c:v>
                </c:pt>
                <c:pt idx="170">
                  <c:v>96.156061187327637</c:v>
                </c:pt>
                <c:pt idx="171">
                  <c:v>96.133138957887084</c:v>
                </c:pt>
                <c:pt idx="172">
                  <c:v>96.104790494114511</c:v>
                </c:pt>
                <c:pt idx="173">
                  <c:v>96.079000406985173</c:v>
                </c:pt>
                <c:pt idx="174">
                  <c:v>96.069602499235245</c:v>
                </c:pt>
                <c:pt idx="175">
                  <c:v>96.063371614184788</c:v>
                </c:pt>
                <c:pt idx="176">
                  <c:v>96.053210319855836</c:v>
                </c:pt>
                <c:pt idx="177">
                  <c:v>96.027420232726499</c:v>
                </c:pt>
                <c:pt idx="178">
                  <c:v>96.001630145597147</c:v>
                </c:pt>
                <c:pt idx="179">
                  <c:v>95.97584005846781</c:v>
                </c:pt>
                <c:pt idx="180">
                  <c:v>95.950049971338473</c:v>
                </c:pt>
                <c:pt idx="181">
                  <c:v>95.924259884209135</c:v>
                </c:pt>
                <c:pt idx="182">
                  <c:v>95.89814999999939</c:v>
                </c:pt>
                <c:pt idx="183">
                  <c:v>95.883069999999393</c:v>
                </c:pt>
                <c:pt idx="184">
                  <c:v>95.872089999999389</c:v>
                </c:pt>
                <c:pt idx="185">
                  <c:v>95.845959999999394</c:v>
                </c:pt>
                <c:pt idx="186">
                  <c:v>95.831409999999394</c:v>
                </c:pt>
                <c:pt idx="187">
                  <c:v>95.823559999999389</c:v>
                </c:pt>
                <c:pt idx="188">
                  <c:v>95.812529999999384</c:v>
                </c:pt>
                <c:pt idx="189">
                  <c:v>95.795179999999391</c:v>
                </c:pt>
                <c:pt idx="190">
                  <c:v>95.769469999999387</c:v>
                </c:pt>
                <c:pt idx="191">
                  <c:v>95.760999999999385</c:v>
                </c:pt>
                <c:pt idx="192">
                  <c:v>95.752179999999385</c:v>
                </c:pt>
                <c:pt idx="193">
                  <c:v>95.745769999999382</c:v>
                </c:pt>
                <c:pt idx="194">
                  <c:v>95.73156999999938</c:v>
                </c:pt>
                <c:pt idx="195">
                  <c:v>95.718209999999374</c:v>
                </c:pt>
                <c:pt idx="196">
                  <c:v>95.69119999999937</c:v>
                </c:pt>
                <c:pt idx="197">
                  <c:v>95.666199999999364</c:v>
                </c:pt>
                <c:pt idx="198">
                  <c:v>95.641199999999358</c:v>
                </c:pt>
                <c:pt idx="199">
                  <c:v>95.616199999999353</c:v>
                </c:pt>
                <c:pt idx="200">
                  <c:v>95.591199999999347</c:v>
                </c:pt>
                <c:pt idx="201">
                  <c:v>95.573859999999343</c:v>
                </c:pt>
                <c:pt idx="202">
                  <c:v>95.566189999999338</c:v>
                </c:pt>
                <c:pt idx="203">
                  <c:v>95.541189999999332</c:v>
                </c:pt>
                <c:pt idx="204">
                  <c:v>95.516189999999327</c:v>
                </c:pt>
                <c:pt idx="205">
                  <c:v>95.491189999999321</c:v>
                </c:pt>
                <c:pt idx="206">
                  <c:v>95.466189999999315</c:v>
                </c:pt>
                <c:pt idx="207">
                  <c:v>95.448499999999314</c:v>
                </c:pt>
                <c:pt idx="208">
                  <c:v>95.423499999999308</c:v>
                </c:pt>
                <c:pt idx="209">
                  <c:v>95.418009999999313</c:v>
                </c:pt>
                <c:pt idx="210">
                  <c:v>95.413499999999317</c:v>
                </c:pt>
                <c:pt idx="211">
                  <c:v>95.388499999999311</c:v>
                </c:pt>
                <c:pt idx="212">
                  <c:v>95.363499999999306</c:v>
                </c:pt>
                <c:pt idx="213">
                  <c:v>95.3407399999993</c:v>
                </c:pt>
                <c:pt idx="214">
                  <c:v>95.311029999999306</c:v>
                </c:pt>
                <c:pt idx="215">
                  <c:v>95.287169999999307</c:v>
                </c:pt>
                <c:pt idx="216">
                  <c:v>95.271699999999313</c:v>
                </c:pt>
                <c:pt idx="217">
                  <c:v>95.251759999999308</c:v>
                </c:pt>
                <c:pt idx="218">
                  <c:v>95.240699999999308</c:v>
                </c:pt>
                <c:pt idx="219">
                  <c:v>95.221399999999306</c:v>
                </c:pt>
                <c:pt idx="220">
                  <c:v>95.209979999999305</c:v>
                </c:pt>
                <c:pt idx="221">
                  <c:v>95.203019999999299</c:v>
                </c:pt>
                <c:pt idx="222">
                  <c:v>95.1849799999993</c:v>
                </c:pt>
                <c:pt idx="223">
                  <c:v>95.159979999999294</c:v>
                </c:pt>
                <c:pt idx="224">
                  <c:v>95.134979999999288</c:v>
                </c:pt>
                <c:pt idx="225">
                  <c:v>95.109979999999283</c:v>
                </c:pt>
                <c:pt idx="226">
                  <c:v>95.099429999999288</c:v>
                </c:pt>
                <c:pt idx="227">
                  <c:v>95.092349999999286</c:v>
                </c:pt>
                <c:pt idx="228">
                  <c:v>95.084959999999285</c:v>
                </c:pt>
                <c:pt idx="229">
                  <c:v>95.059959999999279</c:v>
                </c:pt>
                <c:pt idx="230">
                  <c:v>95.046689999999273</c:v>
                </c:pt>
                <c:pt idx="231">
                  <c:v>95.034959999999273</c:v>
                </c:pt>
                <c:pt idx="232">
                  <c:v>95.009959999999268</c:v>
                </c:pt>
                <c:pt idx="233">
                  <c:v>95.002359999999271</c:v>
                </c:pt>
                <c:pt idx="234">
                  <c:v>94.984959999999276</c:v>
                </c:pt>
                <c:pt idx="235">
                  <c:v>94.967969999999283</c:v>
                </c:pt>
                <c:pt idx="236">
                  <c:v>94.959179999999279</c:v>
                </c:pt>
                <c:pt idx="237">
                  <c:v>94.951829999999276</c:v>
                </c:pt>
                <c:pt idx="238">
                  <c:v>94.941999999999283</c:v>
                </c:pt>
                <c:pt idx="239">
                  <c:v>94.933699999999277</c:v>
                </c:pt>
                <c:pt idx="240">
                  <c:v>94.923289999999284</c:v>
                </c:pt>
                <c:pt idx="241">
                  <c:v>94.907779999999278</c:v>
                </c:pt>
                <c:pt idx="242">
                  <c:v>94.882389999999276</c:v>
                </c:pt>
                <c:pt idx="243">
                  <c:v>94.858479999999275</c:v>
                </c:pt>
                <c:pt idx="244">
                  <c:v>94.83347999999927</c:v>
                </c:pt>
                <c:pt idx="245">
                  <c:v>94.794339999999266</c:v>
                </c:pt>
                <c:pt idx="246">
                  <c:v>94.770799999999269</c:v>
                </c:pt>
                <c:pt idx="247">
                  <c:v>94.750499999999263</c:v>
                </c:pt>
                <c:pt idx="248">
                  <c:v>94.732909999999265</c:v>
                </c:pt>
                <c:pt idx="249">
                  <c:v>94.719109999999262</c:v>
                </c:pt>
                <c:pt idx="250">
                  <c:v>94.699739999999267</c:v>
                </c:pt>
                <c:pt idx="251">
                  <c:v>94.689829999999262</c:v>
                </c:pt>
                <c:pt idx="252">
                  <c:v>94.673649999999256</c:v>
                </c:pt>
                <c:pt idx="253">
                  <c:v>94.64864999999925</c:v>
                </c:pt>
                <c:pt idx="254">
                  <c:v>94.623649999999245</c:v>
                </c:pt>
                <c:pt idx="255">
                  <c:v>94.598649999999239</c:v>
                </c:pt>
                <c:pt idx="256">
                  <c:v>94.573649999999233</c:v>
                </c:pt>
                <c:pt idx="257">
                  <c:v>94.548649999999228</c:v>
                </c:pt>
                <c:pt idx="258">
                  <c:v>94.523649999999222</c:v>
                </c:pt>
                <c:pt idx="259">
                  <c:v>94.498559999999216</c:v>
                </c:pt>
                <c:pt idx="260">
                  <c:v>94.473909999999222</c:v>
                </c:pt>
                <c:pt idx="261">
                  <c:v>94.449049999999218</c:v>
                </c:pt>
                <c:pt idx="262">
                  <c:v>94.424049999999212</c:v>
                </c:pt>
                <c:pt idx="263">
                  <c:v>94.399049999999207</c:v>
                </c:pt>
                <c:pt idx="264">
                  <c:v>94.374049999999201</c:v>
                </c:pt>
                <c:pt idx="265">
                  <c:v>94.344709999999196</c:v>
                </c:pt>
                <c:pt idx="266">
                  <c:v>94.322669999999192</c:v>
                </c:pt>
                <c:pt idx="267">
                  <c:v>94.30761999999919</c:v>
                </c:pt>
                <c:pt idx="268">
                  <c:v>94.300319999999189</c:v>
                </c:pt>
                <c:pt idx="269">
                  <c:v>94.29673999999919</c:v>
                </c:pt>
                <c:pt idx="270">
                  <c:v>94.278099999999185</c:v>
                </c:pt>
                <c:pt idx="271">
                  <c:v>94.269319999999183</c:v>
                </c:pt>
                <c:pt idx="272">
                  <c:v>94.244319999999178</c:v>
                </c:pt>
                <c:pt idx="273">
                  <c:v>94.233189999999183</c:v>
                </c:pt>
                <c:pt idx="274">
                  <c:v>94.219309999999183</c:v>
                </c:pt>
                <c:pt idx="275">
                  <c:v>94.193219999999187</c:v>
                </c:pt>
                <c:pt idx="276">
                  <c:v>94.166939999999187</c:v>
                </c:pt>
                <c:pt idx="277">
                  <c:v>94.140979999999189</c:v>
                </c:pt>
                <c:pt idx="278">
                  <c:v>94.115699999999194</c:v>
                </c:pt>
                <c:pt idx="279">
                  <c:v>94.090699999999188</c:v>
                </c:pt>
                <c:pt idx="280">
                  <c:v>94.065699999999183</c:v>
                </c:pt>
                <c:pt idx="281">
                  <c:v>94.040699999999177</c:v>
                </c:pt>
                <c:pt idx="282">
                  <c:v>94.034029999999177</c:v>
                </c:pt>
                <c:pt idx="283">
                  <c:v>94.026959999999178</c:v>
                </c:pt>
                <c:pt idx="284">
                  <c:v>94.018059999999181</c:v>
                </c:pt>
                <c:pt idx="285">
                  <c:v>94.015699999999185</c:v>
                </c:pt>
                <c:pt idx="286">
                  <c:v>94.008709999999184</c:v>
                </c:pt>
                <c:pt idx="287">
                  <c:v>94.00505999999919</c:v>
                </c:pt>
                <c:pt idx="288">
                  <c:v>93.990639999999189</c:v>
                </c:pt>
                <c:pt idx="289">
                  <c:v>93.975679999999187</c:v>
                </c:pt>
                <c:pt idx="290">
                  <c:v>93.963519999999193</c:v>
                </c:pt>
                <c:pt idx="291">
                  <c:v>93.953919999999187</c:v>
                </c:pt>
                <c:pt idx="292">
                  <c:v>93.931879999999182</c:v>
                </c:pt>
                <c:pt idx="293">
                  <c:v>93.906879999999177</c:v>
                </c:pt>
                <c:pt idx="294">
                  <c:v>93.881879999999171</c:v>
                </c:pt>
                <c:pt idx="295">
                  <c:v>93.856879999999165</c:v>
                </c:pt>
                <c:pt idx="296">
                  <c:v>93.848309999999159</c:v>
                </c:pt>
                <c:pt idx="297">
                  <c:v>93.829049999999157</c:v>
                </c:pt>
                <c:pt idx="298">
                  <c:v>93.804049999999151</c:v>
                </c:pt>
                <c:pt idx="299">
                  <c:v>93.788039999999157</c:v>
                </c:pt>
                <c:pt idx="300">
                  <c:v>93.77904999999916</c:v>
                </c:pt>
                <c:pt idx="301">
                  <c:v>93.754049999999154</c:v>
                </c:pt>
                <c:pt idx="302">
                  <c:v>93.729049999999148</c:v>
                </c:pt>
                <c:pt idx="303">
                  <c:v>93.720299999999142</c:v>
                </c:pt>
                <c:pt idx="304">
                  <c:v>93.715569999999147</c:v>
                </c:pt>
                <c:pt idx="305">
                  <c:v>93.708869999999152</c:v>
                </c:pt>
                <c:pt idx="306">
                  <c:v>93.704049999999157</c:v>
                </c:pt>
                <c:pt idx="307">
                  <c:v>93.693549999999163</c:v>
                </c:pt>
                <c:pt idx="308">
                  <c:v>93.673709999999161</c:v>
                </c:pt>
                <c:pt idx="309">
                  <c:v>93.661969999999158</c:v>
                </c:pt>
                <c:pt idx="310">
                  <c:v>93.653399999999152</c:v>
                </c:pt>
                <c:pt idx="311">
                  <c:v>93.628399999999147</c:v>
                </c:pt>
                <c:pt idx="312">
                  <c:v>93.616279999999151</c:v>
                </c:pt>
                <c:pt idx="313">
                  <c:v>93.603949999999145</c:v>
                </c:pt>
                <c:pt idx="314">
                  <c:v>93.589179999999146</c:v>
                </c:pt>
                <c:pt idx="315">
                  <c:v>93.575559999999143</c:v>
                </c:pt>
                <c:pt idx="316">
                  <c:v>93.566559999999143</c:v>
                </c:pt>
                <c:pt idx="317">
                  <c:v>93.559829999999138</c:v>
                </c:pt>
                <c:pt idx="318">
                  <c:v>93.554749999999132</c:v>
                </c:pt>
                <c:pt idx="319">
                  <c:v>93.550559999999138</c:v>
                </c:pt>
                <c:pt idx="320">
                  <c:v>93.525559999999132</c:v>
                </c:pt>
                <c:pt idx="321">
                  <c:v>93.513089999999139</c:v>
                </c:pt>
                <c:pt idx="322">
                  <c:v>93.500099999999136</c:v>
                </c:pt>
                <c:pt idx="323">
                  <c:v>93.489369999999141</c:v>
                </c:pt>
                <c:pt idx="324">
                  <c:v>93.48152999999914</c:v>
                </c:pt>
                <c:pt idx="325">
                  <c:v>93.475099999999145</c:v>
                </c:pt>
              </c:numCache>
            </c:numRef>
          </c:xVal>
          <c:yVal>
            <c:numRef>
              <c:f>'MA.2012 2018'!$Q$2:$Q$327</c:f>
              <c:numCache>
                <c:formatCode>0.00</c:formatCode>
                <c:ptCount val="326"/>
                <c:pt idx="0">
                  <c:v>596.58000000000004</c:v>
                </c:pt>
                <c:pt idx="1">
                  <c:v>597.0971212545661</c:v>
                </c:pt>
                <c:pt idx="2">
                  <c:v>597.14341636708639</c:v>
                </c:pt>
                <c:pt idx="3">
                  <c:v>597.52694596427875</c:v>
                </c:pt>
                <c:pt idx="4">
                  <c:v>598.21653579451458</c:v>
                </c:pt>
                <c:pt idx="5">
                  <c:v>598.68530464149273</c:v>
                </c:pt>
                <c:pt idx="6">
                  <c:v>599.28243013015754</c:v>
                </c:pt>
                <c:pt idx="7">
                  <c:v>599.98725399663635</c:v>
                </c:pt>
                <c:pt idx="8">
                  <c:v>600.79563097742573</c:v>
                </c:pt>
                <c:pt idx="9">
                  <c:v>601.55170610840059</c:v>
                </c:pt>
                <c:pt idx="10">
                  <c:v>602.23351218529103</c:v>
                </c:pt>
                <c:pt idx="11">
                  <c:v>602.68779152708657</c:v>
                </c:pt>
                <c:pt idx="12">
                  <c:v>603.32400906371333</c:v>
                </c:pt>
                <c:pt idx="13">
                  <c:v>603.64403403736276</c:v>
                </c:pt>
                <c:pt idx="14">
                  <c:v>603.97486223235887</c:v>
                </c:pt>
                <c:pt idx="15">
                  <c:v>604.38780409004971</c:v>
                </c:pt>
                <c:pt idx="16">
                  <c:v>604.94944405774788</c:v>
                </c:pt>
                <c:pt idx="17">
                  <c:v>605.49869784092698</c:v>
                </c:pt>
                <c:pt idx="18">
                  <c:v>606.62424473900182</c:v>
                </c:pt>
                <c:pt idx="19">
                  <c:v>607.1260525968512</c:v>
                </c:pt>
                <c:pt idx="20">
                  <c:v>607.51319404729384</c:v>
                </c:pt>
                <c:pt idx="21">
                  <c:v>607.92737857227405</c:v>
                </c:pt>
                <c:pt idx="22">
                  <c:v>608.05774855422135</c:v>
                </c:pt>
                <c:pt idx="23">
                  <c:v>608.19738415066627</c:v>
                </c:pt>
                <c:pt idx="24">
                  <c:v>608.87472433919424</c:v>
                </c:pt>
                <c:pt idx="25">
                  <c:v>609.2387987175108</c:v>
                </c:pt>
                <c:pt idx="26">
                  <c:v>610.48498278178704</c:v>
                </c:pt>
                <c:pt idx="27">
                  <c:v>610.89083269963135</c:v>
                </c:pt>
                <c:pt idx="28">
                  <c:v>615.8187883165881</c:v>
                </c:pt>
                <c:pt idx="29">
                  <c:v>615.96137732773946</c:v>
                </c:pt>
                <c:pt idx="30">
                  <c:v>616.55212885564436</c:v>
                </c:pt>
                <c:pt idx="31">
                  <c:v>617.06145035608176</c:v>
                </c:pt>
                <c:pt idx="32">
                  <c:v>617.78132946970356</c:v>
                </c:pt>
                <c:pt idx="33">
                  <c:v>618.48661908011343</c:v>
                </c:pt>
                <c:pt idx="34">
                  <c:v>619.15486640244808</c:v>
                </c:pt>
                <c:pt idx="35">
                  <c:v>620.00937398593157</c:v>
                </c:pt>
                <c:pt idx="36">
                  <c:v>620.59810885062473</c:v>
                </c:pt>
                <c:pt idx="37">
                  <c:v>621.45931542503445</c:v>
                </c:pt>
                <c:pt idx="38">
                  <c:v>622.4122479063775</c:v>
                </c:pt>
                <c:pt idx="39">
                  <c:v>622.67571154560903</c:v>
                </c:pt>
                <c:pt idx="40">
                  <c:v>622.73779149085362</c:v>
                </c:pt>
                <c:pt idx="41">
                  <c:v>623.59605090842319</c:v>
                </c:pt>
                <c:pt idx="42">
                  <c:v>624.64774677847561</c:v>
                </c:pt>
                <c:pt idx="43">
                  <c:v>625.19027974816686</c:v>
                </c:pt>
                <c:pt idx="44">
                  <c:v>625.92145690610994</c:v>
                </c:pt>
                <c:pt idx="45">
                  <c:v>626.61514523455708</c:v>
                </c:pt>
                <c:pt idx="46">
                  <c:v>627.31738977411339</c:v>
                </c:pt>
                <c:pt idx="47">
                  <c:v>628.10747635179996</c:v>
                </c:pt>
                <c:pt idx="48">
                  <c:v>628.98088082986806</c:v>
                </c:pt>
                <c:pt idx="49">
                  <c:v>629.55271494373142</c:v>
                </c:pt>
                <c:pt idx="50">
                  <c:v>629.79108943277799</c:v>
                </c:pt>
                <c:pt idx="51">
                  <c:v>630.08746274447049</c:v>
                </c:pt>
                <c:pt idx="52">
                  <c:v>630.86344687775488</c:v>
                </c:pt>
                <c:pt idx="53">
                  <c:v>631.22820287721072</c:v>
                </c:pt>
                <c:pt idx="54">
                  <c:v>632.09931290093255</c:v>
                </c:pt>
                <c:pt idx="55">
                  <c:v>633.30352843394758</c:v>
                </c:pt>
                <c:pt idx="56">
                  <c:v>634.3609394287779</c:v>
                </c:pt>
                <c:pt idx="57">
                  <c:v>635.19793034984275</c:v>
                </c:pt>
                <c:pt idx="58">
                  <c:v>635.95358358354565</c:v>
                </c:pt>
                <c:pt idx="59">
                  <c:v>637.33903831704822</c:v>
                </c:pt>
                <c:pt idx="60">
                  <c:v>638.44248187160895</c:v>
                </c:pt>
                <c:pt idx="61">
                  <c:v>639.2456810729376</c:v>
                </c:pt>
                <c:pt idx="62">
                  <c:v>639.94903356160853</c:v>
                </c:pt>
                <c:pt idx="63">
                  <c:v>640.65019102831457</c:v>
                </c:pt>
                <c:pt idx="64">
                  <c:v>641.55872357715157</c:v>
                </c:pt>
                <c:pt idx="65">
                  <c:v>642.29475807254664</c:v>
                </c:pt>
                <c:pt idx="66">
                  <c:v>643.18314354290533</c:v>
                </c:pt>
                <c:pt idx="67">
                  <c:v>644.16153938957086</c:v>
                </c:pt>
                <c:pt idx="68">
                  <c:v>644.96999999879995</c:v>
                </c:pt>
                <c:pt idx="69">
                  <c:v>645.7407887570497</c:v>
                </c:pt>
                <c:pt idx="70">
                  <c:v>646.46150428842407</c:v>
                </c:pt>
                <c:pt idx="71">
                  <c:v>647.48765183245314</c:v>
                </c:pt>
                <c:pt idx="72">
                  <c:v>648.16892555762627</c:v>
                </c:pt>
                <c:pt idx="73">
                  <c:v>648.92282462502271</c:v>
                </c:pt>
                <c:pt idx="74">
                  <c:v>649.56785259565618</c:v>
                </c:pt>
                <c:pt idx="75">
                  <c:v>650.30168396741806</c:v>
                </c:pt>
                <c:pt idx="76">
                  <c:v>651.02244264500303</c:v>
                </c:pt>
                <c:pt idx="77">
                  <c:v>651.81939791629986</c:v>
                </c:pt>
                <c:pt idx="78">
                  <c:v>652.69647875503438</c:v>
                </c:pt>
                <c:pt idx="79">
                  <c:v>653.62063209736618</c:v>
                </c:pt>
                <c:pt idx="80">
                  <c:v>654.34342657197919</c:v>
                </c:pt>
                <c:pt idx="81">
                  <c:v>655.47517610992668</c:v>
                </c:pt>
                <c:pt idx="82">
                  <c:v>656.24414628433738</c:v>
                </c:pt>
                <c:pt idx="83">
                  <c:v>657.78282177036363</c:v>
                </c:pt>
                <c:pt idx="84">
                  <c:v>658.42987745844368</c:v>
                </c:pt>
                <c:pt idx="85">
                  <c:v>659.34200443487111</c:v>
                </c:pt>
                <c:pt idx="86">
                  <c:v>660.30544223378706</c:v>
                </c:pt>
                <c:pt idx="87">
                  <c:v>661.48046596902441</c:v>
                </c:pt>
                <c:pt idx="88">
                  <c:v>662.47029851970365</c:v>
                </c:pt>
                <c:pt idx="89">
                  <c:v>662.92224287661702</c:v>
                </c:pt>
                <c:pt idx="90">
                  <c:v>663.7068967662974</c:v>
                </c:pt>
                <c:pt idx="91">
                  <c:v>664.4745605106275</c:v>
                </c:pt>
                <c:pt idx="92">
                  <c:v>665.32176833874621</c:v>
                </c:pt>
                <c:pt idx="93">
                  <c:v>666.39435918024731</c:v>
                </c:pt>
                <c:pt idx="94">
                  <c:v>667.29763883336625</c:v>
                </c:pt>
                <c:pt idx="95">
                  <c:v>668.26209295246554</c:v>
                </c:pt>
                <c:pt idx="96">
                  <c:v>669.0272706068082</c:v>
                </c:pt>
                <c:pt idx="97">
                  <c:v>670.05712618932318</c:v>
                </c:pt>
                <c:pt idx="98">
                  <c:v>670.74323815669698</c:v>
                </c:pt>
                <c:pt idx="99">
                  <c:v>671.58854833450755</c:v>
                </c:pt>
                <c:pt idx="100">
                  <c:v>672.62155002398561</c:v>
                </c:pt>
                <c:pt idx="101">
                  <c:v>673.56616739532353</c:v>
                </c:pt>
                <c:pt idx="102">
                  <c:v>674.52698237535185</c:v>
                </c:pt>
                <c:pt idx="103">
                  <c:v>675.61404068776528</c:v>
                </c:pt>
                <c:pt idx="104">
                  <c:v>676.43256973125074</c:v>
                </c:pt>
                <c:pt idx="105">
                  <c:v>677.44927369022207</c:v>
                </c:pt>
                <c:pt idx="106">
                  <c:v>678.05211280660774</c:v>
                </c:pt>
                <c:pt idx="107">
                  <c:v>678.7906101013582</c:v>
                </c:pt>
                <c:pt idx="108">
                  <c:v>679.30983619905396</c:v>
                </c:pt>
                <c:pt idx="109">
                  <c:v>680.12439658988785</c:v>
                </c:pt>
                <c:pt idx="110">
                  <c:v>681.0222190414737</c:v>
                </c:pt>
                <c:pt idx="111">
                  <c:v>681.92476536851154</c:v>
                </c:pt>
                <c:pt idx="112">
                  <c:v>682.58917072076144</c:v>
                </c:pt>
                <c:pt idx="113">
                  <c:v>683.3180879612953</c:v>
                </c:pt>
                <c:pt idx="114">
                  <c:v>683.90938769478771</c:v>
                </c:pt>
                <c:pt idx="115">
                  <c:v>684.58132291981735</c:v>
                </c:pt>
                <c:pt idx="116">
                  <c:v>685.21779471297032</c:v>
                </c:pt>
                <c:pt idx="117">
                  <c:v>686.4518106265142</c:v>
                </c:pt>
                <c:pt idx="118">
                  <c:v>688.39021853378324</c:v>
                </c:pt>
                <c:pt idx="119">
                  <c:v>688.77452350831345</c:v>
                </c:pt>
                <c:pt idx="120">
                  <c:v>689.44929621090057</c:v>
                </c:pt>
                <c:pt idx="121">
                  <c:v>690.25803327081894</c:v>
                </c:pt>
                <c:pt idx="122">
                  <c:v>691.11870658347243</c:v>
                </c:pt>
                <c:pt idx="123">
                  <c:v>692.1744939278816</c:v>
                </c:pt>
                <c:pt idx="124">
                  <c:v>692.89487928350025</c:v>
                </c:pt>
                <c:pt idx="125">
                  <c:v>694.04749522488294</c:v>
                </c:pt>
                <c:pt idx="126" formatCode="0.000">
                  <c:v>695.87159752835521</c:v>
                </c:pt>
                <c:pt idx="127" formatCode="0.000">
                  <c:v>697.13419738866878</c:v>
                </c:pt>
                <c:pt idx="128" formatCode="0.000">
                  <c:v>696.53242931206557</c:v>
                </c:pt>
                <c:pt idx="129" formatCode="0.000">
                  <c:v>696.50541859764598</c:v>
                </c:pt>
                <c:pt idx="130" formatCode="0.000">
                  <c:v>697.32914725099511</c:v>
                </c:pt>
                <c:pt idx="131" formatCode="0.000">
                  <c:v>699.09931154400556</c:v>
                </c:pt>
                <c:pt idx="132" formatCode="0.000">
                  <c:v>699.89582696972514</c:v>
                </c:pt>
                <c:pt idx="133" formatCode="0.000">
                  <c:v>702.0451301577674</c:v>
                </c:pt>
                <c:pt idx="134" formatCode="0.000">
                  <c:v>701.86053627640536</c:v>
                </c:pt>
                <c:pt idx="135" formatCode="0.000">
                  <c:v>702.79113534671183</c:v>
                </c:pt>
                <c:pt idx="136" formatCode="0.000">
                  <c:v>703.35559690608147</c:v>
                </c:pt>
                <c:pt idx="137" formatCode="0.000">
                  <c:v>704.26618950627505</c:v>
                </c:pt>
                <c:pt idx="138" formatCode="0.000">
                  <c:v>704.8133851346505</c:v>
                </c:pt>
                <c:pt idx="139" formatCode="0.000">
                  <c:v>705.5669932981491</c:v>
                </c:pt>
                <c:pt idx="140" formatCode="0.000">
                  <c:v>706.61187847595431</c:v>
                </c:pt>
                <c:pt idx="141" formatCode="0.000">
                  <c:v>708.34061569123867</c:v>
                </c:pt>
                <c:pt idx="142" formatCode="0.000">
                  <c:v>708.4307547502292</c:v>
                </c:pt>
                <c:pt idx="143" formatCode="0.000">
                  <c:v>709.82389600868305</c:v>
                </c:pt>
                <c:pt idx="144" formatCode="0.000">
                  <c:v>710.62229301078958</c:v>
                </c:pt>
                <c:pt idx="145" formatCode="0.000">
                  <c:v>711.48952872529321</c:v>
                </c:pt>
                <c:pt idx="146" formatCode="0.000">
                  <c:v>713.35956615697876</c:v>
                </c:pt>
                <c:pt idx="147" formatCode="0.000">
                  <c:v>717.18896658375741</c:v>
                </c:pt>
                <c:pt idx="148" formatCode="0.000">
                  <c:v>717.31097998235362</c:v>
                </c:pt>
                <c:pt idx="149" formatCode="0.000">
                  <c:v>717.68189238138962</c:v>
                </c:pt>
                <c:pt idx="150" formatCode="0.000">
                  <c:v>720.12353449832142</c:v>
                </c:pt>
                <c:pt idx="151" formatCode="0.000">
                  <c:v>720.52575975383843</c:v>
                </c:pt>
                <c:pt idx="152" formatCode="0.000">
                  <c:v>720.81303469890076</c:v>
                </c:pt>
                <c:pt idx="153" formatCode="0.000">
                  <c:v>722.25705204031772</c:v>
                </c:pt>
                <c:pt idx="154" formatCode="0.000">
                  <c:v>724.19004259225596</c:v>
                </c:pt>
                <c:pt idx="155" formatCode="0.000">
                  <c:v>724.38273751215024</c:v>
                </c:pt>
                <c:pt idx="156" formatCode="0.000">
                  <c:v>726.10869942252145</c:v>
                </c:pt>
                <c:pt idx="157" formatCode="0.000">
                  <c:v>728.9014975893873</c:v>
                </c:pt>
                <c:pt idx="158" formatCode="0.000">
                  <c:v>729.49119971248388</c:v>
                </c:pt>
                <c:pt idx="159" formatCode="0.000">
                  <c:v>729.91048722108133</c:v>
                </c:pt>
                <c:pt idx="160" formatCode="0.000">
                  <c:v>731.15197744333739</c:v>
                </c:pt>
                <c:pt idx="161" formatCode="0.000">
                  <c:v>732.82146827705492</c:v>
                </c:pt>
                <c:pt idx="162" formatCode="0.000">
                  <c:v>733.43824113676953</c:v>
                </c:pt>
                <c:pt idx="163" formatCode="0.000">
                  <c:v>735.54540900976781</c:v>
                </c:pt>
                <c:pt idx="164" formatCode="0.000">
                  <c:v>736.49978611421488</c:v>
                </c:pt>
                <c:pt idx="165" formatCode="0.000">
                  <c:v>738.1049106838251</c:v>
                </c:pt>
                <c:pt idx="166" formatCode="0.000">
                  <c:v>739.4407170437006</c:v>
                </c:pt>
                <c:pt idx="167" formatCode="0.000">
                  <c:v>739.71569465617665</c:v>
                </c:pt>
                <c:pt idx="168" formatCode="0.000">
                  <c:v>741.04158666955288</c:v>
                </c:pt>
                <c:pt idx="169" formatCode="0.000">
                  <c:v>742.54603223074025</c:v>
                </c:pt>
                <c:pt idx="170" formatCode="0.000">
                  <c:v>741.69463659183839</c:v>
                </c:pt>
                <c:pt idx="171" formatCode="0.000">
                  <c:v>745.77795241585011</c:v>
                </c:pt>
                <c:pt idx="172" formatCode="0.000">
                  <c:v>749.12950580919369</c:v>
                </c:pt>
                <c:pt idx="173" formatCode="0.000">
                  <c:v>751.24619041097765</c:v>
                </c:pt>
                <c:pt idx="174" formatCode="0.000">
                  <c:v>750.62486584147905</c:v>
                </c:pt>
                <c:pt idx="175" formatCode="0.000">
                  <c:v>750.65180460281761</c:v>
                </c:pt>
                <c:pt idx="176" formatCode="0.000">
                  <c:v>751.79534716392368</c:v>
                </c:pt>
                <c:pt idx="177" formatCode="0.000">
                  <c:v>753.77754186737684</c:v>
                </c:pt>
                <c:pt idx="178" formatCode="0.000">
                  <c:v>756.73047726674292</c:v>
                </c:pt>
                <c:pt idx="179" formatCode="0.000">
                  <c:v>758.34905017243921</c:v>
                </c:pt>
                <c:pt idx="180" formatCode="0.000">
                  <c:v>759.63896501774866</c:v>
                </c:pt>
                <c:pt idx="181" formatCode="0.000">
                  <c:v>764.39039148550489</c:v>
                </c:pt>
                <c:pt idx="182">
                  <c:v>763.21170988140261</c:v>
                </c:pt>
                <c:pt idx="183">
                  <c:v>764.43686364385178</c:v>
                </c:pt>
                <c:pt idx="184">
                  <c:v>764.95597732983572</c:v>
                </c:pt>
                <c:pt idx="185">
                  <c:v>767.04229737813864</c:v>
                </c:pt>
                <c:pt idx="186">
                  <c:v>768.0050184344791</c:v>
                </c:pt>
                <c:pt idx="187">
                  <c:v>768.57155547202933</c:v>
                </c:pt>
                <c:pt idx="188">
                  <c:v>769.69755198646885</c:v>
                </c:pt>
                <c:pt idx="189">
                  <c:v>771.34703246134472</c:v>
                </c:pt>
                <c:pt idx="190">
                  <c:v>773.35950520595281</c:v>
                </c:pt>
                <c:pt idx="191">
                  <c:v>774.3188304859807</c:v>
                </c:pt>
                <c:pt idx="192">
                  <c:v>775.47157845364154</c:v>
                </c:pt>
                <c:pt idx="193">
                  <c:v>776.47895701840014</c:v>
                </c:pt>
                <c:pt idx="194">
                  <c:v>778.07502510903566</c:v>
                </c:pt>
                <c:pt idx="195">
                  <c:v>779.22064182133943</c:v>
                </c:pt>
                <c:pt idx="196">
                  <c:v>780.72043477177715</c:v>
                </c:pt>
                <c:pt idx="197">
                  <c:v>782.3917395854296</c:v>
                </c:pt>
                <c:pt idx="198">
                  <c:v>783.50467560607194</c:v>
                </c:pt>
                <c:pt idx="199">
                  <c:v>784.90085738116807</c:v>
                </c:pt>
                <c:pt idx="200">
                  <c:v>786.12474745964323</c:v>
                </c:pt>
                <c:pt idx="201">
                  <c:v>787.24215496354645</c:v>
                </c:pt>
                <c:pt idx="202">
                  <c:v>787.79376785334216</c:v>
                </c:pt>
                <c:pt idx="203">
                  <c:v>789.26493708449675</c:v>
                </c:pt>
                <c:pt idx="204">
                  <c:v>790.84840355990036</c:v>
                </c:pt>
                <c:pt idx="205">
                  <c:v>792.89790848420148</c:v>
                </c:pt>
                <c:pt idx="206">
                  <c:v>794.32850613202424</c:v>
                </c:pt>
                <c:pt idx="207">
                  <c:v>795.24363636561679</c:v>
                </c:pt>
                <c:pt idx="208">
                  <c:v>796.71065573326041</c:v>
                </c:pt>
                <c:pt idx="209">
                  <c:v>797.22025983713434</c:v>
                </c:pt>
                <c:pt idx="210">
                  <c:v>797.61462051837157</c:v>
                </c:pt>
                <c:pt idx="211">
                  <c:v>798.85472900245418</c:v>
                </c:pt>
                <c:pt idx="212">
                  <c:v>800.51024767945046</c:v>
                </c:pt>
                <c:pt idx="213">
                  <c:v>801.55040512246342</c:v>
                </c:pt>
                <c:pt idx="214">
                  <c:v>802.82395094651133</c:v>
                </c:pt>
                <c:pt idx="215">
                  <c:v>804.09425982639266</c:v>
                </c:pt>
                <c:pt idx="216">
                  <c:v>804.73364749673965</c:v>
                </c:pt>
                <c:pt idx="217">
                  <c:v>806.34613140760109</c:v>
                </c:pt>
                <c:pt idx="218">
                  <c:v>807.07693902486142</c:v>
                </c:pt>
                <c:pt idx="219">
                  <c:v>808.33732249084846</c:v>
                </c:pt>
                <c:pt idx="220">
                  <c:v>809.11454594837289</c:v>
                </c:pt>
                <c:pt idx="221">
                  <c:v>810.01052040957211</c:v>
                </c:pt>
                <c:pt idx="222">
                  <c:v>810.89437069978283</c:v>
                </c:pt>
                <c:pt idx="223">
                  <c:v>812.63919087271722</c:v>
                </c:pt>
                <c:pt idx="224">
                  <c:v>814.27092855756882</c:v>
                </c:pt>
                <c:pt idx="225">
                  <c:v>816.06028537225791</c:v>
                </c:pt>
                <c:pt idx="226">
                  <c:v>816.9736498850599</c:v>
                </c:pt>
                <c:pt idx="227">
                  <c:v>817.52811430632164</c:v>
                </c:pt>
                <c:pt idx="228">
                  <c:v>818.09830306283811</c:v>
                </c:pt>
                <c:pt idx="229">
                  <c:v>820.02270442222846</c:v>
                </c:pt>
                <c:pt idx="230">
                  <c:v>821.09204617781677</c:v>
                </c:pt>
                <c:pt idx="231">
                  <c:v>821.7974116838725</c:v>
                </c:pt>
                <c:pt idx="232">
                  <c:v>823.56531136841318</c:v>
                </c:pt>
                <c:pt idx="233">
                  <c:v>824.14396539047414</c:v>
                </c:pt>
                <c:pt idx="234">
                  <c:v>825.51525016753931</c:v>
                </c:pt>
                <c:pt idx="235">
                  <c:v>827.31230907679856</c:v>
                </c:pt>
                <c:pt idx="236">
                  <c:v>828.24496693844799</c:v>
                </c:pt>
                <c:pt idx="237">
                  <c:v>829.19720572639085</c:v>
                </c:pt>
                <c:pt idx="238">
                  <c:v>830.04297019754631</c:v>
                </c:pt>
                <c:pt idx="239">
                  <c:v>830.79519812005856</c:v>
                </c:pt>
                <c:pt idx="240">
                  <c:v>831.74466860335906</c:v>
                </c:pt>
                <c:pt idx="241">
                  <c:v>833.36581848078276</c:v>
                </c:pt>
                <c:pt idx="242">
                  <c:v>835.30230774334575</c:v>
                </c:pt>
                <c:pt idx="243">
                  <c:v>838.22134876622886</c:v>
                </c:pt>
                <c:pt idx="244">
                  <c:v>841.24993301291875</c:v>
                </c:pt>
                <c:pt idx="245">
                  <c:v>846.57793383216892</c:v>
                </c:pt>
                <c:pt idx="246">
                  <c:v>849.7929739423887</c:v>
                </c:pt>
                <c:pt idx="247">
                  <c:v>852.25694643375948</c:v>
                </c:pt>
                <c:pt idx="248">
                  <c:v>854.16908077120752</c:v>
                </c:pt>
                <c:pt idx="249">
                  <c:v>855.20900287999643</c:v>
                </c:pt>
                <c:pt idx="250">
                  <c:v>857.5322842872805</c:v>
                </c:pt>
                <c:pt idx="251">
                  <c:v>858.65178345163122</c:v>
                </c:pt>
                <c:pt idx="252">
                  <c:v>860.41166627036785</c:v>
                </c:pt>
                <c:pt idx="253">
                  <c:v>863.54283706999047</c:v>
                </c:pt>
                <c:pt idx="254">
                  <c:v>867.14211714641021</c:v>
                </c:pt>
                <c:pt idx="255">
                  <c:v>869.97287751630597</c:v>
                </c:pt>
                <c:pt idx="256">
                  <c:v>873.16600638055581</c:v>
                </c:pt>
                <c:pt idx="257">
                  <c:v>876.31044204317334</c:v>
                </c:pt>
                <c:pt idx="258">
                  <c:v>879.48748071062846</c:v>
                </c:pt>
                <c:pt idx="259">
                  <c:v>882.92478421518115</c:v>
                </c:pt>
                <c:pt idx="260">
                  <c:v>887.12431625958197</c:v>
                </c:pt>
                <c:pt idx="261">
                  <c:v>891.44938986157206</c:v>
                </c:pt>
                <c:pt idx="262">
                  <c:v>898.11262876327044</c:v>
                </c:pt>
                <c:pt idx="263">
                  <c:v>904.45614536784888</c:v>
                </c:pt>
                <c:pt idx="264">
                  <c:v>908.6780450498062</c:v>
                </c:pt>
                <c:pt idx="265">
                  <c:v>913.79172509826617</c:v>
                </c:pt>
                <c:pt idx="266">
                  <c:v>917.17321886183447</c:v>
                </c:pt>
                <c:pt idx="267">
                  <c:v>919.02441896541995</c:v>
                </c:pt>
                <c:pt idx="268">
                  <c:v>919.92274745837813</c:v>
                </c:pt>
                <c:pt idx="269">
                  <c:v>920.30052138730207</c:v>
                </c:pt>
                <c:pt idx="270">
                  <c:v>924.3901039299667</c:v>
                </c:pt>
                <c:pt idx="271">
                  <c:v>925.9278451682909</c:v>
                </c:pt>
                <c:pt idx="272">
                  <c:v>928.14291700378669</c:v>
                </c:pt>
                <c:pt idx="273">
                  <c:v>929.50782001309244</c:v>
                </c:pt>
                <c:pt idx="274">
                  <c:v>931.9837510659795</c:v>
                </c:pt>
                <c:pt idx="275">
                  <c:v>936.50538376852137</c:v>
                </c:pt>
                <c:pt idx="276">
                  <c:v>941.48771208621326</c:v>
                </c:pt>
                <c:pt idx="277">
                  <c:v>945.18046743785806</c:v>
                </c:pt>
                <c:pt idx="278">
                  <c:v>956.41327200231933</c:v>
                </c:pt>
                <c:pt idx="279">
                  <c:v>961.5840209452964</c:v>
                </c:pt>
                <c:pt idx="280">
                  <c:v>966.25348487122903</c:v>
                </c:pt>
                <c:pt idx="281">
                  <c:v>971.31782040034636</c:v>
                </c:pt>
                <c:pt idx="282">
                  <c:v>972.03520866344149</c:v>
                </c:pt>
                <c:pt idx="283">
                  <c:v>973.37886997343196</c:v>
                </c:pt>
                <c:pt idx="284">
                  <c:v>976.08936461633982</c:v>
                </c:pt>
                <c:pt idx="285">
                  <c:v>977.09675248464418</c:v>
                </c:pt>
                <c:pt idx="286">
                  <c:v>978.6666983970922</c:v>
                </c:pt>
                <c:pt idx="287">
                  <c:v>979.22894982267064</c:v>
                </c:pt>
                <c:pt idx="288">
                  <c:v>981.9742639148659</c:v>
                </c:pt>
                <c:pt idx="289">
                  <c:v>985.36331231824761</c:v>
                </c:pt>
                <c:pt idx="290">
                  <c:v>987.15763307427812</c:v>
                </c:pt>
                <c:pt idx="291">
                  <c:v>988.85457234676619</c:v>
                </c:pt>
                <c:pt idx="292">
                  <c:v>992.52873937218624</c:v>
                </c:pt>
                <c:pt idx="293">
                  <c:v>997.17730890739688</c:v>
                </c:pt>
                <c:pt idx="294">
                  <c:v>1002.0275698343635</c:v>
                </c:pt>
                <c:pt idx="295">
                  <c:v>1007.3899134656953</c:v>
                </c:pt>
                <c:pt idx="296">
                  <c:v>1009.7344850009042</c:v>
                </c:pt>
                <c:pt idx="297">
                  <c:v>1012.8384266024543</c:v>
                </c:pt>
                <c:pt idx="298">
                  <c:v>1017.8102771642181</c:v>
                </c:pt>
                <c:pt idx="299">
                  <c:v>1020.9094223400409</c:v>
                </c:pt>
                <c:pt idx="300">
                  <c:v>1023.6047595819986</c:v>
                </c:pt>
                <c:pt idx="301">
                  <c:v>1028.3486027272522</c:v>
                </c:pt>
                <c:pt idx="302">
                  <c:v>1033.2163546925196</c:v>
                </c:pt>
                <c:pt idx="303">
                  <c:v>1035.3266961416168</c:v>
                </c:pt>
                <c:pt idx="304">
                  <c:v>1035.5260044146362</c:v>
                </c:pt>
                <c:pt idx="305">
                  <c:v>1038.0994523289878</c:v>
                </c:pt>
                <c:pt idx="306">
                  <c:v>1040.8949382612914</c:v>
                </c:pt>
                <c:pt idx="307">
                  <c:v>1043.8572833593726</c:v>
                </c:pt>
                <c:pt idx="308">
                  <c:v>1045.8712086351079</c:v>
                </c:pt>
                <c:pt idx="309">
                  <c:v>1046.7276792895448</c:v>
                </c:pt>
                <c:pt idx="310">
                  <c:v>1048.3855646116363</c:v>
                </c:pt>
                <c:pt idx="311">
                  <c:v>1054.6158915304293</c:v>
                </c:pt>
                <c:pt idx="312">
                  <c:v>1057.8965191696354</c:v>
                </c:pt>
                <c:pt idx="313">
                  <c:v>1061.6147421691956</c:v>
                </c:pt>
                <c:pt idx="314">
                  <c:v>1066.3185769685847</c:v>
                </c:pt>
                <c:pt idx="315">
                  <c:v>1070.1401565251388</c:v>
                </c:pt>
                <c:pt idx="316">
                  <c:v>1072.4567950023236</c:v>
                </c:pt>
                <c:pt idx="317">
                  <c:v>1074.2803621416301</c:v>
                </c:pt>
                <c:pt idx="318">
                  <c:v>1075.6193752923937</c:v>
                </c:pt>
                <c:pt idx="319">
                  <c:v>1076.7177255015547</c:v>
                </c:pt>
                <c:pt idx="320">
                  <c:v>1083.3485851385994</c:v>
                </c:pt>
                <c:pt idx="321">
                  <c:v>1086.7636413763862</c:v>
                </c:pt>
                <c:pt idx="322">
                  <c:v>1090.6241635076431</c:v>
                </c:pt>
                <c:pt idx="323">
                  <c:v>1093.9899461700825</c:v>
                </c:pt>
                <c:pt idx="324">
                  <c:v>1096.603345756487</c:v>
                </c:pt>
                <c:pt idx="325">
                  <c:v>1098.8994012226694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A3E-4C6B-B4F8-B46026564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999744"/>
        <c:axId val="186002048"/>
      </c:scatterChart>
      <c:scatterChart>
        <c:scatterStyle val="lineMarker"/>
        <c:varyColors val="0"/>
        <c:ser>
          <c:idx val="0"/>
          <c:order val="0"/>
          <c:tx>
            <c:v>LIDAR 2012</c:v>
          </c:tx>
          <c:spPr>
            <a:ln w="19050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'MA.2012 2018'!$M$2:$M$328</c:f>
              <c:numCache>
                <c:formatCode>0.000</c:formatCode>
                <c:ptCount val="327"/>
                <c:pt idx="0">
                  <c:v>100</c:v>
                </c:pt>
                <c:pt idx="1">
                  <c:v>99.991759999999999</c:v>
                </c:pt>
                <c:pt idx="2">
                  <c:v>99.988810000000001</c:v>
                </c:pt>
                <c:pt idx="3">
                  <c:v>99.975030000000004</c:v>
                </c:pt>
                <c:pt idx="4">
                  <c:v>99.950029999999998</c:v>
                </c:pt>
                <c:pt idx="5">
                  <c:v>99.925029999999992</c:v>
                </c:pt>
                <c:pt idx="6">
                  <c:v>99.900029999999987</c:v>
                </c:pt>
                <c:pt idx="7">
                  <c:v>99.875029999999981</c:v>
                </c:pt>
                <c:pt idx="8">
                  <c:v>99.850029999999975</c:v>
                </c:pt>
                <c:pt idx="9">
                  <c:v>99.82502999999997</c:v>
                </c:pt>
                <c:pt idx="10">
                  <c:v>99.800029999999964</c:v>
                </c:pt>
                <c:pt idx="11">
                  <c:v>99.775029999999958</c:v>
                </c:pt>
                <c:pt idx="12">
                  <c:v>99.750029999999953</c:v>
                </c:pt>
                <c:pt idx="13">
                  <c:v>99.73985999999995</c:v>
                </c:pt>
                <c:pt idx="14">
                  <c:v>99.736149999999952</c:v>
                </c:pt>
                <c:pt idx="15">
                  <c:v>99.725029999999947</c:v>
                </c:pt>
                <c:pt idx="16">
                  <c:v>99.700029999999941</c:v>
                </c:pt>
                <c:pt idx="17">
                  <c:v>99.675029999999936</c:v>
                </c:pt>
                <c:pt idx="18">
                  <c:v>99.65002999999993</c:v>
                </c:pt>
                <c:pt idx="19">
                  <c:v>99.625029999999924</c:v>
                </c:pt>
                <c:pt idx="20">
                  <c:v>99.599999999999923</c:v>
                </c:pt>
                <c:pt idx="21">
                  <c:v>99.58452999999993</c:v>
                </c:pt>
                <c:pt idx="22">
                  <c:v>99.580759999999927</c:v>
                </c:pt>
                <c:pt idx="23">
                  <c:v>99.574869999999933</c:v>
                </c:pt>
                <c:pt idx="24">
                  <c:v>99.549869999999927</c:v>
                </c:pt>
                <c:pt idx="25">
                  <c:v>99.543119999999931</c:v>
                </c:pt>
                <c:pt idx="26">
                  <c:v>99.531729999999925</c:v>
                </c:pt>
                <c:pt idx="27">
                  <c:v>99.524869999999922</c:v>
                </c:pt>
                <c:pt idx="28">
                  <c:v>99.504489999999919</c:v>
                </c:pt>
                <c:pt idx="29">
                  <c:v>99.499869999999916</c:v>
                </c:pt>
                <c:pt idx="30">
                  <c:v>99.47486999999991</c:v>
                </c:pt>
                <c:pt idx="31">
                  <c:v>99.449869999999905</c:v>
                </c:pt>
                <c:pt idx="32">
                  <c:v>99.424869999999899</c:v>
                </c:pt>
                <c:pt idx="33">
                  <c:v>99.399869999999893</c:v>
                </c:pt>
                <c:pt idx="34">
                  <c:v>99.374869999999888</c:v>
                </c:pt>
                <c:pt idx="35">
                  <c:v>99.349869999999882</c:v>
                </c:pt>
                <c:pt idx="36">
                  <c:v>99.331449999999876</c:v>
                </c:pt>
                <c:pt idx="37">
                  <c:v>99.299129999999877</c:v>
                </c:pt>
                <c:pt idx="38">
                  <c:v>99.274129999999872</c:v>
                </c:pt>
                <c:pt idx="39">
                  <c:v>99.258179999999868</c:v>
                </c:pt>
                <c:pt idx="40">
                  <c:v>99.249129999999866</c:v>
                </c:pt>
                <c:pt idx="41">
                  <c:v>99.22412999999986</c:v>
                </c:pt>
                <c:pt idx="42">
                  <c:v>99.199129999999855</c:v>
                </c:pt>
                <c:pt idx="43">
                  <c:v>99.174129999999849</c:v>
                </c:pt>
                <c:pt idx="44">
                  <c:v>99.149129999999843</c:v>
                </c:pt>
                <c:pt idx="45">
                  <c:v>99.124129999999838</c:v>
                </c:pt>
                <c:pt idx="46">
                  <c:v>99.099129999999832</c:v>
                </c:pt>
                <c:pt idx="47">
                  <c:v>99.074129999999826</c:v>
                </c:pt>
                <c:pt idx="48">
                  <c:v>99.04912999999982</c:v>
                </c:pt>
                <c:pt idx="49">
                  <c:v>99.041759999999826</c:v>
                </c:pt>
                <c:pt idx="50">
                  <c:v>99.035529999999824</c:v>
                </c:pt>
                <c:pt idx="51">
                  <c:v>99.024129999999829</c:v>
                </c:pt>
                <c:pt idx="52">
                  <c:v>98.999129999999823</c:v>
                </c:pt>
                <c:pt idx="53">
                  <c:v>98.974129999999818</c:v>
                </c:pt>
                <c:pt idx="54">
                  <c:v>98.949129999999812</c:v>
                </c:pt>
                <c:pt idx="55">
                  <c:v>98.921909999999812</c:v>
                </c:pt>
                <c:pt idx="56">
                  <c:v>98.897729999999811</c:v>
                </c:pt>
                <c:pt idx="57">
                  <c:v>98.874619999999808</c:v>
                </c:pt>
                <c:pt idx="58">
                  <c:v>98.852539999999806</c:v>
                </c:pt>
                <c:pt idx="59">
                  <c:v>98.822139999999806</c:v>
                </c:pt>
                <c:pt idx="60">
                  <c:v>98.7971399999998</c:v>
                </c:pt>
                <c:pt idx="61">
                  <c:v>98.772139999999794</c:v>
                </c:pt>
                <c:pt idx="62">
                  <c:v>98.747139999999789</c:v>
                </c:pt>
                <c:pt idx="63">
                  <c:v>98.722139999999783</c:v>
                </c:pt>
                <c:pt idx="64">
                  <c:v>98.697139999999777</c:v>
                </c:pt>
                <c:pt idx="65">
                  <c:v>98.672139999999771</c:v>
                </c:pt>
                <c:pt idx="66">
                  <c:v>98.647329999999769</c:v>
                </c:pt>
                <c:pt idx="67">
                  <c:v>98.622129999999771</c:v>
                </c:pt>
                <c:pt idx="68">
                  <c:v>98.597129999999765</c:v>
                </c:pt>
                <c:pt idx="69">
                  <c:v>98.57212999999976</c:v>
                </c:pt>
                <c:pt idx="70">
                  <c:v>98.547129999999754</c:v>
                </c:pt>
                <c:pt idx="71">
                  <c:v>98.522129999999748</c:v>
                </c:pt>
                <c:pt idx="72">
                  <c:v>98.497129999999743</c:v>
                </c:pt>
                <c:pt idx="73">
                  <c:v>98.468339999999742</c:v>
                </c:pt>
                <c:pt idx="74">
                  <c:v>98.446929999999739</c:v>
                </c:pt>
                <c:pt idx="75">
                  <c:v>98.421929999999733</c:v>
                </c:pt>
                <c:pt idx="76">
                  <c:v>98.396929999999728</c:v>
                </c:pt>
                <c:pt idx="77">
                  <c:v>98.371929999999722</c:v>
                </c:pt>
                <c:pt idx="78">
                  <c:v>98.346929999999716</c:v>
                </c:pt>
                <c:pt idx="79">
                  <c:v>98.321929999999711</c:v>
                </c:pt>
                <c:pt idx="80">
                  <c:v>98.296929999999705</c:v>
                </c:pt>
                <c:pt idx="81">
                  <c:v>98.271929999999699</c:v>
                </c:pt>
                <c:pt idx="82">
                  <c:v>98.2448899999997</c:v>
                </c:pt>
                <c:pt idx="83">
                  <c:v>98.2160599999997</c:v>
                </c:pt>
                <c:pt idx="84">
                  <c:v>98.196109999999706</c:v>
                </c:pt>
                <c:pt idx="85">
                  <c:v>98.169039999999711</c:v>
                </c:pt>
                <c:pt idx="86">
                  <c:v>98.144039999999706</c:v>
                </c:pt>
                <c:pt idx="87">
                  <c:v>98.113569999999712</c:v>
                </c:pt>
                <c:pt idx="88">
                  <c:v>98.081929999999716</c:v>
                </c:pt>
                <c:pt idx="89">
                  <c:v>98.06501999999972</c:v>
                </c:pt>
                <c:pt idx="90">
                  <c:v>98.040019999999714</c:v>
                </c:pt>
                <c:pt idx="91">
                  <c:v>98.015019999999708</c:v>
                </c:pt>
                <c:pt idx="92">
                  <c:v>97.990019999999703</c:v>
                </c:pt>
                <c:pt idx="93">
                  <c:v>97.965019999999697</c:v>
                </c:pt>
                <c:pt idx="94">
                  <c:v>97.940029999999695</c:v>
                </c:pt>
                <c:pt idx="95">
                  <c:v>97.914949999999692</c:v>
                </c:pt>
                <c:pt idx="96">
                  <c:v>97.889949999999686</c:v>
                </c:pt>
                <c:pt idx="97">
                  <c:v>97.864949999999681</c:v>
                </c:pt>
                <c:pt idx="98">
                  <c:v>97.839949999999675</c:v>
                </c:pt>
                <c:pt idx="99">
                  <c:v>97.814859999999669</c:v>
                </c:pt>
                <c:pt idx="100">
                  <c:v>97.789889999999673</c:v>
                </c:pt>
                <c:pt idx="101">
                  <c:v>97.764889999999667</c:v>
                </c:pt>
                <c:pt idx="102">
                  <c:v>97.741369999999662</c:v>
                </c:pt>
                <c:pt idx="103">
                  <c:v>97.71561999999966</c:v>
                </c:pt>
                <c:pt idx="104">
                  <c:v>97.68745999999966</c:v>
                </c:pt>
                <c:pt idx="105">
                  <c:v>97.660369999999659</c:v>
                </c:pt>
                <c:pt idx="106">
                  <c:v>97.635369999999654</c:v>
                </c:pt>
                <c:pt idx="107">
                  <c:v>97.610369999999648</c:v>
                </c:pt>
                <c:pt idx="108">
                  <c:v>97.597789999999648</c:v>
                </c:pt>
                <c:pt idx="109">
                  <c:v>97.575009999999651</c:v>
                </c:pt>
                <c:pt idx="110">
                  <c:v>97.558329999999657</c:v>
                </c:pt>
                <c:pt idx="111">
                  <c:v>97.533329999999651</c:v>
                </c:pt>
                <c:pt idx="112">
                  <c:v>97.508329999999646</c:v>
                </c:pt>
                <c:pt idx="113">
                  <c:v>97.48332999999964</c:v>
                </c:pt>
                <c:pt idx="114">
                  <c:v>97.458329999999634</c:v>
                </c:pt>
                <c:pt idx="115">
                  <c:v>97.433329999999629</c:v>
                </c:pt>
                <c:pt idx="116">
                  <c:v>97.408329999999623</c:v>
                </c:pt>
                <c:pt idx="117">
                  <c:v>97.383329999999617</c:v>
                </c:pt>
                <c:pt idx="118">
                  <c:v>97.358329999999611</c:v>
                </c:pt>
                <c:pt idx="119">
                  <c:v>97.333329999999606</c:v>
                </c:pt>
                <c:pt idx="120">
                  <c:v>97.307799999999602</c:v>
                </c:pt>
                <c:pt idx="121">
                  <c:v>97.283719999999605</c:v>
                </c:pt>
                <c:pt idx="122">
                  <c:v>97.259459999999606</c:v>
                </c:pt>
                <c:pt idx="123">
                  <c:v>97.233579999999606</c:v>
                </c:pt>
                <c:pt idx="124">
                  <c:v>97.208189999999604</c:v>
                </c:pt>
                <c:pt idx="125">
                  <c:v>97.183189999999598</c:v>
                </c:pt>
                <c:pt idx="126">
                  <c:v>97.158189999999593</c:v>
                </c:pt>
                <c:pt idx="127">
                  <c:v>97.133189999999587</c:v>
                </c:pt>
                <c:pt idx="128">
                  <c:v>97.125269999999588</c:v>
                </c:pt>
                <c:pt idx="129">
                  <c:v>97.119489999999587</c:v>
                </c:pt>
                <c:pt idx="130">
                  <c:v>97.108189999999581</c:v>
                </c:pt>
                <c:pt idx="131">
                  <c:v>97.083189999999576</c:v>
                </c:pt>
                <c:pt idx="132">
                  <c:v>97.05818999999957</c:v>
                </c:pt>
                <c:pt idx="133">
                  <c:v>97.033189999999564</c:v>
                </c:pt>
                <c:pt idx="134">
                  <c:v>97.008189999999558</c:v>
                </c:pt>
                <c:pt idx="135">
                  <c:v>96.983189999999553</c:v>
                </c:pt>
                <c:pt idx="136">
                  <c:v>96.958189999999547</c:v>
                </c:pt>
                <c:pt idx="137">
                  <c:v>96.933189999999541</c:v>
                </c:pt>
                <c:pt idx="138">
                  <c:v>96.908189999999536</c:v>
                </c:pt>
                <c:pt idx="139">
                  <c:v>96.88318999999953</c:v>
                </c:pt>
                <c:pt idx="140">
                  <c:v>96.858189999999524</c:v>
                </c:pt>
                <c:pt idx="141">
                  <c:v>96.833189999999519</c:v>
                </c:pt>
                <c:pt idx="142">
                  <c:v>96.808189999999513</c:v>
                </c:pt>
                <c:pt idx="143">
                  <c:v>96.783189999999507</c:v>
                </c:pt>
                <c:pt idx="144">
                  <c:v>96.758189999999502</c:v>
                </c:pt>
                <c:pt idx="145">
                  <c:v>96.733189999999496</c:v>
                </c:pt>
                <c:pt idx="146">
                  <c:v>96.70818999999949</c:v>
                </c:pt>
                <c:pt idx="147">
                  <c:v>96.683189999999485</c:v>
                </c:pt>
                <c:pt idx="148">
                  <c:v>96.657589999999487</c:v>
                </c:pt>
                <c:pt idx="149">
                  <c:v>96.631639999999493</c:v>
                </c:pt>
                <c:pt idx="150">
                  <c:v>96.604719999999489</c:v>
                </c:pt>
                <c:pt idx="151">
                  <c:v>96.579699999999491</c:v>
                </c:pt>
                <c:pt idx="152">
                  <c:v>96.555049999999497</c:v>
                </c:pt>
                <c:pt idx="153">
                  <c:v>96.528859999999497</c:v>
                </c:pt>
                <c:pt idx="154">
                  <c:v>96.503379999999495</c:v>
                </c:pt>
                <c:pt idx="155">
                  <c:v>96.477629999999493</c:v>
                </c:pt>
                <c:pt idx="156">
                  <c:v>96.453729999999496</c:v>
                </c:pt>
                <c:pt idx="157">
                  <c:v>96.42872999999949</c:v>
                </c:pt>
                <c:pt idx="158">
                  <c:v>96.403729999999484</c:v>
                </c:pt>
                <c:pt idx="159">
                  <c:v>96.378729999999479</c:v>
                </c:pt>
                <c:pt idx="160">
                  <c:v>96.353729999999473</c:v>
                </c:pt>
                <c:pt idx="161">
                  <c:v>96.328729999999467</c:v>
                </c:pt>
                <c:pt idx="162">
                  <c:v>96.306369999999461</c:v>
                </c:pt>
                <c:pt idx="163">
                  <c:v>96.278379999999459</c:v>
                </c:pt>
                <c:pt idx="164">
                  <c:v>96.253379999999453</c:v>
                </c:pt>
                <c:pt idx="165">
                  <c:v>96.228379999999447</c:v>
                </c:pt>
                <c:pt idx="166">
                  <c:v>96.203379999999441</c:v>
                </c:pt>
                <c:pt idx="167">
                  <c:v>96.19007999999944</c:v>
                </c:pt>
                <c:pt idx="168">
                  <c:v>96.178379999999436</c:v>
                </c:pt>
                <c:pt idx="169">
                  <c:v>96.15337999999943</c:v>
                </c:pt>
                <c:pt idx="170">
                  <c:v>96.148159999999436</c:v>
                </c:pt>
                <c:pt idx="171">
                  <c:v>96.125939999999432</c:v>
                </c:pt>
                <c:pt idx="172">
                  <c:v>96.098459999999434</c:v>
                </c:pt>
                <c:pt idx="173">
                  <c:v>96.073459999999429</c:v>
                </c:pt>
                <c:pt idx="174">
                  <c:v>96.064349999999422</c:v>
                </c:pt>
                <c:pt idx="175">
                  <c:v>96.058309999999423</c:v>
                </c:pt>
                <c:pt idx="176">
                  <c:v>96.048459999999423</c:v>
                </c:pt>
                <c:pt idx="177">
                  <c:v>96.023459999999417</c:v>
                </c:pt>
                <c:pt idx="178">
                  <c:v>95.998459999999412</c:v>
                </c:pt>
                <c:pt idx="179">
                  <c:v>95.973459999999406</c:v>
                </c:pt>
                <c:pt idx="180">
                  <c:v>95.9484599999994</c:v>
                </c:pt>
                <c:pt idx="181">
                  <c:v>95.923459999999395</c:v>
                </c:pt>
                <c:pt idx="182">
                  <c:v>95.89814999999939</c:v>
                </c:pt>
                <c:pt idx="183">
                  <c:v>95.883069999999393</c:v>
                </c:pt>
                <c:pt idx="184">
                  <c:v>95.872089999999389</c:v>
                </c:pt>
                <c:pt idx="185">
                  <c:v>95.845959999999394</c:v>
                </c:pt>
                <c:pt idx="186">
                  <c:v>95.831409999999394</c:v>
                </c:pt>
                <c:pt idx="187">
                  <c:v>95.823559999999389</c:v>
                </c:pt>
                <c:pt idx="188">
                  <c:v>95.812529999999384</c:v>
                </c:pt>
                <c:pt idx="189">
                  <c:v>95.795179999999391</c:v>
                </c:pt>
                <c:pt idx="190">
                  <c:v>95.769469999999387</c:v>
                </c:pt>
                <c:pt idx="191">
                  <c:v>95.760999999999385</c:v>
                </c:pt>
                <c:pt idx="192">
                  <c:v>95.752179999999385</c:v>
                </c:pt>
                <c:pt idx="193">
                  <c:v>95.745769999999382</c:v>
                </c:pt>
                <c:pt idx="194">
                  <c:v>95.73156999999938</c:v>
                </c:pt>
                <c:pt idx="195">
                  <c:v>95.718209999999374</c:v>
                </c:pt>
                <c:pt idx="196">
                  <c:v>95.69119999999937</c:v>
                </c:pt>
                <c:pt idx="197">
                  <c:v>95.666199999999364</c:v>
                </c:pt>
                <c:pt idx="198">
                  <c:v>95.641199999999358</c:v>
                </c:pt>
                <c:pt idx="199">
                  <c:v>95.616199999999353</c:v>
                </c:pt>
                <c:pt idx="200">
                  <c:v>95.591199999999347</c:v>
                </c:pt>
                <c:pt idx="201">
                  <c:v>95.573859999999343</c:v>
                </c:pt>
                <c:pt idx="202">
                  <c:v>95.566189999999338</c:v>
                </c:pt>
                <c:pt idx="203">
                  <c:v>95.541189999999332</c:v>
                </c:pt>
                <c:pt idx="204">
                  <c:v>95.516189999999327</c:v>
                </c:pt>
                <c:pt idx="205">
                  <c:v>95.491189999999321</c:v>
                </c:pt>
                <c:pt idx="206">
                  <c:v>95.466189999999315</c:v>
                </c:pt>
                <c:pt idx="207">
                  <c:v>95.448499999999314</c:v>
                </c:pt>
                <c:pt idx="208">
                  <c:v>95.423499999999308</c:v>
                </c:pt>
                <c:pt idx="209">
                  <c:v>95.418009999999313</c:v>
                </c:pt>
                <c:pt idx="210">
                  <c:v>95.413499999999317</c:v>
                </c:pt>
                <c:pt idx="211">
                  <c:v>95.388499999999311</c:v>
                </c:pt>
                <c:pt idx="212">
                  <c:v>95.363499999999306</c:v>
                </c:pt>
                <c:pt idx="213">
                  <c:v>95.3407399999993</c:v>
                </c:pt>
                <c:pt idx="214">
                  <c:v>95.311029999999306</c:v>
                </c:pt>
                <c:pt idx="215">
                  <c:v>95.287169999999307</c:v>
                </c:pt>
                <c:pt idx="216">
                  <c:v>95.271699999999313</c:v>
                </c:pt>
                <c:pt idx="217">
                  <c:v>95.251759999999308</c:v>
                </c:pt>
                <c:pt idx="218">
                  <c:v>95.240699999999308</c:v>
                </c:pt>
                <c:pt idx="219">
                  <c:v>95.221399999999306</c:v>
                </c:pt>
                <c:pt idx="220">
                  <c:v>95.209979999999305</c:v>
                </c:pt>
                <c:pt idx="221">
                  <c:v>95.203019999999299</c:v>
                </c:pt>
                <c:pt idx="222">
                  <c:v>95.1849799999993</c:v>
                </c:pt>
                <c:pt idx="223">
                  <c:v>95.159979999999294</c:v>
                </c:pt>
                <c:pt idx="224">
                  <c:v>95.134979999999288</c:v>
                </c:pt>
                <c:pt idx="225">
                  <c:v>95.109979999999283</c:v>
                </c:pt>
                <c:pt idx="226">
                  <c:v>95.099429999999288</c:v>
                </c:pt>
                <c:pt idx="227">
                  <c:v>95.092349999999286</c:v>
                </c:pt>
                <c:pt idx="228">
                  <c:v>95.084959999999285</c:v>
                </c:pt>
                <c:pt idx="229">
                  <c:v>95.059959999999279</c:v>
                </c:pt>
                <c:pt idx="230">
                  <c:v>95.046689999999273</c:v>
                </c:pt>
                <c:pt idx="231">
                  <c:v>95.034959999999273</c:v>
                </c:pt>
                <c:pt idx="232">
                  <c:v>95.009959999999268</c:v>
                </c:pt>
                <c:pt idx="233">
                  <c:v>95.002359999999271</c:v>
                </c:pt>
                <c:pt idx="234">
                  <c:v>94.984959999999276</c:v>
                </c:pt>
                <c:pt idx="235">
                  <c:v>94.967969999999283</c:v>
                </c:pt>
                <c:pt idx="236">
                  <c:v>94.959179999999279</c:v>
                </c:pt>
                <c:pt idx="237">
                  <c:v>94.951829999999276</c:v>
                </c:pt>
                <c:pt idx="238">
                  <c:v>94.941999999999283</c:v>
                </c:pt>
                <c:pt idx="239">
                  <c:v>94.933699999999277</c:v>
                </c:pt>
                <c:pt idx="240">
                  <c:v>94.923289999999284</c:v>
                </c:pt>
                <c:pt idx="241">
                  <c:v>94.907779999999278</c:v>
                </c:pt>
                <c:pt idx="242">
                  <c:v>94.882389999999276</c:v>
                </c:pt>
                <c:pt idx="243">
                  <c:v>94.858479999999275</c:v>
                </c:pt>
                <c:pt idx="244">
                  <c:v>94.83347999999927</c:v>
                </c:pt>
                <c:pt idx="245">
                  <c:v>94.794339999999266</c:v>
                </c:pt>
                <c:pt idx="246">
                  <c:v>94.770799999999269</c:v>
                </c:pt>
                <c:pt idx="247">
                  <c:v>94.750499999999263</c:v>
                </c:pt>
                <c:pt idx="248">
                  <c:v>94.732909999999265</c:v>
                </c:pt>
                <c:pt idx="249">
                  <c:v>94.719109999999262</c:v>
                </c:pt>
                <c:pt idx="250">
                  <c:v>94.699739999999267</c:v>
                </c:pt>
                <c:pt idx="251">
                  <c:v>94.689829999999262</c:v>
                </c:pt>
                <c:pt idx="252">
                  <c:v>94.673649999999256</c:v>
                </c:pt>
                <c:pt idx="253">
                  <c:v>94.64864999999925</c:v>
                </c:pt>
                <c:pt idx="254">
                  <c:v>94.623649999999245</c:v>
                </c:pt>
                <c:pt idx="255">
                  <c:v>94.598649999999239</c:v>
                </c:pt>
                <c:pt idx="256">
                  <c:v>94.573649999999233</c:v>
                </c:pt>
                <c:pt idx="257">
                  <c:v>94.548649999999228</c:v>
                </c:pt>
                <c:pt idx="258">
                  <c:v>94.523649999999222</c:v>
                </c:pt>
                <c:pt idx="259">
                  <c:v>94.498559999999216</c:v>
                </c:pt>
                <c:pt idx="260">
                  <c:v>94.473909999999222</c:v>
                </c:pt>
                <c:pt idx="261">
                  <c:v>94.449049999999218</c:v>
                </c:pt>
                <c:pt idx="262">
                  <c:v>94.424049999999212</c:v>
                </c:pt>
                <c:pt idx="263">
                  <c:v>94.399049999999207</c:v>
                </c:pt>
                <c:pt idx="264">
                  <c:v>94.374049999999201</c:v>
                </c:pt>
                <c:pt idx="265">
                  <c:v>94.344709999999196</c:v>
                </c:pt>
                <c:pt idx="266">
                  <c:v>94.322669999999192</c:v>
                </c:pt>
                <c:pt idx="267">
                  <c:v>94.30761999999919</c:v>
                </c:pt>
                <c:pt idx="268">
                  <c:v>94.300319999999189</c:v>
                </c:pt>
                <c:pt idx="269">
                  <c:v>94.29673999999919</c:v>
                </c:pt>
                <c:pt idx="270">
                  <c:v>94.278099999999185</c:v>
                </c:pt>
                <c:pt idx="271">
                  <c:v>94.269319999999183</c:v>
                </c:pt>
                <c:pt idx="272">
                  <c:v>94.244319999999178</c:v>
                </c:pt>
                <c:pt idx="273">
                  <c:v>94.233189999999183</c:v>
                </c:pt>
                <c:pt idx="274">
                  <c:v>94.219309999999183</c:v>
                </c:pt>
                <c:pt idx="275">
                  <c:v>94.193219999999187</c:v>
                </c:pt>
                <c:pt idx="276">
                  <c:v>94.166939999999187</c:v>
                </c:pt>
                <c:pt idx="277">
                  <c:v>94.140979999999189</c:v>
                </c:pt>
                <c:pt idx="278">
                  <c:v>94.115699999999194</c:v>
                </c:pt>
                <c:pt idx="279">
                  <c:v>94.090699999999188</c:v>
                </c:pt>
                <c:pt idx="280">
                  <c:v>94.065699999999183</c:v>
                </c:pt>
                <c:pt idx="281">
                  <c:v>94.040699999999177</c:v>
                </c:pt>
                <c:pt idx="282">
                  <c:v>94.034029999999177</c:v>
                </c:pt>
                <c:pt idx="283">
                  <c:v>94.026959999999178</c:v>
                </c:pt>
                <c:pt idx="284">
                  <c:v>94.018059999999181</c:v>
                </c:pt>
                <c:pt idx="285">
                  <c:v>94.015699999999185</c:v>
                </c:pt>
                <c:pt idx="286">
                  <c:v>94.008709999999184</c:v>
                </c:pt>
                <c:pt idx="287">
                  <c:v>94.00505999999919</c:v>
                </c:pt>
                <c:pt idx="288">
                  <c:v>93.990639999999189</c:v>
                </c:pt>
                <c:pt idx="289">
                  <c:v>93.975679999999187</c:v>
                </c:pt>
                <c:pt idx="290">
                  <c:v>93.963519999999193</c:v>
                </c:pt>
                <c:pt idx="291">
                  <c:v>93.953919999999187</c:v>
                </c:pt>
                <c:pt idx="292">
                  <c:v>93.931879999999182</c:v>
                </c:pt>
                <c:pt idx="293">
                  <c:v>93.906879999999177</c:v>
                </c:pt>
                <c:pt idx="294">
                  <c:v>93.881879999999171</c:v>
                </c:pt>
                <c:pt idx="295">
                  <c:v>93.856879999999165</c:v>
                </c:pt>
                <c:pt idx="296">
                  <c:v>93.848309999999159</c:v>
                </c:pt>
                <c:pt idx="297">
                  <c:v>93.829049999999157</c:v>
                </c:pt>
                <c:pt idx="298">
                  <c:v>93.804049999999151</c:v>
                </c:pt>
                <c:pt idx="299">
                  <c:v>93.788039999999157</c:v>
                </c:pt>
                <c:pt idx="300">
                  <c:v>93.77904999999916</c:v>
                </c:pt>
                <c:pt idx="301">
                  <c:v>93.754049999999154</c:v>
                </c:pt>
                <c:pt idx="302">
                  <c:v>93.729049999999148</c:v>
                </c:pt>
                <c:pt idx="303">
                  <c:v>93.720299999999142</c:v>
                </c:pt>
                <c:pt idx="304">
                  <c:v>93.715569999999147</c:v>
                </c:pt>
                <c:pt idx="305">
                  <c:v>93.708869999999152</c:v>
                </c:pt>
                <c:pt idx="306">
                  <c:v>93.704049999999157</c:v>
                </c:pt>
                <c:pt idx="307">
                  <c:v>93.693549999999163</c:v>
                </c:pt>
                <c:pt idx="308">
                  <c:v>93.673709999999161</c:v>
                </c:pt>
                <c:pt idx="309">
                  <c:v>93.661969999999158</c:v>
                </c:pt>
                <c:pt idx="310">
                  <c:v>93.653399999999152</c:v>
                </c:pt>
                <c:pt idx="311">
                  <c:v>93.628399999999147</c:v>
                </c:pt>
                <c:pt idx="312">
                  <c:v>93.616279999999151</c:v>
                </c:pt>
                <c:pt idx="313">
                  <c:v>93.603949999999145</c:v>
                </c:pt>
                <c:pt idx="314">
                  <c:v>93.589179999999146</c:v>
                </c:pt>
                <c:pt idx="315">
                  <c:v>93.575559999999143</c:v>
                </c:pt>
                <c:pt idx="316">
                  <c:v>93.566559999999143</c:v>
                </c:pt>
                <c:pt idx="317">
                  <c:v>93.559829999999138</c:v>
                </c:pt>
                <c:pt idx="318">
                  <c:v>93.554749999999132</c:v>
                </c:pt>
                <c:pt idx="319">
                  <c:v>93.550559999999138</c:v>
                </c:pt>
                <c:pt idx="320">
                  <c:v>93.525559999999132</c:v>
                </c:pt>
                <c:pt idx="321">
                  <c:v>93.513089999999139</c:v>
                </c:pt>
                <c:pt idx="322">
                  <c:v>93.500099999999136</c:v>
                </c:pt>
                <c:pt idx="323">
                  <c:v>93.489369999999141</c:v>
                </c:pt>
                <c:pt idx="324">
                  <c:v>93.48152999999914</c:v>
                </c:pt>
                <c:pt idx="325">
                  <c:v>93.475099999999145</c:v>
                </c:pt>
              </c:numCache>
            </c:numRef>
          </c:xVal>
          <c:yVal>
            <c:numRef>
              <c:f>'MA.2012 2018'!$E$2:$E$328</c:f>
              <c:numCache>
                <c:formatCode>0.00</c:formatCode>
                <c:ptCount val="327"/>
                <c:pt idx="0">
                  <c:v>596.58000000000004</c:v>
                </c:pt>
                <c:pt idx="1">
                  <c:v>596.5</c:v>
                </c:pt>
                <c:pt idx="2">
                  <c:v>596.97</c:v>
                </c:pt>
                <c:pt idx="3">
                  <c:v>597.54</c:v>
                </c:pt>
                <c:pt idx="4">
                  <c:v>598.1</c:v>
                </c:pt>
                <c:pt idx="5">
                  <c:v>598.79999999999995</c:v>
                </c:pt>
                <c:pt idx="6">
                  <c:v>599.53</c:v>
                </c:pt>
                <c:pt idx="7">
                  <c:v>600</c:v>
                </c:pt>
                <c:pt idx="8">
                  <c:v>600.69000000000005</c:v>
                </c:pt>
                <c:pt idx="9">
                  <c:v>601.24</c:v>
                </c:pt>
                <c:pt idx="10">
                  <c:v>602.04999999999995</c:v>
                </c:pt>
                <c:pt idx="11">
                  <c:v>602.67999999999995</c:v>
                </c:pt>
                <c:pt idx="12">
                  <c:v>603.36</c:v>
                </c:pt>
                <c:pt idx="13">
                  <c:v>603.58000000000004</c:v>
                </c:pt>
                <c:pt idx="14">
                  <c:v>604.08000000000004</c:v>
                </c:pt>
                <c:pt idx="15">
                  <c:v>604.54</c:v>
                </c:pt>
                <c:pt idx="16">
                  <c:v>605.19000000000005</c:v>
                </c:pt>
                <c:pt idx="17">
                  <c:v>606.09</c:v>
                </c:pt>
                <c:pt idx="18">
                  <c:v>606.47</c:v>
                </c:pt>
                <c:pt idx="19">
                  <c:v>606.99</c:v>
                </c:pt>
                <c:pt idx="20">
                  <c:v>607.73</c:v>
                </c:pt>
                <c:pt idx="21">
                  <c:v>608.21</c:v>
                </c:pt>
                <c:pt idx="22">
                  <c:v>608.62</c:v>
                </c:pt>
                <c:pt idx="23">
                  <c:v>608.70000000000005</c:v>
                </c:pt>
                <c:pt idx="24">
                  <c:v>609.1</c:v>
                </c:pt>
                <c:pt idx="25">
                  <c:v>609.19000000000005</c:v>
                </c:pt>
                <c:pt idx="26">
                  <c:v>610.46</c:v>
                </c:pt>
                <c:pt idx="27">
                  <c:v>610.77</c:v>
                </c:pt>
                <c:pt idx="28">
                  <c:v>615.77</c:v>
                </c:pt>
                <c:pt idx="29">
                  <c:v>616.12</c:v>
                </c:pt>
                <c:pt idx="30">
                  <c:v>616.6</c:v>
                </c:pt>
                <c:pt idx="31">
                  <c:v>617.39</c:v>
                </c:pt>
                <c:pt idx="32">
                  <c:v>617.9</c:v>
                </c:pt>
                <c:pt idx="33">
                  <c:v>618.41999999999996</c:v>
                </c:pt>
                <c:pt idx="34">
                  <c:v>619.38</c:v>
                </c:pt>
                <c:pt idx="35">
                  <c:v>620.13</c:v>
                </c:pt>
                <c:pt idx="36">
                  <c:v>620.46</c:v>
                </c:pt>
                <c:pt idx="37">
                  <c:v>621.37</c:v>
                </c:pt>
                <c:pt idx="38">
                  <c:v>622.24</c:v>
                </c:pt>
                <c:pt idx="39">
                  <c:v>622.83000000000004</c:v>
                </c:pt>
                <c:pt idx="40">
                  <c:v>622.91</c:v>
                </c:pt>
                <c:pt idx="41">
                  <c:v>623.41999999999996</c:v>
                </c:pt>
                <c:pt idx="42">
                  <c:v>624.42999999999995</c:v>
                </c:pt>
                <c:pt idx="43">
                  <c:v>625.26</c:v>
                </c:pt>
                <c:pt idx="44">
                  <c:v>625.80999999999995</c:v>
                </c:pt>
                <c:pt idx="45">
                  <c:v>626.67999999999995</c:v>
                </c:pt>
                <c:pt idx="46">
                  <c:v>627.64</c:v>
                </c:pt>
                <c:pt idx="47">
                  <c:v>628.72</c:v>
                </c:pt>
                <c:pt idx="48">
                  <c:v>629.63</c:v>
                </c:pt>
                <c:pt idx="49">
                  <c:v>629.91</c:v>
                </c:pt>
                <c:pt idx="50">
                  <c:v>630.47</c:v>
                </c:pt>
                <c:pt idx="51">
                  <c:v>630.69000000000005</c:v>
                </c:pt>
                <c:pt idx="52">
                  <c:v>631.54</c:v>
                </c:pt>
                <c:pt idx="53">
                  <c:v>631.79</c:v>
                </c:pt>
                <c:pt idx="54">
                  <c:v>632.4</c:v>
                </c:pt>
                <c:pt idx="55">
                  <c:v>633.55999999999995</c:v>
                </c:pt>
                <c:pt idx="56">
                  <c:v>634.32000000000005</c:v>
                </c:pt>
                <c:pt idx="57">
                  <c:v>635.41</c:v>
                </c:pt>
                <c:pt idx="58">
                  <c:v>636.41</c:v>
                </c:pt>
                <c:pt idx="59">
                  <c:v>637.71</c:v>
                </c:pt>
                <c:pt idx="60">
                  <c:v>638.70000000000005</c:v>
                </c:pt>
                <c:pt idx="61">
                  <c:v>639.91999999999996</c:v>
                </c:pt>
                <c:pt idx="62">
                  <c:v>640.42999999999995</c:v>
                </c:pt>
                <c:pt idx="63">
                  <c:v>641.21</c:v>
                </c:pt>
                <c:pt idx="64">
                  <c:v>641.86</c:v>
                </c:pt>
                <c:pt idx="65">
                  <c:v>642.70000000000005</c:v>
                </c:pt>
                <c:pt idx="66">
                  <c:v>644.41</c:v>
                </c:pt>
                <c:pt idx="67">
                  <c:v>644.35</c:v>
                </c:pt>
                <c:pt idx="68">
                  <c:v>645.12</c:v>
                </c:pt>
                <c:pt idx="69">
                  <c:v>645.96</c:v>
                </c:pt>
                <c:pt idx="70">
                  <c:v>646.70000000000005</c:v>
                </c:pt>
                <c:pt idx="71">
                  <c:v>647.52</c:v>
                </c:pt>
                <c:pt idx="72">
                  <c:v>648.22</c:v>
                </c:pt>
                <c:pt idx="73">
                  <c:v>648.92999999999995</c:v>
                </c:pt>
                <c:pt idx="74">
                  <c:v>649.75</c:v>
                </c:pt>
                <c:pt idx="75">
                  <c:v>650.48</c:v>
                </c:pt>
                <c:pt idx="76">
                  <c:v>651.17999999999995</c:v>
                </c:pt>
                <c:pt idx="77">
                  <c:v>651.98</c:v>
                </c:pt>
                <c:pt idx="78">
                  <c:v>652.78</c:v>
                </c:pt>
                <c:pt idx="79">
                  <c:v>653.97</c:v>
                </c:pt>
                <c:pt idx="80">
                  <c:v>655.13</c:v>
                </c:pt>
                <c:pt idx="81">
                  <c:v>655.76</c:v>
                </c:pt>
                <c:pt idx="82">
                  <c:v>656.56</c:v>
                </c:pt>
                <c:pt idx="83">
                  <c:v>657.91</c:v>
                </c:pt>
                <c:pt idx="84">
                  <c:v>658.19</c:v>
                </c:pt>
                <c:pt idx="85">
                  <c:v>659.3</c:v>
                </c:pt>
                <c:pt idx="86">
                  <c:v>660.05</c:v>
                </c:pt>
                <c:pt idx="87">
                  <c:v>661.19</c:v>
                </c:pt>
                <c:pt idx="88">
                  <c:v>662.8</c:v>
                </c:pt>
                <c:pt idx="89">
                  <c:v>663.22</c:v>
                </c:pt>
                <c:pt idx="90">
                  <c:v>663.95</c:v>
                </c:pt>
                <c:pt idx="91">
                  <c:v>665</c:v>
                </c:pt>
                <c:pt idx="92">
                  <c:v>665.72</c:v>
                </c:pt>
                <c:pt idx="93">
                  <c:v>666.39</c:v>
                </c:pt>
                <c:pt idx="94">
                  <c:v>669.19</c:v>
                </c:pt>
                <c:pt idx="95">
                  <c:v>668.45</c:v>
                </c:pt>
                <c:pt idx="96">
                  <c:v>669.44</c:v>
                </c:pt>
                <c:pt idx="97">
                  <c:v>670</c:v>
                </c:pt>
                <c:pt idx="98">
                  <c:v>670.88</c:v>
                </c:pt>
                <c:pt idx="99">
                  <c:v>672.43</c:v>
                </c:pt>
                <c:pt idx="100">
                  <c:v>672.97</c:v>
                </c:pt>
                <c:pt idx="101">
                  <c:v>673.94</c:v>
                </c:pt>
                <c:pt idx="102">
                  <c:v>674.38</c:v>
                </c:pt>
                <c:pt idx="103">
                  <c:v>675.46</c:v>
                </c:pt>
                <c:pt idx="104">
                  <c:v>676.49</c:v>
                </c:pt>
                <c:pt idx="105">
                  <c:v>677.51</c:v>
                </c:pt>
                <c:pt idx="106">
                  <c:v>678.16</c:v>
                </c:pt>
                <c:pt idx="107">
                  <c:v>678.88</c:v>
                </c:pt>
                <c:pt idx="108">
                  <c:v>679.25</c:v>
                </c:pt>
                <c:pt idx="109">
                  <c:v>680.02</c:v>
                </c:pt>
                <c:pt idx="110">
                  <c:v>680.6</c:v>
                </c:pt>
                <c:pt idx="111">
                  <c:v>681.83</c:v>
                </c:pt>
                <c:pt idx="112">
                  <c:v>682.49</c:v>
                </c:pt>
                <c:pt idx="113">
                  <c:v>683.45</c:v>
                </c:pt>
                <c:pt idx="114">
                  <c:v>684.53</c:v>
                </c:pt>
                <c:pt idx="115">
                  <c:v>684.66</c:v>
                </c:pt>
                <c:pt idx="116">
                  <c:v>685.36</c:v>
                </c:pt>
                <c:pt idx="117">
                  <c:v>687.52</c:v>
                </c:pt>
                <c:pt idx="118">
                  <c:v>688.31</c:v>
                </c:pt>
                <c:pt idx="119">
                  <c:v>689.03</c:v>
                </c:pt>
                <c:pt idx="120">
                  <c:v>690.13</c:v>
                </c:pt>
                <c:pt idx="121">
                  <c:v>690.47</c:v>
                </c:pt>
                <c:pt idx="122">
                  <c:v>691.13</c:v>
                </c:pt>
                <c:pt idx="123">
                  <c:v>692.13</c:v>
                </c:pt>
                <c:pt idx="124">
                  <c:v>693.03</c:v>
                </c:pt>
                <c:pt idx="125">
                  <c:v>693.96</c:v>
                </c:pt>
                <c:pt idx="126">
                  <c:v>694.71</c:v>
                </c:pt>
                <c:pt idx="127">
                  <c:v>695.42</c:v>
                </c:pt>
                <c:pt idx="128">
                  <c:v>695.9</c:v>
                </c:pt>
                <c:pt idx="129">
                  <c:v>696.58</c:v>
                </c:pt>
                <c:pt idx="130">
                  <c:v>696.97</c:v>
                </c:pt>
                <c:pt idx="131">
                  <c:v>697.82</c:v>
                </c:pt>
                <c:pt idx="132">
                  <c:v>698.82</c:v>
                </c:pt>
                <c:pt idx="133">
                  <c:v>699.9</c:v>
                </c:pt>
                <c:pt idx="134">
                  <c:v>701.46</c:v>
                </c:pt>
                <c:pt idx="135">
                  <c:v>702.13</c:v>
                </c:pt>
                <c:pt idx="136">
                  <c:v>702.77</c:v>
                </c:pt>
                <c:pt idx="137">
                  <c:v>703.48</c:v>
                </c:pt>
                <c:pt idx="138">
                  <c:v>704.38</c:v>
                </c:pt>
                <c:pt idx="139">
                  <c:v>705.47</c:v>
                </c:pt>
                <c:pt idx="140">
                  <c:v>706.54</c:v>
                </c:pt>
                <c:pt idx="141">
                  <c:v>707.2</c:v>
                </c:pt>
                <c:pt idx="142">
                  <c:v>708.1</c:v>
                </c:pt>
                <c:pt idx="143">
                  <c:v>709.58</c:v>
                </c:pt>
                <c:pt idx="144">
                  <c:v>710.49</c:v>
                </c:pt>
                <c:pt idx="145">
                  <c:v>711.95</c:v>
                </c:pt>
                <c:pt idx="146">
                  <c:v>714.16</c:v>
                </c:pt>
                <c:pt idx="147">
                  <c:v>715.03</c:v>
                </c:pt>
                <c:pt idx="148">
                  <c:v>716.1</c:v>
                </c:pt>
                <c:pt idx="149">
                  <c:v>717.58</c:v>
                </c:pt>
                <c:pt idx="150">
                  <c:v>718.35</c:v>
                </c:pt>
                <c:pt idx="151">
                  <c:v>719.22</c:v>
                </c:pt>
                <c:pt idx="152">
                  <c:v>720.29</c:v>
                </c:pt>
                <c:pt idx="153">
                  <c:v>721.08</c:v>
                </c:pt>
                <c:pt idx="154">
                  <c:v>722.47</c:v>
                </c:pt>
                <c:pt idx="155">
                  <c:v>723.33</c:v>
                </c:pt>
                <c:pt idx="156">
                  <c:v>724.23</c:v>
                </c:pt>
                <c:pt idx="157">
                  <c:v>725.59</c:v>
                </c:pt>
                <c:pt idx="158">
                  <c:v>726.76</c:v>
                </c:pt>
                <c:pt idx="159">
                  <c:v>728.38</c:v>
                </c:pt>
                <c:pt idx="160">
                  <c:v>729.46</c:v>
                </c:pt>
                <c:pt idx="161">
                  <c:v>730.99</c:v>
                </c:pt>
                <c:pt idx="162">
                  <c:v>732.48</c:v>
                </c:pt>
                <c:pt idx="163">
                  <c:v>733.78</c:v>
                </c:pt>
                <c:pt idx="164">
                  <c:v>735.16</c:v>
                </c:pt>
                <c:pt idx="165">
                  <c:v>736.48</c:v>
                </c:pt>
                <c:pt idx="166">
                  <c:v>738.1</c:v>
                </c:pt>
                <c:pt idx="167">
                  <c:v>738.62</c:v>
                </c:pt>
                <c:pt idx="168">
                  <c:v>740.64</c:v>
                </c:pt>
                <c:pt idx="169">
                  <c:v>742.81</c:v>
                </c:pt>
                <c:pt idx="170">
                  <c:v>743.66</c:v>
                </c:pt>
                <c:pt idx="171">
                  <c:v>745.82</c:v>
                </c:pt>
                <c:pt idx="172">
                  <c:v>747.69</c:v>
                </c:pt>
                <c:pt idx="173">
                  <c:v>750.39</c:v>
                </c:pt>
                <c:pt idx="174">
                  <c:v>751.05</c:v>
                </c:pt>
                <c:pt idx="175">
                  <c:v>752.04</c:v>
                </c:pt>
                <c:pt idx="176">
                  <c:v>752.38</c:v>
                </c:pt>
                <c:pt idx="177">
                  <c:v>754.09</c:v>
                </c:pt>
                <c:pt idx="178">
                  <c:v>756.1</c:v>
                </c:pt>
                <c:pt idx="179">
                  <c:v>757.98</c:v>
                </c:pt>
                <c:pt idx="180">
                  <c:v>759.17</c:v>
                </c:pt>
                <c:pt idx="181">
                  <c:v>760.71</c:v>
                </c:pt>
                <c:pt idx="182">
                  <c:v>763.26</c:v>
                </c:pt>
                <c:pt idx="183">
                  <c:v>764.57</c:v>
                </c:pt>
                <c:pt idx="184">
                  <c:v>765.26</c:v>
                </c:pt>
                <c:pt idx="185">
                  <c:v>767.88</c:v>
                </c:pt>
                <c:pt idx="186">
                  <c:v>769.68</c:v>
                </c:pt>
                <c:pt idx="187">
                  <c:v>769.76</c:v>
                </c:pt>
                <c:pt idx="188">
                  <c:v>770.99</c:v>
                </c:pt>
                <c:pt idx="189">
                  <c:v>771.86</c:v>
                </c:pt>
                <c:pt idx="190">
                  <c:v>774.07</c:v>
                </c:pt>
                <c:pt idx="191">
                  <c:v>774.73</c:v>
                </c:pt>
                <c:pt idx="192">
                  <c:v>776.23</c:v>
                </c:pt>
                <c:pt idx="193">
                  <c:v>776.49</c:v>
                </c:pt>
                <c:pt idx="194">
                  <c:v>778.98</c:v>
                </c:pt>
                <c:pt idx="195">
                  <c:v>779.88</c:v>
                </c:pt>
                <c:pt idx="196">
                  <c:v>780.77</c:v>
                </c:pt>
                <c:pt idx="197">
                  <c:v>782.41</c:v>
                </c:pt>
                <c:pt idx="198">
                  <c:v>783.88</c:v>
                </c:pt>
                <c:pt idx="199">
                  <c:v>785.35</c:v>
                </c:pt>
                <c:pt idx="200">
                  <c:v>786.87</c:v>
                </c:pt>
                <c:pt idx="201">
                  <c:v>787.63</c:v>
                </c:pt>
                <c:pt idx="202">
                  <c:v>789.08</c:v>
                </c:pt>
                <c:pt idx="203">
                  <c:v>790.25</c:v>
                </c:pt>
                <c:pt idx="204">
                  <c:v>791.59</c:v>
                </c:pt>
                <c:pt idx="205">
                  <c:v>793.64</c:v>
                </c:pt>
                <c:pt idx="206">
                  <c:v>795.2</c:v>
                </c:pt>
                <c:pt idx="207">
                  <c:v>796.05</c:v>
                </c:pt>
                <c:pt idx="208">
                  <c:v>797.52</c:v>
                </c:pt>
                <c:pt idx="209">
                  <c:v>797.59</c:v>
                </c:pt>
                <c:pt idx="210">
                  <c:v>798.39</c:v>
                </c:pt>
                <c:pt idx="211">
                  <c:v>799.47</c:v>
                </c:pt>
                <c:pt idx="212">
                  <c:v>800.48</c:v>
                </c:pt>
                <c:pt idx="213">
                  <c:v>801.62</c:v>
                </c:pt>
                <c:pt idx="214">
                  <c:v>803.68</c:v>
                </c:pt>
                <c:pt idx="215">
                  <c:v>804.97</c:v>
                </c:pt>
                <c:pt idx="216">
                  <c:v>805.77</c:v>
                </c:pt>
                <c:pt idx="217">
                  <c:v>807.06</c:v>
                </c:pt>
                <c:pt idx="218">
                  <c:v>807.42</c:v>
                </c:pt>
                <c:pt idx="219">
                  <c:v>808.92</c:v>
                </c:pt>
                <c:pt idx="220">
                  <c:v>809.86</c:v>
                </c:pt>
                <c:pt idx="221">
                  <c:v>810.57</c:v>
                </c:pt>
                <c:pt idx="222">
                  <c:v>811.75</c:v>
                </c:pt>
                <c:pt idx="223">
                  <c:v>813.27</c:v>
                </c:pt>
                <c:pt idx="224">
                  <c:v>815.08</c:v>
                </c:pt>
                <c:pt idx="225">
                  <c:v>816.7</c:v>
                </c:pt>
                <c:pt idx="226">
                  <c:v>818.15</c:v>
                </c:pt>
                <c:pt idx="227">
                  <c:v>818.34</c:v>
                </c:pt>
                <c:pt idx="228">
                  <c:v>819.06</c:v>
                </c:pt>
                <c:pt idx="229">
                  <c:v>820.52</c:v>
                </c:pt>
                <c:pt idx="230">
                  <c:v>821.76</c:v>
                </c:pt>
                <c:pt idx="231">
                  <c:v>822.37</c:v>
                </c:pt>
                <c:pt idx="232">
                  <c:v>823.88</c:v>
                </c:pt>
                <c:pt idx="233">
                  <c:v>824.12</c:v>
                </c:pt>
                <c:pt idx="234">
                  <c:v>826.26</c:v>
                </c:pt>
                <c:pt idx="235">
                  <c:v>827.92</c:v>
                </c:pt>
                <c:pt idx="236">
                  <c:v>828.45</c:v>
                </c:pt>
                <c:pt idx="237">
                  <c:v>829.08</c:v>
                </c:pt>
                <c:pt idx="238">
                  <c:v>830.39</c:v>
                </c:pt>
                <c:pt idx="239">
                  <c:v>830.89</c:v>
                </c:pt>
                <c:pt idx="240">
                  <c:v>831.68</c:v>
                </c:pt>
                <c:pt idx="241">
                  <c:v>832.96</c:v>
                </c:pt>
                <c:pt idx="242">
                  <c:v>835.98</c:v>
                </c:pt>
                <c:pt idx="243">
                  <c:v>837.94</c:v>
                </c:pt>
                <c:pt idx="244">
                  <c:v>841.82</c:v>
                </c:pt>
                <c:pt idx="245">
                  <c:v>847.51</c:v>
                </c:pt>
                <c:pt idx="246">
                  <c:v>849.83</c:v>
                </c:pt>
                <c:pt idx="247">
                  <c:v>852.18</c:v>
                </c:pt>
                <c:pt idx="248">
                  <c:v>854.12</c:v>
                </c:pt>
                <c:pt idx="249">
                  <c:v>856.33</c:v>
                </c:pt>
                <c:pt idx="250">
                  <c:v>858.31</c:v>
                </c:pt>
                <c:pt idx="251">
                  <c:v>859.32</c:v>
                </c:pt>
                <c:pt idx="252">
                  <c:v>861.34</c:v>
                </c:pt>
                <c:pt idx="253">
                  <c:v>865.16</c:v>
                </c:pt>
                <c:pt idx="254">
                  <c:v>868.77</c:v>
                </c:pt>
                <c:pt idx="255">
                  <c:v>872.18</c:v>
                </c:pt>
                <c:pt idx="256">
                  <c:v>874.99</c:v>
                </c:pt>
                <c:pt idx="257">
                  <c:v>878.46</c:v>
                </c:pt>
                <c:pt idx="258">
                  <c:v>880.89</c:v>
                </c:pt>
                <c:pt idx="259">
                  <c:v>885.06</c:v>
                </c:pt>
                <c:pt idx="260">
                  <c:v>888.19</c:v>
                </c:pt>
                <c:pt idx="261">
                  <c:v>892.39</c:v>
                </c:pt>
                <c:pt idx="262">
                  <c:v>896.54</c:v>
                </c:pt>
                <c:pt idx="263">
                  <c:v>901.44</c:v>
                </c:pt>
                <c:pt idx="264">
                  <c:v>905.08</c:v>
                </c:pt>
                <c:pt idx="265">
                  <c:v>910.09</c:v>
                </c:pt>
                <c:pt idx="266">
                  <c:v>914.21</c:v>
                </c:pt>
                <c:pt idx="267">
                  <c:v>916.27</c:v>
                </c:pt>
                <c:pt idx="268">
                  <c:v>918.38</c:v>
                </c:pt>
                <c:pt idx="269">
                  <c:v>918.43</c:v>
                </c:pt>
                <c:pt idx="270">
                  <c:v>920.89</c:v>
                </c:pt>
                <c:pt idx="271">
                  <c:v>922.47</c:v>
                </c:pt>
                <c:pt idx="272">
                  <c:v>926.68</c:v>
                </c:pt>
                <c:pt idx="273">
                  <c:v>929.68</c:v>
                </c:pt>
                <c:pt idx="274">
                  <c:v>931.21</c:v>
                </c:pt>
                <c:pt idx="275">
                  <c:v>937.96</c:v>
                </c:pt>
                <c:pt idx="276">
                  <c:v>943.3</c:v>
                </c:pt>
                <c:pt idx="277">
                  <c:v>948.06</c:v>
                </c:pt>
                <c:pt idx="278">
                  <c:v>953.88</c:v>
                </c:pt>
                <c:pt idx="279">
                  <c:v>958.68</c:v>
                </c:pt>
                <c:pt idx="280">
                  <c:v>964.21</c:v>
                </c:pt>
                <c:pt idx="281">
                  <c:v>969.03</c:v>
                </c:pt>
                <c:pt idx="282">
                  <c:v>970.46</c:v>
                </c:pt>
                <c:pt idx="283">
                  <c:v>973.57</c:v>
                </c:pt>
                <c:pt idx="284">
                  <c:v>974.75</c:v>
                </c:pt>
                <c:pt idx="285">
                  <c:v>976.01</c:v>
                </c:pt>
                <c:pt idx="286">
                  <c:v>977.03</c:v>
                </c:pt>
                <c:pt idx="287">
                  <c:v>978.4</c:v>
                </c:pt>
                <c:pt idx="288">
                  <c:v>980.14</c:v>
                </c:pt>
                <c:pt idx="289">
                  <c:v>982.88</c:v>
                </c:pt>
                <c:pt idx="290">
                  <c:v>985.71</c:v>
                </c:pt>
                <c:pt idx="291">
                  <c:v>987.5</c:v>
                </c:pt>
                <c:pt idx="292">
                  <c:v>990.73</c:v>
                </c:pt>
                <c:pt idx="293">
                  <c:v>995.19</c:v>
                </c:pt>
                <c:pt idx="294">
                  <c:v>1000.14</c:v>
                </c:pt>
                <c:pt idx="295">
                  <c:v>1005.66</c:v>
                </c:pt>
                <c:pt idx="296">
                  <c:v>1006.76</c:v>
                </c:pt>
                <c:pt idx="297">
                  <c:v>1009.97</c:v>
                </c:pt>
                <c:pt idx="298">
                  <c:v>1014.51</c:v>
                </c:pt>
                <c:pt idx="299">
                  <c:v>1019.27</c:v>
                </c:pt>
                <c:pt idx="300">
                  <c:v>1021.05</c:v>
                </c:pt>
                <c:pt idx="301">
                  <c:v>1027.1099999999999</c:v>
                </c:pt>
                <c:pt idx="302">
                  <c:v>1033.21</c:v>
                </c:pt>
                <c:pt idx="303">
                  <c:v>1034.6300000000001</c:v>
                </c:pt>
                <c:pt idx="304">
                  <c:v>1036.56</c:v>
                </c:pt>
                <c:pt idx="305">
                  <c:v>1037.3599999999999</c:v>
                </c:pt>
                <c:pt idx="306">
                  <c:v>1039.82</c:v>
                </c:pt>
                <c:pt idx="307">
                  <c:v>1041.3699999999999</c:v>
                </c:pt>
                <c:pt idx="308">
                  <c:v>1046</c:v>
                </c:pt>
                <c:pt idx="309">
                  <c:v>1049.24</c:v>
                </c:pt>
                <c:pt idx="310">
                  <c:v>1050.45</c:v>
                </c:pt>
                <c:pt idx="311">
                  <c:v>1055.93</c:v>
                </c:pt>
                <c:pt idx="312">
                  <c:v>1058.93</c:v>
                </c:pt>
                <c:pt idx="313">
                  <c:v>1061.1099999999999</c:v>
                </c:pt>
                <c:pt idx="314">
                  <c:v>1066.92</c:v>
                </c:pt>
                <c:pt idx="315">
                  <c:v>1069.6500000000001</c:v>
                </c:pt>
                <c:pt idx="316">
                  <c:v>1072.29</c:v>
                </c:pt>
                <c:pt idx="317">
                  <c:v>1072.76</c:v>
                </c:pt>
                <c:pt idx="318">
                  <c:v>1075.27</c:v>
                </c:pt>
                <c:pt idx="319">
                  <c:v>1076.02</c:v>
                </c:pt>
                <c:pt idx="320">
                  <c:v>1082.9100000000001</c:v>
                </c:pt>
                <c:pt idx="321">
                  <c:v>1085.45</c:v>
                </c:pt>
                <c:pt idx="322">
                  <c:v>1090.73</c:v>
                </c:pt>
                <c:pt idx="323">
                  <c:v>1096.6300000000001</c:v>
                </c:pt>
                <c:pt idx="324">
                  <c:v>1098.72</c:v>
                </c:pt>
                <c:pt idx="325">
                  <c:v>1102.54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3E-4C6B-B4F8-B46026564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999744"/>
        <c:axId val="18600204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3"/>
                <c:tx>
                  <c:v>Delta Z (Z2018-Z2012)</c:v>
                </c:tx>
                <c:spPr>
                  <a:ln w="9525">
                    <a:noFill/>
                  </a:ln>
                </c:spPr>
                <c:marker>
                  <c:symbol val="square"/>
                  <c:size val="4"/>
                  <c:spPr>
                    <a:solidFill>
                      <a:schemeClr val="tx1"/>
                    </a:solidFill>
                    <a:ln w="3175">
                      <a:solidFill>
                        <a:schemeClr val="accent2"/>
                      </a:solidFill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'MA.2012 2018'!$P$2:$P$327</c15:sqref>
                        </c15:formulaRef>
                      </c:ext>
                    </c:extLst>
                    <c:numCache>
                      <c:formatCode>0.000</c:formatCode>
                      <c:ptCount val="326"/>
                      <c:pt idx="0">
                        <c:v>100</c:v>
                      </c:pt>
                      <c:pt idx="1">
                        <c:v>99.991759999999999</c:v>
                      </c:pt>
                      <c:pt idx="2">
                        <c:v>99.988810000000001</c:v>
                      </c:pt>
                      <c:pt idx="3">
                        <c:v>99.975030000000004</c:v>
                      </c:pt>
                      <c:pt idx="4">
                        <c:v>99.950029999999998</c:v>
                      </c:pt>
                      <c:pt idx="5">
                        <c:v>99.925029999999992</c:v>
                      </c:pt>
                      <c:pt idx="6">
                        <c:v>99.900029999999987</c:v>
                      </c:pt>
                      <c:pt idx="7">
                        <c:v>99.875029999999981</c:v>
                      </c:pt>
                      <c:pt idx="8">
                        <c:v>99.850029999999975</c:v>
                      </c:pt>
                      <c:pt idx="9">
                        <c:v>99.82502999999997</c:v>
                      </c:pt>
                      <c:pt idx="10">
                        <c:v>99.800029999999964</c:v>
                      </c:pt>
                      <c:pt idx="11">
                        <c:v>99.775029999999958</c:v>
                      </c:pt>
                      <c:pt idx="12">
                        <c:v>99.750029999999953</c:v>
                      </c:pt>
                      <c:pt idx="13">
                        <c:v>99.73985999999995</c:v>
                      </c:pt>
                      <c:pt idx="14">
                        <c:v>99.736149999999952</c:v>
                      </c:pt>
                      <c:pt idx="15">
                        <c:v>99.725029999999947</c:v>
                      </c:pt>
                      <c:pt idx="16">
                        <c:v>99.700029999999941</c:v>
                      </c:pt>
                      <c:pt idx="17">
                        <c:v>99.675029999999936</c:v>
                      </c:pt>
                      <c:pt idx="18">
                        <c:v>99.65002999999993</c:v>
                      </c:pt>
                      <c:pt idx="19">
                        <c:v>99.625029999999924</c:v>
                      </c:pt>
                      <c:pt idx="20">
                        <c:v>99.599999999999923</c:v>
                      </c:pt>
                      <c:pt idx="21">
                        <c:v>99.58452999999993</c:v>
                      </c:pt>
                      <c:pt idx="22">
                        <c:v>99.580759999999927</c:v>
                      </c:pt>
                      <c:pt idx="23">
                        <c:v>99.574869999999933</c:v>
                      </c:pt>
                      <c:pt idx="24">
                        <c:v>99.549869999999927</c:v>
                      </c:pt>
                      <c:pt idx="25">
                        <c:v>99.543119999999931</c:v>
                      </c:pt>
                      <c:pt idx="26">
                        <c:v>99.531729999999925</c:v>
                      </c:pt>
                      <c:pt idx="27">
                        <c:v>99.524869999999922</c:v>
                      </c:pt>
                      <c:pt idx="28">
                        <c:v>99.504489999999919</c:v>
                      </c:pt>
                      <c:pt idx="29">
                        <c:v>99.499869999999916</c:v>
                      </c:pt>
                      <c:pt idx="30">
                        <c:v>99.47486999999991</c:v>
                      </c:pt>
                      <c:pt idx="31">
                        <c:v>99.449869999999905</c:v>
                      </c:pt>
                      <c:pt idx="32">
                        <c:v>99.424869999999899</c:v>
                      </c:pt>
                      <c:pt idx="33">
                        <c:v>99.399869999999893</c:v>
                      </c:pt>
                      <c:pt idx="34">
                        <c:v>99.374869999999888</c:v>
                      </c:pt>
                      <c:pt idx="35">
                        <c:v>99.349869999999882</c:v>
                      </c:pt>
                      <c:pt idx="36">
                        <c:v>99.331449999999876</c:v>
                      </c:pt>
                      <c:pt idx="37">
                        <c:v>99.299129999999877</c:v>
                      </c:pt>
                      <c:pt idx="38">
                        <c:v>99.274129999999872</c:v>
                      </c:pt>
                      <c:pt idx="39">
                        <c:v>99.258179999999868</c:v>
                      </c:pt>
                      <c:pt idx="40">
                        <c:v>99.249129999999866</c:v>
                      </c:pt>
                      <c:pt idx="41">
                        <c:v>99.22412999999986</c:v>
                      </c:pt>
                      <c:pt idx="42">
                        <c:v>99.199129999999855</c:v>
                      </c:pt>
                      <c:pt idx="43">
                        <c:v>99.174129999999849</c:v>
                      </c:pt>
                      <c:pt idx="44">
                        <c:v>99.149129999999843</c:v>
                      </c:pt>
                      <c:pt idx="45">
                        <c:v>99.124129999999838</c:v>
                      </c:pt>
                      <c:pt idx="46">
                        <c:v>99.099129999999832</c:v>
                      </c:pt>
                      <c:pt idx="47">
                        <c:v>99.074129999999826</c:v>
                      </c:pt>
                      <c:pt idx="48">
                        <c:v>99.04912999999982</c:v>
                      </c:pt>
                      <c:pt idx="49">
                        <c:v>99.041759999999826</c:v>
                      </c:pt>
                      <c:pt idx="50">
                        <c:v>99.035529999999824</c:v>
                      </c:pt>
                      <c:pt idx="51">
                        <c:v>99.024129999999829</c:v>
                      </c:pt>
                      <c:pt idx="52">
                        <c:v>98.999129999999823</c:v>
                      </c:pt>
                      <c:pt idx="53">
                        <c:v>98.974129999999818</c:v>
                      </c:pt>
                      <c:pt idx="54">
                        <c:v>98.949129999999812</c:v>
                      </c:pt>
                      <c:pt idx="55">
                        <c:v>98.921909999999812</c:v>
                      </c:pt>
                      <c:pt idx="56">
                        <c:v>98.897729999999811</c:v>
                      </c:pt>
                      <c:pt idx="57">
                        <c:v>98.874619999999808</c:v>
                      </c:pt>
                      <c:pt idx="58">
                        <c:v>98.852539999999806</c:v>
                      </c:pt>
                      <c:pt idx="59">
                        <c:v>98.822139999999806</c:v>
                      </c:pt>
                      <c:pt idx="60">
                        <c:v>98.7971399999998</c:v>
                      </c:pt>
                      <c:pt idx="61">
                        <c:v>98.772139999999794</c:v>
                      </c:pt>
                      <c:pt idx="62">
                        <c:v>98.747139999999789</c:v>
                      </c:pt>
                      <c:pt idx="63">
                        <c:v>98.722139999999783</c:v>
                      </c:pt>
                      <c:pt idx="64">
                        <c:v>98.697139999999777</c:v>
                      </c:pt>
                      <c:pt idx="65">
                        <c:v>98.672139999999771</c:v>
                      </c:pt>
                      <c:pt idx="66">
                        <c:v>98.647329999999769</c:v>
                      </c:pt>
                      <c:pt idx="67">
                        <c:v>98.622129999999771</c:v>
                      </c:pt>
                      <c:pt idx="68">
                        <c:v>98.597129999999765</c:v>
                      </c:pt>
                      <c:pt idx="69">
                        <c:v>98.57212999999976</c:v>
                      </c:pt>
                      <c:pt idx="70">
                        <c:v>98.547129999999754</c:v>
                      </c:pt>
                      <c:pt idx="71">
                        <c:v>98.522129999999748</c:v>
                      </c:pt>
                      <c:pt idx="72">
                        <c:v>98.497129999999743</c:v>
                      </c:pt>
                      <c:pt idx="73">
                        <c:v>98.468339999999742</c:v>
                      </c:pt>
                      <c:pt idx="74">
                        <c:v>98.446929999999739</c:v>
                      </c:pt>
                      <c:pt idx="75">
                        <c:v>98.421929999999733</c:v>
                      </c:pt>
                      <c:pt idx="76">
                        <c:v>98.396929999999728</c:v>
                      </c:pt>
                      <c:pt idx="77">
                        <c:v>98.371929999999722</c:v>
                      </c:pt>
                      <c:pt idx="78">
                        <c:v>98.346929999999716</c:v>
                      </c:pt>
                      <c:pt idx="79">
                        <c:v>98.321929999999711</c:v>
                      </c:pt>
                      <c:pt idx="80">
                        <c:v>98.296929999999705</c:v>
                      </c:pt>
                      <c:pt idx="81">
                        <c:v>98.271929999999699</c:v>
                      </c:pt>
                      <c:pt idx="82">
                        <c:v>98.2448899999997</c:v>
                      </c:pt>
                      <c:pt idx="83">
                        <c:v>98.2160599999997</c:v>
                      </c:pt>
                      <c:pt idx="84">
                        <c:v>98.196109999999706</c:v>
                      </c:pt>
                      <c:pt idx="85">
                        <c:v>98.169039999999711</c:v>
                      </c:pt>
                      <c:pt idx="86">
                        <c:v>98.144039999999706</c:v>
                      </c:pt>
                      <c:pt idx="87">
                        <c:v>98.113569999999712</c:v>
                      </c:pt>
                      <c:pt idx="88">
                        <c:v>98.081929999999716</c:v>
                      </c:pt>
                      <c:pt idx="89">
                        <c:v>98.06501999999972</c:v>
                      </c:pt>
                      <c:pt idx="90">
                        <c:v>98.040019999999714</c:v>
                      </c:pt>
                      <c:pt idx="91">
                        <c:v>98.015019999999708</c:v>
                      </c:pt>
                      <c:pt idx="92">
                        <c:v>97.990019999999703</c:v>
                      </c:pt>
                      <c:pt idx="93">
                        <c:v>97.965019999999697</c:v>
                      </c:pt>
                      <c:pt idx="94">
                        <c:v>97.940029999999695</c:v>
                      </c:pt>
                      <c:pt idx="95">
                        <c:v>97.914949999999692</c:v>
                      </c:pt>
                      <c:pt idx="96">
                        <c:v>97.889949999999686</c:v>
                      </c:pt>
                      <c:pt idx="97">
                        <c:v>97.864949999999681</c:v>
                      </c:pt>
                      <c:pt idx="98">
                        <c:v>97.839949999999675</c:v>
                      </c:pt>
                      <c:pt idx="99">
                        <c:v>97.814859999999669</c:v>
                      </c:pt>
                      <c:pt idx="100">
                        <c:v>97.789889999999673</c:v>
                      </c:pt>
                      <c:pt idx="101">
                        <c:v>97.764889999999667</c:v>
                      </c:pt>
                      <c:pt idx="102">
                        <c:v>97.741369999999662</c:v>
                      </c:pt>
                      <c:pt idx="103">
                        <c:v>97.71561999999966</c:v>
                      </c:pt>
                      <c:pt idx="104">
                        <c:v>97.68745999999966</c:v>
                      </c:pt>
                      <c:pt idx="105">
                        <c:v>97.660369999999659</c:v>
                      </c:pt>
                      <c:pt idx="106">
                        <c:v>97.635369999999654</c:v>
                      </c:pt>
                      <c:pt idx="107">
                        <c:v>97.610369999999648</c:v>
                      </c:pt>
                      <c:pt idx="108">
                        <c:v>97.597789999999648</c:v>
                      </c:pt>
                      <c:pt idx="109">
                        <c:v>97.575009999999651</c:v>
                      </c:pt>
                      <c:pt idx="110">
                        <c:v>97.558329999999657</c:v>
                      </c:pt>
                      <c:pt idx="111">
                        <c:v>97.533329999999651</c:v>
                      </c:pt>
                      <c:pt idx="112">
                        <c:v>97.508329999999646</c:v>
                      </c:pt>
                      <c:pt idx="113">
                        <c:v>97.48332999999964</c:v>
                      </c:pt>
                      <c:pt idx="114">
                        <c:v>97.458329999999634</c:v>
                      </c:pt>
                      <c:pt idx="115">
                        <c:v>97.433329999999629</c:v>
                      </c:pt>
                      <c:pt idx="116">
                        <c:v>97.408329999999623</c:v>
                      </c:pt>
                      <c:pt idx="117">
                        <c:v>97.383329999999617</c:v>
                      </c:pt>
                      <c:pt idx="118">
                        <c:v>97.358329999999611</c:v>
                      </c:pt>
                      <c:pt idx="119">
                        <c:v>97.333329999999606</c:v>
                      </c:pt>
                      <c:pt idx="120">
                        <c:v>97.307799999999602</c:v>
                      </c:pt>
                      <c:pt idx="121">
                        <c:v>97.283719999999605</c:v>
                      </c:pt>
                      <c:pt idx="122">
                        <c:v>97.259459999999606</c:v>
                      </c:pt>
                      <c:pt idx="123">
                        <c:v>97.233579999999606</c:v>
                      </c:pt>
                      <c:pt idx="124">
                        <c:v>97.208189999999604</c:v>
                      </c:pt>
                      <c:pt idx="125">
                        <c:v>97.183189999999598</c:v>
                      </c:pt>
                      <c:pt idx="126">
                        <c:v>97.159430499999615</c:v>
                      </c:pt>
                      <c:pt idx="127">
                        <c:v>97.135670999999633</c:v>
                      </c:pt>
                      <c:pt idx="128">
                        <c:v>97.12814399039965</c:v>
                      </c:pt>
                      <c:pt idx="129">
                        <c:v>97.122650793999654</c:v>
                      </c:pt>
                      <c:pt idx="130">
                        <c:v>97.111911499999664</c:v>
                      </c:pt>
                      <c:pt idx="131">
                        <c:v>97.088151999999681</c:v>
                      </c:pt>
                      <c:pt idx="132">
                        <c:v>97.064392499999698</c:v>
                      </c:pt>
                      <c:pt idx="133">
                        <c:v>97.040632999999715</c:v>
                      </c:pt>
                      <c:pt idx="134">
                        <c:v>97.016873499999733</c:v>
                      </c:pt>
                      <c:pt idx="135">
                        <c:v>96.993113999999764</c:v>
                      </c:pt>
                      <c:pt idx="136">
                        <c:v>96.969354499999781</c:v>
                      </c:pt>
                      <c:pt idx="137">
                        <c:v>96.945594999999798</c:v>
                      </c:pt>
                      <c:pt idx="138">
                        <c:v>96.921835499999816</c:v>
                      </c:pt>
                      <c:pt idx="139">
                        <c:v>96.898075999999833</c:v>
                      </c:pt>
                      <c:pt idx="140">
                        <c:v>96.874316499999864</c:v>
                      </c:pt>
                      <c:pt idx="141">
                        <c:v>96.850556999999881</c:v>
                      </c:pt>
                      <c:pt idx="142">
                        <c:v>96.826797499999898</c:v>
                      </c:pt>
                      <c:pt idx="143">
                        <c:v>96.803037999999916</c:v>
                      </c:pt>
                      <c:pt idx="144">
                        <c:v>96.779278499999933</c:v>
                      </c:pt>
                      <c:pt idx="145">
                        <c:v>96.755518999999964</c:v>
                      </c:pt>
                      <c:pt idx="146">
                        <c:v>96.731759499999981</c:v>
                      </c:pt>
                      <c:pt idx="147">
                        <c:v>96.707999999999998</c:v>
                      </c:pt>
                      <c:pt idx="148">
                        <c:v>96.681590950779565</c:v>
                      </c:pt>
                      <c:pt idx="149">
                        <c:v>96.654820840339326</c:v>
                      </c:pt>
                      <c:pt idx="150">
                        <c:v>96.627050074518451</c:v>
                      </c:pt>
                      <c:pt idx="151">
                        <c:v>96.601239355319407</c:v>
                      </c:pt>
                      <c:pt idx="152">
                        <c:v>96.57581032940989</c:v>
                      </c:pt>
                      <c:pt idx="153">
                        <c:v>96.548792634133207</c:v>
                      </c:pt>
                      <c:pt idx="154">
                        <c:v>96.522507377330982</c:v>
                      </c:pt>
                      <c:pt idx="155">
                        <c:v>96.49594358758776</c:v>
                      </c:pt>
                      <c:pt idx="156">
                        <c:v>96.471288264292127</c:v>
                      </c:pt>
                      <c:pt idx="157">
                        <c:v>96.44549817716279</c:v>
                      </c:pt>
                      <c:pt idx="158">
                        <c:v>96.419708090033438</c:v>
                      </c:pt>
                      <c:pt idx="159">
                        <c:v>96.393918002904101</c:v>
                      </c:pt>
                      <c:pt idx="160">
                        <c:v>96.368127915774764</c:v>
                      </c:pt>
                      <c:pt idx="161">
                        <c:v>96.342337828645427</c:v>
                      </c:pt>
                      <c:pt idx="162">
                        <c:v>96.319271174716945</c:v>
                      </c:pt>
                      <c:pt idx="163">
                        <c:v>96.290396593166932</c:v>
                      </c:pt>
                      <c:pt idx="164">
                        <c:v>96.264606506037595</c:v>
                      </c:pt>
                      <c:pt idx="165">
                        <c:v>96.238816418908257</c:v>
                      </c:pt>
                      <c:pt idx="166">
                        <c:v>96.21302633177892</c:v>
                      </c:pt>
                      <c:pt idx="167">
                        <c:v>96.199306005426109</c:v>
                      </c:pt>
                      <c:pt idx="168">
                        <c:v>96.187236244649569</c:v>
                      </c:pt>
                      <c:pt idx="169">
                        <c:v>96.161446157520231</c:v>
                      </c:pt>
                      <c:pt idx="170">
                        <c:v>96.156061187327637</c:v>
                      </c:pt>
                      <c:pt idx="171">
                        <c:v>96.133138957887084</c:v>
                      </c:pt>
                      <c:pt idx="172">
                        <c:v>96.104790494114511</c:v>
                      </c:pt>
                      <c:pt idx="173">
                        <c:v>96.079000406985173</c:v>
                      </c:pt>
                      <c:pt idx="174">
                        <c:v>96.069602499235245</c:v>
                      </c:pt>
                      <c:pt idx="175">
                        <c:v>96.063371614184788</c:v>
                      </c:pt>
                      <c:pt idx="176">
                        <c:v>96.053210319855836</c:v>
                      </c:pt>
                      <c:pt idx="177">
                        <c:v>96.027420232726499</c:v>
                      </c:pt>
                      <c:pt idx="178">
                        <c:v>96.001630145597147</c:v>
                      </c:pt>
                      <c:pt idx="179">
                        <c:v>95.97584005846781</c:v>
                      </c:pt>
                      <c:pt idx="180">
                        <c:v>95.950049971338473</c:v>
                      </c:pt>
                      <c:pt idx="181">
                        <c:v>95.924259884209135</c:v>
                      </c:pt>
                      <c:pt idx="182">
                        <c:v>95.89814999999939</c:v>
                      </c:pt>
                      <c:pt idx="183">
                        <c:v>95.883069999999393</c:v>
                      </c:pt>
                      <c:pt idx="184">
                        <c:v>95.872089999999389</c:v>
                      </c:pt>
                      <c:pt idx="185">
                        <c:v>95.845959999999394</c:v>
                      </c:pt>
                      <c:pt idx="186">
                        <c:v>95.831409999999394</c:v>
                      </c:pt>
                      <c:pt idx="187">
                        <c:v>95.823559999999389</c:v>
                      </c:pt>
                      <c:pt idx="188">
                        <c:v>95.812529999999384</c:v>
                      </c:pt>
                      <c:pt idx="189">
                        <c:v>95.795179999999391</c:v>
                      </c:pt>
                      <c:pt idx="190">
                        <c:v>95.769469999999387</c:v>
                      </c:pt>
                      <c:pt idx="191">
                        <c:v>95.760999999999385</c:v>
                      </c:pt>
                      <c:pt idx="192">
                        <c:v>95.752179999999385</c:v>
                      </c:pt>
                      <c:pt idx="193">
                        <c:v>95.745769999999382</c:v>
                      </c:pt>
                      <c:pt idx="194">
                        <c:v>95.73156999999938</c:v>
                      </c:pt>
                      <c:pt idx="195">
                        <c:v>95.718209999999374</c:v>
                      </c:pt>
                      <c:pt idx="196">
                        <c:v>95.69119999999937</c:v>
                      </c:pt>
                      <c:pt idx="197">
                        <c:v>95.666199999999364</c:v>
                      </c:pt>
                      <c:pt idx="198">
                        <c:v>95.641199999999358</c:v>
                      </c:pt>
                      <c:pt idx="199">
                        <c:v>95.616199999999353</c:v>
                      </c:pt>
                      <c:pt idx="200">
                        <c:v>95.591199999999347</c:v>
                      </c:pt>
                      <c:pt idx="201">
                        <c:v>95.573859999999343</c:v>
                      </c:pt>
                      <c:pt idx="202">
                        <c:v>95.566189999999338</c:v>
                      </c:pt>
                      <c:pt idx="203">
                        <c:v>95.541189999999332</c:v>
                      </c:pt>
                      <c:pt idx="204">
                        <c:v>95.516189999999327</c:v>
                      </c:pt>
                      <c:pt idx="205">
                        <c:v>95.491189999999321</c:v>
                      </c:pt>
                      <c:pt idx="206">
                        <c:v>95.466189999999315</c:v>
                      </c:pt>
                      <c:pt idx="207">
                        <c:v>95.448499999999314</c:v>
                      </c:pt>
                      <c:pt idx="208">
                        <c:v>95.423499999999308</c:v>
                      </c:pt>
                      <c:pt idx="209">
                        <c:v>95.418009999999313</c:v>
                      </c:pt>
                      <c:pt idx="210">
                        <c:v>95.413499999999317</c:v>
                      </c:pt>
                      <c:pt idx="211">
                        <c:v>95.388499999999311</c:v>
                      </c:pt>
                      <c:pt idx="212">
                        <c:v>95.363499999999306</c:v>
                      </c:pt>
                      <c:pt idx="213">
                        <c:v>95.3407399999993</c:v>
                      </c:pt>
                      <c:pt idx="214">
                        <c:v>95.311029999999306</c:v>
                      </c:pt>
                      <c:pt idx="215">
                        <c:v>95.287169999999307</c:v>
                      </c:pt>
                      <c:pt idx="216">
                        <c:v>95.271699999999313</c:v>
                      </c:pt>
                      <c:pt idx="217">
                        <c:v>95.251759999999308</c:v>
                      </c:pt>
                      <c:pt idx="218">
                        <c:v>95.240699999999308</c:v>
                      </c:pt>
                      <c:pt idx="219">
                        <c:v>95.221399999999306</c:v>
                      </c:pt>
                      <c:pt idx="220">
                        <c:v>95.209979999999305</c:v>
                      </c:pt>
                      <c:pt idx="221">
                        <c:v>95.203019999999299</c:v>
                      </c:pt>
                      <c:pt idx="222">
                        <c:v>95.1849799999993</c:v>
                      </c:pt>
                      <c:pt idx="223">
                        <c:v>95.159979999999294</c:v>
                      </c:pt>
                      <c:pt idx="224">
                        <c:v>95.134979999999288</c:v>
                      </c:pt>
                      <c:pt idx="225">
                        <c:v>95.109979999999283</c:v>
                      </c:pt>
                      <c:pt idx="226">
                        <c:v>95.099429999999288</c:v>
                      </c:pt>
                      <c:pt idx="227">
                        <c:v>95.092349999999286</c:v>
                      </c:pt>
                      <c:pt idx="228">
                        <c:v>95.084959999999285</c:v>
                      </c:pt>
                      <c:pt idx="229">
                        <c:v>95.059959999999279</c:v>
                      </c:pt>
                      <c:pt idx="230">
                        <c:v>95.046689999999273</c:v>
                      </c:pt>
                      <c:pt idx="231">
                        <c:v>95.034959999999273</c:v>
                      </c:pt>
                      <c:pt idx="232">
                        <c:v>95.009959999999268</c:v>
                      </c:pt>
                      <c:pt idx="233">
                        <c:v>95.002359999999271</c:v>
                      </c:pt>
                      <c:pt idx="234">
                        <c:v>94.984959999999276</c:v>
                      </c:pt>
                      <c:pt idx="235">
                        <c:v>94.967969999999283</c:v>
                      </c:pt>
                      <c:pt idx="236">
                        <c:v>94.959179999999279</c:v>
                      </c:pt>
                      <c:pt idx="237">
                        <c:v>94.951829999999276</c:v>
                      </c:pt>
                      <c:pt idx="238">
                        <c:v>94.941999999999283</c:v>
                      </c:pt>
                      <c:pt idx="239">
                        <c:v>94.933699999999277</c:v>
                      </c:pt>
                      <c:pt idx="240">
                        <c:v>94.923289999999284</c:v>
                      </c:pt>
                      <c:pt idx="241">
                        <c:v>94.907779999999278</c:v>
                      </c:pt>
                      <c:pt idx="242">
                        <c:v>94.882389999999276</c:v>
                      </c:pt>
                      <c:pt idx="243">
                        <c:v>94.858479999999275</c:v>
                      </c:pt>
                      <c:pt idx="244">
                        <c:v>94.83347999999927</c:v>
                      </c:pt>
                      <c:pt idx="245">
                        <c:v>94.794339999999266</c:v>
                      </c:pt>
                      <c:pt idx="246">
                        <c:v>94.770799999999269</c:v>
                      </c:pt>
                      <c:pt idx="247">
                        <c:v>94.750499999999263</c:v>
                      </c:pt>
                      <c:pt idx="248">
                        <c:v>94.732909999999265</c:v>
                      </c:pt>
                      <c:pt idx="249">
                        <c:v>94.719109999999262</c:v>
                      </c:pt>
                      <c:pt idx="250">
                        <c:v>94.699739999999267</c:v>
                      </c:pt>
                      <c:pt idx="251">
                        <c:v>94.689829999999262</c:v>
                      </c:pt>
                      <c:pt idx="252">
                        <c:v>94.673649999999256</c:v>
                      </c:pt>
                      <c:pt idx="253">
                        <c:v>94.64864999999925</c:v>
                      </c:pt>
                      <c:pt idx="254">
                        <c:v>94.623649999999245</c:v>
                      </c:pt>
                      <c:pt idx="255">
                        <c:v>94.598649999999239</c:v>
                      </c:pt>
                      <c:pt idx="256">
                        <c:v>94.573649999999233</c:v>
                      </c:pt>
                      <c:pt idx="257">
                        <c:v>94.548649999999228</c:v>
                      </c:pt>
                      <c:pt idx="258">
                        <c:v>94.523649999999222</c:v>
                      </c:pt>
                      <c:pt idx="259">
                        <c:v>94.498559999999216</c:v>
                      </c:pt>
                      <c:pt idx="260">
                        <c:v>94.473909999999222</c:v>
                      </c:pt>
                      <c:pt idx="261">
                        <c:v>94.449049999999218</c:v>
                      </c:pt>
                      <c:pt idx="262">
                        <c:v>94.424049999999212</c:v>
                      </c:pt>
                      <c:pt idx="263">
                        <c:v>94.399049999999207</c:v>
                      </c:pt>
                      <c:pt idx="264">
                        <c:v>94.374049999999201</c:v>
                      </c:pt>
                      <c:pt idx="265">
                        <c:v>94.344709999999196</c:v>
                      </c:pt>
                      <c:pt idx="266">
                        <c:v>94.322669999999192</c:v>
                      </c:pt>
                      <c:pt idx="267">
                        <c:v>94.30761999999919</c:v>
                      </c:pt>
                      <c:pt idx="268">
                        <c:v>94.300319999999189</c:v>
                      </c:pt>
                      <c:pt idx="269">
                        <c:v>94.29673999999919</c:v>
                      </c:pt>
                      <c:pt idx="270">
                        <c:v>94.278099999999185</c:v>
                      </c:pt>
                      <c:pt idx="271">
                        <c:v>94.269319999999183</c:v>
                      </c:pt>
                      <c:pt idx="272">
                        <c:v>94.244319999999178</c:v>
                      </c:pt>
                      <c:pt idx="273">
                        <c:v>94.233189999999183</c:v>
                      </c:pt>
                      <c:pt idx="274">
                        <c:v>94.219309999999183</c:v>
                      </c:pt>
                      <c:pt idx="275">
                        <c:v>94.193219999999187</c:v>
                      </c:pt>
                      <c:pt idx="276">
                        <c:v>94.166939999999187</c:v>
                      </c:pt>
                      <c:pt idx="277">
                        <c:v>94.140979999999189</c:v>
                      </c:pt>
                      <c:pt idx="278">
                        <c:v>94.115699999999194</c:v>
                      </c:pt>
                      <c:pt idx="279">
                        <c:v>94.090699999999188</c:v>
                      </c:pt>
                      <c:pt idx="280">
                        <c:v>94.065699999999183</c:v>
                      </c:pt>
                      <c:pt idx="281">
                        <c:v>94.040699999999177</c:v>
                      </c:pt>
                      <c:pt idx="282">
                        <c:v>94.034029999999177</c:v>
                      </c:pt>
                      <c:pt idx="283">
                        <c:v>94.026959999999178</c:v>
                      </c:pt>
                      <c:pt idx="284">
                        <c:v>94.018059999999181</c:v>
                      </c:pt>
                      <c:pt idx="285">
                        <c:v>94.015699999999185</c:v>
                      </c:pt>
                      <c:pt idx="286">
                        <c:v>94.008709999999184</c:v>
                      </c:pt>
                      <c:pt idx="287">
                        <c:v>94.00505999999919</c:v>
                      </c:pt>
                      <c:pt idx="288">
                        <c:v>93.990639999999189</c:v>
                      </c:pt>
                      <c:pt idx="289">
                        <c:v>93.975679999999187</c:v>
                      </c:pt>
                      <c:pt idx="290">
                        <c:v>93.963519999999193</c:v>
                      </c:pt>
                      <c:pt idx="291">
                        <c:v>93.953919999999187</c:v>
                      </c:pt>
                      <c:pt idx="292">
                        <c:v>93.931879999999182</c:v>
                      </c:pt>
                      <c:pt idx="293">
                        <c:v>93.906879999999177</c:v>
                      </c:pt>
                      <c:pt idx="294">
                        <c:v>93.881879999999171</c:v>
                      </c:pt>
                      <c:pt idx="295">
                        <c:v>93.856879999999165</c:v>
                      </c:pt>
                      <c:pt idx="296">
                        <c:v>93.848309999999159</c:v>
                      </c:pt>
                      <c:pt idx="297">
                        <c:v>93.829049999999157</c:v>
                      </c:pt>
                      <c:pt idx="298">
                        <c:v>93.804049999999151</c:v>
                      </c:pt>
                      <c:pt idx="299">
                        <c:v>93.788039999999157</c:v>
                      </c:pt>
                      <c:pt idx="300">
                        <c:v>93.77904999999916</c:v>
                      </c:pt>
                      <c:pt idx="301">
                        <c:v>93.754049999999154</c:v>
                      </c:pt>
                      <c:pt idx="302">
                        <c:v>93.729049999999148</c:v>
                      </c:pt>
                      <c:pt idx="303">
                        <c:v>93.720299999999142</c:v>
                      </c:pt>
                      <c:pt idx="304">
                        <c:v>93.715569999999147</c:v>
                      </c:pt>
                      <c:pt idx="305">
                        <c:v>93.708869999999152</c:v>
                      </c:pt>
                      <c:pt idx="306">
                        <c:v>93.704049999999157</c:v>
                      </c:pt>
                      <c:pt idx="307">
                        <c:v>93.693549999999163</c:v>
                      </c:pt>
                      <c:pt idx="308">
                        <c:v>93.673709999999161</c:v>
                      </c:pt>
                      <c:pt idx="309">
                        <c:v>93.661969999999158</c:v>
                      </c:pt>
                      <c:pt idx="310">
                        <c:v>93.653399999999152</c:v>
                      </c:pt>
                      <c:pt idx="311">
                        <c:v>93.628399999999147</c:v>
                      </c:pt>
                      <c:pt idx="312">
                        <c:v>93.616279999999151</c:v>
                      </c:pt>
                      <c:pt idx="313">
                        <c:v>93.603949999999145</c:v>
                      </c:pt>
                      <c:pt idx="314">
                        <c:v>93.589179999999146</c:v>
                      </c:pt>
                      <c:pt idx="315">
                        <c:v>93.575559999999143</c:v>
                      </c:pt>
                      <c:pt idx="316">
                        <c:v>93.566559999999143</c:v>
                      </c:pt>
                      <c:pt idx="317">
                        <c:v>93.559829999999138</c:v>
                      </c:pt>
                      <c:pt idx="318">
                        <c:v>93.554749999999132</c:v>
                      </c:pt>
                      <c:pt idx="319">
                        <c:v>93.550559999999138</c:v>
                      </c:pt>
                      <c:pt idx="320">
                        <c:v>93.525559999999132</c:v>
                      </c:pt>
                      <c:pt idx="321">
                        <c:v>93.513089999999139</c:v>
                      </c:pt>
                      <c:pt idx="322">
                        <c:v>93.500099999999136</c:v>
                      </c:pt>
                      <c:pt idx="323">
                        <c:v>93.489369999999141</c:v>
                      </c:pt>
                      <c:pt idx="324">
                        <c:v>93.48152999999914</c:v>
                      </c:pt>
                      <c:pt idx="325">
                        <c:v>93.475099999999145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'MA.2012 2018'!$R$2:$R$327</c15:sqref>
                        </c15:formulaRef>
                      </c:ext>
                    </c:extLst>
                    <c:numCache>
                      <c:formatCode>0.00</c:formatCode>
                      <c:ptCount val="326"/>
                      <c:pt idx="0">
                        <c:v>0</c:v>
                      </c:pt>
                      <c:pt idx="1">
                        <c:v>0.59712125456610465</c:v>
                      </c:pt>
                      <c:pt idx="2">
                        <c:v>0.17341636708636088</c:v>
                      </c:pt>
                      <c:pt idx="3">
                        <c:v>-1.3054035721211221E-2</c:v>
                      </c:pt>
                      <c:pt idx="4">
                        <c:v>0.11653579451456153</c:v>
                      </c:pt>
                      <c:pt idx="5">
                        <c:v>-0.11469535850721968</c:v>
                      </c:pt>
                      <c:pt idx="6">
                        <c:v>-0.24756986984243667</c:v>
                      </c:pt>
                      <c:pt idx="7">
                        <c:v>-1.2746003363645286E-2</c:v>
                      </c:pt>
                      <c:pt idx="8">
                        <c:v>0.10563097742567606</c:v>
                      </c:pt>
                      <c:pt idx="9">
                        <c:v>0.31170610840058544</c:v>
                      </c:pt>
                      <c:pt idx="10">
                        <c:v>0.18351218529107882</c:v>
                      </c:pt>
                      <c:pt idx="11">
                        <c:v>7.7915270866242281E-3</c:v>
                      </c:pt>
                      <c:pt idx="12">
                        <c:v>-3.5990936286680153E-2</c:v>
                      </c:pt>
                      <c:pt idx="13">
                        <c:v>6.4034037362716845E-2</c:v>
                      </c:pt>
                      <c:pt idx="14">
                        <c:v>-0.10513776764116756</c:v>
                      </c:pt>
                      <c:pt idx="15">
                        <c:v>-0.15219590995025101</c:v>
                      </c:pt>
                      <c:pt idx="16">
                        <c:v>-0.24055594225217192</c:v>
                      </c:pt>
                      <c:pt idx="17">
                        <c:v>-0.59130215907305228</c:v>
                      </c:pt>
                      <c:pt idx="18">
                        <c:v>0.15424473900179692</c:v>
                      </c:pt>
                      <c:pt idx="19">
                        <c:v>0.13605259685118654</c:v>
                      </c:pt>
                      <c:pt idx="20">
                        <c:v>-0.21680595270618142</c:v>
                      </c:pt>
                      <c:pt idx="21">
                        <c:v>-0.28262142772598509</c:v>
                      </c:pt>
                      <c:pt idx="22">
                        <c:v>-0.56225144577865649</c:v>
                      </c:pt>
                      <c:pt idx="23">
                        <c:v>-0.5026158493337789</c:v>
                      </c:pt>
                      <c:pt idx="24">
                        <c:v>-0.22527566080577799</c:v>
                      </c:pt>
                      <c:pt idx="25">
                        <c:v>4.8798717510749157E-2</c:v>
                      </c:pt>
                      <c:pt idx="26">
                        <c:v>2.498278178700275E-2</c:v>
                      </c:pt>
                      <c:pt idx="27">
                        <c:v>0.12083269963136445</c:v>
                      </c:pt>
                      <c:pt idx="28">
                        <c:v>4.8788316588115777E-2</c:v>
                      </c:pt>
                      <c:pt idx="29">
                        <c:v>-0.15862267226054882</c:v>
                      </c:pt>
                      <c:pt idx="30">
                        <c:v>-4.7871144355667639E-2</c:v>
                      </c:pt>
                      <c:pt idx="31">
                        <c:v>-0.3285496439182225</c:v>
                      </c:pt>
                      <c:pt idx="32">
                        <c:v>-0.11867053029641284</c:v>
                      </c:pt>
                      <c:pt idx="33">
                        <c:v>6.6619080113468954E-2</c:v>
                      </c:pt>
                      <c:pt idx="34">
                        <c:v>-0.22513359755191686</c:v>
                      </c:pt>
                      <c:pt idx="35">
                        <c:v>-0.12062601406842077</c:v>
                      </c:pt>
                      <c:pt idx="36">
                        <c:v>0.13810885062468969</c:v>
                      </c:pt>
                      <c:pt idx="37">
                        <c:v>8.9315425034442342E-2</c:v>
                      </c:pt>
                      <c:pt idx="38">
                        <c:v>0.17224790637749265</c:v>
                      </c:pt>
                      <c:pt idx="39">
                        <c:v>-0.15428845439100769</c:v>
                      </c:pt>
                      <c:pt idx="40">
                        <c:v>-0.17220850914634411</c:v>
                      </c:pt>
                      <c:pt idx="41">
                        <c:v>0.17605090842323534</c:v>
                      </c:pt>
                      <c:pt idx="42">
                        <c:v>0.21774677847565727</c:v>
                      </c:pt>
                      <c:pt idx="43">
                        <c:v>-6.9720251833132352E-2</c:v>
                      </c:pt>
                      <c:pt idx="44">
                        <c:v>0.11145690610999281</c:v>
                      </c:pt>
                      <c:pt idx="45">
                        <c:v>-6.4854765442873941E-2</c:v>
                      </c:pt>
                      <c:pt idx="46">
                        <c:v>-0.32261022588659216</c:v>
                      </c:pt>
                      <c:pt idx="47">
                        <c:v>-0.61252364820006733</c:v>
                      </c:pt>
                      <c:pt idx="48">
                        <c:v>-0.64911917013193943</c:v>
                      </c:pt>
                      <c:pt idx="49">
                        <c:v>-0.35728505626855167</c:v>
                      </c:pt>
                      <c:pt idx="50">
                        <c:v>-0.67891056722203302</c:v>
                      </c:pt>
                      <c:pt idx="51">
                        <c:v>-0.60253725552956894</c:v>
                      </c:pt>
                      <c:pt idx="52">
                        <c:v>-0.67655312224508179</c:v>
                      </c:pt>
                      <c:pt idx="53">
                        <c:v>-0.56179712278924399</c:v>
                      </c:pt>
                      <c:pt idx="54">
                        <c:v>-0.30068709906743152</c:v>
                      </c:pt>
                      <c:pt idx="55">
                        <c:v>-0.25647156605236887</c:v>
                      </c:pt>
                      <c:pt idx="56">
                        <c:v>4.0939428777846842E-2</c:v>
                      </c:pt>
                      <c:pt idx="57">
                        <c:v>-0.21206965015721835</c:v>
                      </c:pt>
                      <c:pt idx="58">
                        <c:v>-0.45641641645431719</c:v>
                      </c:pt>
                      <c:pt idx="59">
                        <c:v>-0.37096168295181542</c:v>
                      </c:pt>
                      <c:pt idx="60">
                        <c:v>-0.25751812839109789</c:v>
                      </c:pt>
                      <c:pt idx="61">
                        <c:v>-0.67431892706235885</c:v>
                      </c:pt>
                      <c:pt idx="62">
                        <c:v>-0.48096643839141962</c:v>
                      </c:pt>
                      <c:pt idx="63">
                        <c:v>-0.55980897168547017</c:v>
                      </c:pt>
                      <c:pt idx="64">
                        <c:v>-0.30127642284844569</c:v>
                      </c:pt>
                      <c:pt idx="65">
                        <c:v>-0.40524192745340315</c:v>
                      </c:pt>
                      <c:pt idx="66">
                        <c:v>-1.226856457094641</c:v>
                      </c:pt>
                      <c:pt idx="67">
                        <c:v>-0.18846061042916062</c:v>
                      </c:pt>
                      <c:pt idx="68">
                        <c:v>-0.15000000120005552</c:v>
                      </c:pt>
                      <c:pt idx="69">
                        <c:v>-0.21921124295033678</c:v>
                      </c:pt>
                      <c:pt idx="70">
                        <c:v>-0.23849571157597893</c:v>
                      </c:pt>
                      <c:pt idx="71">
                        <c:v>-3.2348167546842888E-2</c:v>
                      </c:pt>
                      <c:pt idx="72">
                        <c:v>-5.1074442373760576E-2</c:v>
                      </c:pt>
                      <c:pt idx="73">
                        <c:v>-7.1753749772369702E-3</c:v>
                      </c:pt>
                      <c:pt idx="74">
                        <c:v>-0.18214740434382293</c:v>
                      </c:pt>
                      <c:pt idx="75">
                        <c:v>-0.17831603258196083</c:v>
                      </c:pt>
                      <c:pt idx="76">
                        <c:v>-0.15755735499692491</c:v>
                      </c:pt>
                      <c:pt idx="77">
                        <c:v>-0.16060208370015516</c:v>
                      </c:pt>
                      <c:pt idx="78">
                        <c:v>-8.3521244965595542E-2</c:v>
                      </c:pt>
                      <c:pt idx="79">
                        <c:v>-0.3493679026338441</c:v>
                      </c:pt>
                      <c:pt idx="80">
                        <c:v>-0.78657342802080166</c:v>
                      </c:pt>
                      <c:pt idx="81">
                        <c:v>-0.28482389007331221</c:v>
                      </c:pt>
                      <c:pt idx="82">
                        <c:v>-0.31585371566256981</c:v>
                      </c:pt>
                      <c:pt idx="83">
                        <c:v>-0.12717822963634262</c:v>
                      </c:pt>
                      <c:pt idx="84">
                        <c:v>0.23987745844362962</c:v>
                      </c:pt>
                      <c:pt idx="85">
                        <c:v>4.2004434871159901E-2</c:v>
                      </c:pt>
                      <c:pt idx="86">
                        <c:v>0.2554422337871074</c:v>
                      </c:pt>
                      <c:pt idx="87">
                        <c:v>0.2904659690243534</c:v>
                      </c:pt>
                      <c:pt idx="88">
                        <c:v>-0.32970148029630764</c:v>
                      </c:pt>
                      <c:pt idx="89">
                        <c:v>-0.29775712338300764</c:v>
                      </c:pt>
                      <c:pt idx="90">
                        <c:v>-0.24310323370264086</c:v>
                      </c:pt>
                      <c:pt idx="91">
                        <c:v>-0.52543948937250207</c:v>
                      </c:pt>
                      <c:pt idx="92">
                        <c:v>-0.39823166125381704</c:v>
                      </c:pt>
                      <c:pt idx="93">
                        <c:v>4.3591802473201824E-3</c:v>
                      </c:pt>
                      <c:pt idx="94">
                        <c:v>-1.8923611666338047</c:v>
                      </c:pt>
                      <c:pt idx="95">
                        <c:v>-0.18790704753450882</c:v>
                      </c:pt>
                      <c:pt idx="96">
                        <c:v>-0.41272939319185298</c:v>
                      </c:pt>
                      <c:pt idx="97">
                        <c:v>5.7126189323184917E-2</c:v>
                      </c:pt>
                      <c:pt idx="98">
                        <c:v>-0.13676184330302021</c:v>
                      </c:pt>
                      <c:pt idx="99">
                        <c:v>-0.84145166549240002</c:v>
                      </c:pt>
                      <c:pt idx="100">
                        <c:v>-0.34844997601442174</c:v>
                      </c:pt>
                      <c:pt idx="101">
                        <c:v>-0.37383260467652235</c:v>
                      </c:pt>
                      <c:pt idx="102">
                        <c:v>0.14698237535185399</c:v>
                      </c:pt>
                      <c:pt idx="103">
                        <c:v>0.15404068776524582</c:v>
                      </c:pt>
                      <c:pt idx="104">
                        <c:v>-5.7430268749271818E-2</c:v>
                      </c:pt>
                      <c:pt idx="105">
                        <c:v>-6.0726309777919596E-2</c:v>
                      </c:pt>
                      <c:pt idx="106">
                        <c:v>-0.10788719339223007</c:v>
                      </c:pt>
                      <c:pt idx="107">
                        <c:v>-8.9389898641798027E-2</c:v>
                      </c:pt>
                      <c:pt idx="108">
                        <c:v>5.9836199053961536E-2</c:v>
                      </c:pt>
                      <c:pt idx="109">
                        <c:v>0.1043965898878696</c:v>
                      </c:pt>
                      <c:pt idx="110">
                        <c:v>0.4222190414736815</c:v>
                      </c:pt>
                      <c:pt idx="111">
                        <c:v>9.4765368511502857E-2</c:v>
                      </c:pt>
                      <c:pt idx="112">
                        <c:v>9.9170720761435405E-2</c:v>
                      </c:pt>
                      <c:pt idx="113">
                        <c:v>-0.13191203870474055</c:v>
                      </c:pt>
                      <c:pt idx="114">
                        <c:v>-0.62061230521226207</c:v>
                      </c:pt>
                      <c:pt idx="115">
                        <c:v>-7.86770801826151E-2</c:v>
                      </c:pt>
                      <c:pt idx="116">
                        <c:v>-0.14220528702969659</c:v>
                      </c:pt>
                      <c:pt idx="117">
                        <c:v>-1.0681893734857795</c:v>
                      </c:pt>
                      <c:pt idx="118">
                        <c:v>8.0218533783295243E-2</c:v>
                      </c:pt>
                      <c:pt idx="119">
                        <c:v>-0.25547649168652242</c:v>
                      </c:pt>
                      <c:pt idx="120">
                        <c:v>-0.68070378909942519</c:v>
                      </c:pt>
                      <c:pt idx="121">
                        <c:v>-0.21196672918108561</c:v>
                      </c:pt>
                      <c:pt idx="122">
                        <c:v>-1.1293416527564659E-2</c:v>
                      </c:pt>
                      <c:pt idx="123">
                        <c:v>4.4493927881603668E-2</c:v>
                      </c:pt>
                      <c:pt idx="124">
                        <c:v>-0.13512071649972768</c:v>
                      </c:pt>
                      <c:pt idx="125">
                        <c:v>8.7495224882900402E-2</c:v>
                      </c:pt>
                      <c:pt idx="126">
                        <c:v>1.1615975283551734</c:v>
                      </c:pt>
                      <c:pt idx="127">
                        <c:v>1.714197388668822</c:v>
                      </c:pt>
                      <c:pt idx="128">
                        <c:v>0.6324293120655966</c:v>
                      </c:pt>
                      <c:pt idx="129">
                        <c:v>-7.4581402354056081E-2</c:v>
                      </c:pt>
                      <c:pt idx="130">
                        <c:v>0.35914725099507905</c:v>
                      </c:pt>
                      <c:pt idx="131">
                        <c:v>1.2793115440055089</c:v>
                      </c:pt>
                      <c:pt idx="132">
                        <c:v>1.0758269697250853</c:v>
                      </c:pt>
                      <c:pt idx="133">
                        <c:v>2.1451301577674258</c:v>
                      </c:pt>
                      <c:pt idx="134">
                        <c:v>0.40053627640531886</c:v>
                      </c:pt>
                      <c:pt idx="135">
                        <c:v>0.66113534671183061</c:v>
                      </c:pt>
                      <c:pt idx="136">
                        <c:v>0.5855969060814914</c:v>
                      </c:pt>
                      <c:pt idx="137">
                        <c:v>0.78618950627503636</c:v>
                      </c:pt>
                      <c:pt idx="138">
                        <c:v>0.4333851346505071</c:v>
                      </c:pt>
                      <c:pt idx="139">
                        <c:v>9.6993298149072871E-2</c:v>
                      </c:pt>
                      <c:pt idx="140">
                        <c:v>7.1878475954349597E-2</c:v>
                      </c:pt>
                      <c:pt idx="141">
                        <c:v>1.1406156912386223</c:v>
                      </c:pt>
                      <c:pt idx="142">
                        <c:v>0.33075475022917544</c:v>
                      </c:pt>
                      <c:pt idx="143">
                        <c:v>0.24389600868300931</c:v>
                      </c:pt>
                      <c:pt idx="144">
                        <c:v>0.13229301078956723</c:v>
                      </c:pt>
                      <c:pt idx="145">
                        <c:v>-0.46047127470683336</c:v>
                      </c:pt>
                      <c:pt idx="146">
                        <c:v>-0.80043384302121012</c:v>
                      </c:pt>
                      <c:pt idx="147">
                        <c:v>2.158966583757433</c:v>
                      </c:pt>
                      <c:pt idx="148">
                        <c:v>1.2109799823535923</c:v>
                      </c:pt>
                      <c:pt idx="149">
                        <c:v>0.10189238138957535</c:v>
                      </c:pt>
                      <c:pt idx="150">
                        <c:v>1.7735344983213963</c:v>
                      </c:pt>
                      <c:pt idx="151">
                        <c:v>1.3057597538384016</c:v>
                      </c:pt>
                      <c:pt idx="152">
                        <c:v>0.52303469890080123</c:v>
                      </c:pt>
                      <c:pt idx="153">
                        <c:v>1.1770520403176761</c:v>
                      </c:pt>
                      <c:pt idx="154">
                        <c:v>1.7200425922559361</c:v>
                      </c:pt>
                      <c:pt idx="155">
                        <c:v>1.0527375121502018</c:v>
                      </c:pt>
                      <c:pt idx="156">
                        <c:v>1.8786994225214357</c:v>
                      </c:pt>
                      <c:pt idx="157">
                        <c:v>3.3114975893872725</c:v>
                      </c:pt>
                      <c:pt idx="158">
                        <c:v>2.7311997124838854</c:v>
                      </c:pt>
                      <c:pt idx="159">
                        <c:v>1.5304872210813301</c:v>
                      </c:pt>
                      <c:pt idx="160">
                        <c:v>1.6919774433373505</c:v>
                      </c:pt>
                      <c:pt idx="161">
                        <c:v>1.8314682770549098</c:v>
                      </c:pt>
                      <c:pt idx="162">
                        <c:v>0.95824113676951583</c:v>
                      </c:pt>
                      <c:pt idx="163">
                        <c:v>1.7654090097678363</c:v>
                      </c:pt>
                      <c:pt idx="164">
                        <c:v>1.3397861142149168</c:v>
                      </c:pt>
                      <c:pt idx="165">
                        <c:v>1.6249106838250782</c:v>
                      </c:pt>
                      <c:pt idx="166">
                        <c:v>1.3407170437005789</c:v>
                      </c:pt>
                      <c:pt idx="167">
                        <c:v>1.0956946561766472</c:v>
                      </c:pt>
                      <c:pt idx="168">
                        <c:v>0.40158666955289846</c:v>
                      </c:pt>
                      <c:pt idx="169">
                        <c:v>-0.26396776925969334</c:v>
                      </c:pt>
                      <c:pt idx="170">
                        <c:v>-1.9653634081615792</c:v>
                      </c:pt>
                      <c:pt idx="171">
                        <c:v>-4.2047584149941031E-2</c:v>
                      </c:pt>
                      <c:pt idx="172">
                        <c:v>1.4395058091936335</c:v>
                      </c:pt>
                      <c:pt idx="173">
                        <c:v>0.85619041097766058</c:v>
                      </c:pt>
                      <c:pt idx="174">
                        <c:v>-0.42513415852090475</c:v>
                      </c:pt>
                      <c:pt idx="175">
                        <c:v>-1.3881953971823577</c:v>
                      </c:pt>
                      <c:pt idx="176">
                        <c:v>-0.58465283607631591</c:v>
                      </c:pt>
                      <c:pt idx="177">
                        <c:v>-0.31245813262319189</c:v>
                      </c:pt>
                      <c:pt idx="178">
                        <c:v>0.63047726674290061</c:v>
                      </c:pt>
                      <c:pt idx="179">
                        <c:v>0.36905017243918792</c:v>
                      </c:pt>
                      <c:pt idx="180">
                        <c:v>0.46896501774870103</c:v>
                      </c:pt>
                      <c:pt idx="181">
                        <c:v>3.6803914855048561</c:v>
                      </c:pt>
                      <c:pt idx="182">
                        <c:v>-4.8290118597378751E-2</c:v>
                      </c:pt>
                      <c:pt idx="183">
                        <c:v>-0.13313635614827035</c:v>
                      </c:pt>
                      <c:pt idx="184">
                        <c:v>-0.30402267016427231</c:v>
                      </c:pt>
                      <c:pt idx="185">
                        <c:v>-0.83770262186135369</c:v>
                      </c:pt>
                      <c:pt idx="186">
                        <c:v>-1.6749815655208522</c:v>
                      </c:pt>
                      <c:pt idx="187">
                        <c:v>-1.1884445279706597</c:v>
                      </c:pt>
                      <c:pt idx="188">
                        <c:v>-1.2924480135311569</c:v>
                      </c:pt>
                      <c:pt idx="189">
                        <c:v>-0.51296753865528899</c:v>
                      </c:pt>
                      <c:pt idx="190">
                        <c:v>-0.7104947940472357</c:v>
                      </c:pt>
                      <c:pt idx="191">
                        <c:v>-0.41116951401932056</c:v>
                      </c:pt>
                      <c:pt idx="192">
                        <c:v>-0.75842154635847692</c:v>
                      </c:pt>
                      <c:pt idx="193">
                        <c:v>-1.1042981599871382E-2</c:v>
                      </c:pt>
                      <c:pt idx="194">
                        <c:v>-0.90497489096435402</c:v>
                      </c:pt>
                      <c:pt idx="195">
                        <c:v>-0.65935817866056823</c:v>
                      </c:pt>
                      <c:pt idx="196">
                        <c:v>-4.9565228222832047E-2</c:v>
                      </c:pt>
                      <c:pt idx="197">
                        <c:v>-1.8260414570363537E-2</c:v>
                      </c:pt>
                      <c:pt idx="198">
                        <c:v>-0.37532439392805372</c:v>
                      </c:pt>
                      <c:pt idx="199">
                        <c:v>-0.4491426188319565</c:v>
                      </c:pt>
                      <c:pt idx="200">
                        <c:v>-0.74525254035677335</c:v>
                      </c:pt>
                      <c:pt idx="201">
                        <c:v>-0.38784503645354107</c:v>
                      </c:pt>
                      <c:pt idx="202">
                        <c:v>-1.2862321466578805</c:v>
                      </c:pt>
                      <c:pt idx="203">
                        <c:v>-0.98506291550324931</c:v>
                      </c:pt>
                      <c:pt idx="204">
                        <c:v>-0.74159644009966996</c:v>
                      </c:pt>
                      <c:pt idx="205">
                        <c:v>-0.74209151579850641</c:v>
                      </c:pt>
                      <c:pt idx="206">
                        <c:v>-0.87149386797580064</c:v>
                      </c:pt>
                      <c:pt idx="207">
                        <c:v>-0.80636363438316039</c:v>
                      </c:pt>
                      <c:pt idx="208">
                        <c:v>-0.80934426673957205</c:v>
                      </c:pt>
                      <c:pt idx="209">
                        <c:v>-0.36974016286569622</c:v>
                      </c:pt>
                      <c:pt idx="210">
                        <c:v>-0.77537948162841985</c:v>
                      </c:pt>
                      <c:pt idx="211">
                        <c:v>-0.61527099754584924</c:v>
                      </c:pt>
                      <c:pt idx="212">
                        <c:v>3.0247679450440046E-2</c:v>
                      </c:pt>
                      <c:pt idx="213">
                        <c:v>-6.9594877536587774E-2</c:v>
                      </c:pt>
                      <c:pt idx="214">
                        <c:v>-0.85604905348861848</c:v>
                      </c:pt>
                      <c:pt idx="215">
                        <c:v>-0.87574017360736889</c:v>
                      </c:pt>
                      <c:pt idx="216">
                        <c:v>-1.036352503260332</c:v>
                      </c:pt>
                      <c:pt idx="217">
                        <c:v>-0.71386859239885325</c:v>
                      </c:pt>
                      <c:pt idx="218">
                        <c:v>-0.34306097513854183</c:v>
                      </c:pt>
                      <c:pt idx="219">
                        <c:v>-0.58267750915149463</c:v>
                      </c:pt>
                      <c:pt idx="220">
                        <c:v>-0.74545405162712086</c:v>
                      </c:pt>
                      <c:pt idx="221">
                        <c:v>-0.55947959042794082</c:v>
                      </c:pt>
                      <c:pt idx="222">
                        <c:v>-0.8556293002171742</c:v>
                      </c:pt>
                      <c:pt idx="223">
                        <c:v>-0.63080912728275962</c:v>
                      </c:pt>
                      <c:pt idx="224">
                        <c:v>-0.8090714424312182</c:v>
                      </c:pt>
                      <c:pt idx="225">
                        <c:v>-0.63971462774213705</c:v>
                      </c:pt>
                      <c:pt idx="226">
                        <c:v>-1.1763501149400781</c:v>
                      </c:pt>
                      <c:pt idx="227">
                        <c:v>-0.81188569367839136</c:v>
                      </c:pt>
                      <c:pt idx="228">
                        <c:v>-0.96169693716183247</c:v>
                      </c:pt>
                      <c:pt idx="229">
                        <c:v>-0.49729557777152422</c:v>
                      </c:pt>
                      <c:pt idx="230">
                        <c:v>-0.66795382218322175</c:v>
                      </c:pt>
                      <c:pt idx="231">
                        <c:v>-0.57258831612750782</c:v>
                      </c:pt>
                      <c:pt idx="232">
                        <c:v>-0.3146886315868187</c:v>
                      </c:pt>
                      <c:pt idx="233">
                        <c:v>2.3965390474131709E-2</c:v>
                      </c:pt>
                      <c:pt idx="234">
                        <c:v>-0.74474983246068405</c:v>
                      </c:pt>
                      <c:pt idx="235">
                        <c:v>-0.60769092320140317</c:v>
                      </c:pt>
                      <c:pt idx="236">
                        <c:v>-0.20503306155205792</c:v>
                      </c:pt>
                      <c:pt idx="237">
                        <c:v>0.11720572639080729</c:v>
                      </c:pt>
                      <c:pt idx="238">
                        <c:v>-0.34702980245367598</c:v>
                      </c:pt>
                      <c:pt idx="239">
                        <c:v>-9.4801879941428524E-2</c:v>
                      </c:pt>
                      <c:pt idx="240">
                        <c:v>6.4668603359109511E-2</c:v>
                      </c:pt>
                      <c:pt idx="241">
                        <c:v>0.40581848078272742</c:v>
                      </c:pt>
                      <c:pt idx="242">
                        <c:v>-0.67769225665426802</c:v>
                      </c:pt>
                      <c:pt idx="243">
                        <c:v>0.28134876622880256</c:v>
                      </c:pt>
                      <c:pt idx="244">
                        <c:v>-0.57006698708130443</c:v>
                      </c:pt>
                      <c:pt idx="245">
                        <c:v>-0.9320661678310671</c:v>
                      </c:pt>
                      <c:pt idx="246">
                        <c:v>-3.7026057611342367E-2</c:v>
                      </c:pt>
                      <c:pt idx="247">
                        <c:v>7.6946433759530919E-2</c:v>
                      </c:pt>
                      <c:pt idx="248">
                        <c:v>4.9080771207513862E-2</c:v>
                      </c:pt>
                      <c:pt idx="249">
                        <c:v>-1.120997120003608</c:v>
                      </c:pt>
                      <c:pt idx="250">
                        <c:v>-0.7777157127194414</c:v>
                      </c:pt>
                      <c:pt idx="251">
                        <c:v>-0.66821654836883226</c:v>
                      </c:pt>
                      <c:pt idx="252">
                        <c:v>-0.92833372963218608</c:v>
                      </c:pt>
                      <c:pt idx="253">
                        <c:v>-1.6171629300094992</c:v>
                      </c:pt>
                      <c:pt idx="254">
                        <c:v>-1.6278828535897674</c:v>
                      </c:pt>
                      <c:pt idx="255">
                        <c:v>-2.2071224836939791</c:v>
                      </c:pt>
                      <c:pt idx="256">
                        <c:v>-1.8239936194441952</c:v>
                      </c:pt>
                      <c:pt idx="257">
                        <c:v>-2.1495579568266976</c:v>
                      </c:pt>
                      <c:pt idx="258">
                        <c:v>-1.4025192893715257</c:v>
                      </c:pt>
                      <c:pt idx="259">
                        <c:v>-2.1352157848187971</c:v>
                      </c:pt>
                      <c:pt idx="260">
                        <c:v>-1.0656837404180806</c:v>
                      </c:pt>
                      <c:pt idx="261">
                        <c:v>-0.94061013842792818</c:v>
                      </c:pt>
                      <c:pt idx="262">
                        <c:v>1.5726287632704725</c:v>
                      </c:pt>
                      <c:pt idx="263">
                        <c:v>3.0161453678488215</c:v>
                      </c:pt>
                      <c:pt idx="264">
                        <c:v>3.59804504980616</c:v>
                      </c:pt>
                      <c:pt idx="265">
                        <c:v>3.701725098266138</c:v>
                      </c:pt>
                      <c:pt idx="266">
                        <c:v>2.9632188618344344</c:v>
                      </c:pt>
                      <c:pt idx="267">
                        <c:v>2.7544189654199727</c:v>
                      </c:pt>
                      <c:pt idx="268">
                        <c:v>1.5427474583781304</c:v>
                      </c:pt>
                      <c:pt idx="269">
                        <c:v>1.8705213873021194</c:v>
                      </c:pt>
                      <c:pt idx="270">
                        <c:v>3.5001039299667127</c:v>
                      </c:pt>
                      <c:pt idx="271">
                        <c:v>3.4578451682908735</c:v>
                      </c:pt>
                      <c:pt idx="272">
                        <c:v>1.4629170037867425</c:v>
                      </c:pt>
                      <c:pt idx="273">
                        <c:v>-0.17217998690750846</c:v>
                      </c:pt>
                      <c:pt idx="274">
                        <c:v>0.77375106597946797</c:v>
                      </c:pt>
                      <c:pt idx="275">
                        <c:v>-1.454616231478667</c:v>
                      </c:pt>
                      <c:pt idx="276">
                        <c:v>-1.8122879137866903</c:v>
                      </c:pt>
                      <c:pt idx="277">
                        <c:v>-2.8795325621418897</c:v>
                      </c:pt>
                      <c:pt idx="278">
                        <c:v>2.533272002319336</c:v>
                      </c:pt>
                      <c:pt idx="279">
                        <c:v>2.9040209452964518</c:v>
                      </c:pt>
                      <c:pt idx="280">
                        <c:v>2.0434848712289977</c:v>
                      </c:pt>
                      <c:pt idx="281">
                        <c:v>2.2878204003463907</c:v>
                      </c:pt>
                      <c:pt idx="282">
                        <c:v>1.5752086634414582</c:v>
                      </c:pt>
                      <c:pt idx="283">
                        <c:v>-0.19113002656808931</c:v>
                      </c:pt>
                      <c:pt idx="284">
                        <c:v>1.3393646163398216</c:v>
                      </c:pt>
                      <c:pt idx="285">
                        <c:v>1.0867524846441938</c:v>
                      </c:pt>
                      <c:pt idx="286">
                        <c:v>1.636698397092232</c:v>
                      </c:pt>
                      <c:pt idx="287">
                        <c:v>0.82894982267066553</c:v>
                      </c:pt>
                      <c:pt idx="288">
                        <c:v>1.8342639148659146</c:v>
                      </c:pt>
                      <c:pt idx="289">
                        <c:v>2.4833123182476129</c:v>
                      </c:pt>
                      <c:pt idx="290">
                        <c:v>1.4476330742780874</c:v>
                      </c:pt>
                      <c:pt idx="291">
                        <c:v>1.3545723467661901</c:v>
                      </c:pt>
                      <c:pt idx="292">
                        <c:v>1.798739372186219</c:v>
                      </c:pt>
                      <c:pt idx="293">
                        <c:v>1.9873089073968231</c:v>
                      </c:pt>
                      <c:pt idx="294">
                        <c:v>1.8875698343634895</c:v>
                      </c:pt>
                      <c:pt idx="295">
                        <c:v>1.7299134656952901</c:v>
                      </c:pt>
                      <c:pt idx="296">
                        <c:v>2.9744850009042239</c:v>
                      </c:pt>
                      <c:pt idx="297">
                        <c:v>2.8684266024542922</c:v>
                      </c:pt>
                      <c:pt idx="298">
                        <c:v>3.3002771642180733</c:v>
                      </c:pt>
                      <c:pt idx="299">
                        <c:v>1.6394223400409373</c:v>
                      </c:pt>
                      <c:pt idx="300">
                        <c:v>2.55475958199861</c:v>
                      </c:pt>
                      <c:pt idx="301">
                        <c:v>1.2386027272523279</c:v>
                      </c:pt>
                      <c:pt idx="302">
                        <c:v>6.3546925196078519E-3</c:v>
                      </c:pt>
                      <c:pt idx="303">
                        <c:v>0.69669614161671234</c:v>
                      </c:pt>
                      <c:pt idx="304">
                        <c:v>-1.0339955853637548</c:v>
                      </c:pt>
                      <c:pt idx="305">
                        <c:v>0.73945232898790891</c:v>
                      </c:pt>
                      <c:pt idx="306">
                        <c:v>1.074938261291436</c:v>
                      </c:pt>
                      <c:pt idx="307">
                        <c:v>2.4872833593726682</c:v>
                      </c:pt>
                      <c:pt idx="308">
                        <c:v>-0.12879136489209486</c:v>
                      </c:pt>
                      <c:pt idx="309">
                        <c:v>-2.5123207104552421</c:v>
                      </c:pt>
                      <c:pt idx="310">
                        <c:v>-2.0644353883637905</c:v>
                      </c:pt>
                      <c:pt idx="311">
                        <c:v>-1.3141084695707832</c:v>
                      </c:pt>
                      <c:pt idx="312">
                        <c:v>-1.0334808303646241</c:v>
                      </c:pt>
                      <c:pt idx="313">
                        <c:v>0.50474216919565151</c:v>
                      </c:pt>
                      <c:pt idx="314">
                        <c:v>-0.60142303141537923</c:v>
                      </c:pt>
                      <c:pt idx="315">
                        <c:v>0.49015652513867281</c:v>
                      </c:pt>
                      <c:pt idx="316">
                        <c:v>0.16679500232362443</c:v>
                      </c:pt>
                      <c:pt idx="317">
                        <c:v>1.5203621416301303</c:v>
                      </c:pt>
                      <c:pt idx="318">
                        <c:v>0.34937529239368814</c:v>
                      </c:pt>
                      <c:pt idx="319">
                        <c:v>0.69772550155471436</c:v>
                      </c:pt>
                      <c:pt idx="320">
                        <c:v>0.43858513859936465</c:v>
                      </c:pt>
                      <c:pt idx="321">
                        <c:v>1.3136413763861583</c:v>
                      </c:pt>
                      <c:pt idx="322">
                        <c:v>-0.10583649235695702</c:v>
                      </c:pt>
                      <c:pt idx="323">
                        <c:v>-2.6400538299176333</c:v>
                      </c:pt>
                      <c:pt idx="324">
                        <c:v>-2.1166542435130395</c:v>
                      </c:pt>
                      <c:pt idx="325">
                        <c:v>-3.6405987773305242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DA3E-4C6B-B4F8-B4602656459D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2"/>
          <c:order val="1"/>
          <c:tx>
            <c:v>Pente</c:v>
          </c:tx>
          <c:spPr>
            <a:ln>
              <a:noFill/>
            </a:ln>
          </c:spPr>
          <c:marker>
            <c:symbol val="square"/>
            <c:size val="5"/>
            <c:spPr>
              <a:solidFill>
                <a:srgbClr val="00B0F0"/>
              </a:solidFill>
              <a:ln>
                <a:noFill/>
              </a:ln>
            </c:spPr>
          </c:marker>
          <c:xVal>
            <c:numRef>
              <c:f>'MA.2012 2018'!$M$11:$M$326</c:f>
              <c:numCache>
                <c:formatCode>0.000</c:formatCode>
                <c:ptCount val="316"/>
                <c:pt idx="0">
                  <c:v>99.82502999999997</c:v>
                </c:pt>
                <c:pt idx="1">
                  <c:v>99.800029999999964</c:v>
                </c:pt>
                <c:pt idx="2">
                  <c:v>99.775029999999958</c:v>
                </c:pt>
                <c:pt idx="3">
                  <c:v>99.750029999999953</c:v>
                </c:pt>
                <c:pt idx="4">
                  <c:v>99.73985999999995</c:v>
                </c:pt>
                <c:pt idx="5">
                  <c:v>99.736149999999952</c:v>
                </c:pt>
                <c:pt idx="6">
                  <c:v>99.725029999999947</c:v>
                </c:pt>
                <c:pt idx="7">
                  <c:v>99.700029999999941</c:v>
                </c:pt>
                <c:pt idx="8">
                  <c:v>99.675029999999936</c:v>
                </c:pt>
                <c:pt idx="9">
                  <c:v>99.65002999999993</c:v>
                </c:pt>
                <c:pt idx="10">
                  <c:v>99.625029999999924</c:v>
                </c:pt>
                <c:pt idx="11">
                  <c:v>99.599999999999923</c:v>
                </c:pt>
                <c:pt idx="12">
                  <c:v>99.58452999999993</c:v>
                </c:pt>
                <c:pt idx="13">
                  <c:v>99.580759999999927</c:v>
                </c:pt>
                <c:pt idx="14">
                  <c:v>99.574869999999933</c:v>
                </c:pt>
                <c:pt idx="15">
                  <c:v>99.549869999999927</c:v>
                </c:pt>
                <c:pt idx="16">
                  <c:v>99.543119999999931</c:v>
                </c:pt>
                <c:pt idx="17">
                  <c:v>99.531729999999925</c:v>
                </c:pt>
                <c:pt idx="18">
                  <c:v>99.524869999999922</c:v>
                </c:pt>
                <c:pt idx="19">
                  <c:v>99.504489999999919</c:v>
                </c:pt>
                <c:pt idx="20">
                  <c:v>99.499869999999916</c:v>
                </c:pt>
                <c:pt idx="21">
                  <c:v>99.47486999999991</c:v>
                </c:pt>
                <c:pt idx="22">
                  <c:v>99.449869999999905</c:v>
                </c:pt>
                <c:pt idx="23">
                  <c:v>99.424869999999899</c:v>
                </c:pt>
                <c:pt idx="24">
                  <c:v>99.399869999999893</c:v>
                </c:pt>
                <c:pt idx="25">
                  <c:v>99.374869999999888</c:v>
                </c:pt>
                <c:pt idx="26">
                  <c:v>99.349869999999882</c:v>
                </c:pt>
                <c:pt idx="27">
                  <c:v>99.331449999999876</c:v>
                </c:pt>
                <c:pt idx="28">
                  <c:v>99.299129999999877</c:v>
                </c:pt>
                <c:pt idx="29">
                  <c:v>99.274129999999872</c:v>
                </c:pt>
                <c:pt idx="30">
                  <c:v>99.258179999999868</c:v>
                </c:pt>
                <c:pt idx="31">
                  <c:v>99.249129999999866</c:v>
                </c:pt>
                <c:pt idx="32">
                  <c:v>99.22412999999986</c:v>
                </c:pt>
                <c:pt idx="33">
                  <c:v>99.199129999999855</c:v>
                </c:pt>
                <c:pt idx="34">
                  <c:v>99.174129999999849</c:v>
                </c:pt>
                <c:pt idx="35">
                  <c:v>99.149129999999843</c:v>
                </c:pt>
                <c:pt idx="36">
                  <c:v>99.124129999999838</c:v>
                </c:pt>
                <c:pt idx="37">
                  <c:v>99.099129999999832</c:v>
                </c:pt>
                <c:pt idx="38">
                  <c:v>99.074129999999826</c:v>
                </c:pt>
                <c:pt idx="39">
                  <c:v>99.04912999999982</c:v>
                </c:pt>
                <c:pt idx="40">
                  <c:v>99.041759999999826</c:v>
                </c:pt>
                <c:pt idx="41">
                  <c:v>99.035529999999824</c:v>
                </c:pt>
                <c:pt idx="42">
                  <c:v>99.024129999999829</c:v>
                </c:pt>
                <c:pt idx="43">
                  <c:v>98.999129999999823</c:v>
                </c:pt>
                <c:pt idx="44">
                  <c:v>98.974129999999818</c:v>
                </c:pt>
                <c:pt idx="45">
                  <c:v>98.949129999999812</c:v>
                </c:pt>
                <c:pt idx="46">
                  <c:v>98.921909999999812</c:v>
                </c:pt>
                <c:pt idx="47">
                  <c:v>98.897729999999811</c:v>
                </c:pt>
                <c:pt idx="48">
                  <c:v>98.874619999999808</c:v>
                </c:pt>
                <c:pt idx="49">
                  <c:v>98.852539999999806</c:v>
                </c:pt>
                <c:pt idx="50">
                  <c:v>98.822139999999806</c:v>
                </c:pt>
                <c:pt idx="51">
                  <c:v>98.7971399999998</c:v>
                </c:pt>
                <c:pt idx="52">
                  <c:v>98.772139999999794</c:v>
                </c:pt>
                <c:pt idx="53">
                  <c:v>98.747139999999789</c:v>
                </c:pt>
                <c:pt idx="54">
                  <c:v>98.722139999999783</c:v>
                </c:pt>
                <c:pt idx="55">
                  <c:v>98.697139999999777</c:v>
                </c:pt>
                <c:pt idx="56">
                  <c:v>98.672139999999771</c:v>
                </c:pt>
                <c:pt idx="57">
                  <c:v>98.647329999999769</c:v>
                </c:pt>
                <c:pt idx="58">
                  <c:v>98.622129999999771</c:v>
                </c:pt>
                <c:pt idx="59">
                  <c:v>98.597129999999765</c:v>
                </c:pt>
                <c:pt idx="60">
                  <c:v>98.57212999999976</c:v>
                </c:pt>
                <c:pt idx="61">
                  <c:v>98.547129999999754</c:v>
                </c:pt>
                <c:pt idx="62">
                  <c:v>98.522129999999748</c:v>
                </c:pt>
                <c:pt idx="63">
                  <c:v>98.497129999999743</c:v>
                </c:pt>
                <c:pt idx="64">
                  <c:v>98.468339999999742</c:v>
                </c:pt>
                <c:pt idx="65">
                  <c:v>98.446929999999739</c:v>
                </c:pt>
                <c:pt idx="66">
                  <c:v>98.421929999999733</c:v>
                </c:pt>
                <c:pt idx="67">
                  <c:v>98.396929999999728</c:v>
                </c:pt>
                <c:pt idx="68">
                  <c:v>98.371929999999722</c:v>
                </c:pt>
                <c:pt idx="69">
                  <c:v>98.346929999999716</c:v>
                </c:pt>
                <c:pt idx="70">
                  <c:v>98.321929999999711</c:v>
                </c:pt>
                <c:pt idx="71">
                  <c:v>98.296929999999705</c:v>
                </c:pt>
                <c:pt idx="72">
                  <c:v>98.271929999999699</c:v>
                </c:pt>
                <c:pt idx="73">
                  <c:v>98.2448899999997</c:v>
                </c:pt>
                <c:pt idx="74">
                  <c:v>98.2160599999997</c:v>
                </c:pt>
                <c:pt idx="75">
                  <c:v>98.196109999999706</c:v>
                </c:pt>
                <c:pt idx="76">
                  <c:v>98.169039999999711</c:v>
                </c:pt>
                <c:pt idx="77">
                  <c:v>98.144039999999706</c:v>
                </c:pt>
                <c:pt idx="78">
                  <c:v>98.113569999999712</c:v>
                </c:pt>
                <c:pt idx="79">
                  <c:v>98.081929999999716</c:v>
                </c:pt>
                <c:pt idx="80">
                  <c:v>98.06501999999972</c:v>
                </c:pt>
                <c:pt idx="81">
                  <c:v>98.040019999999714</c:v>
                </c:pt>
                <c:pt idx="82">
                  <c:v>98.015019999999708</c:v>
                </c:pt>
                <c:pt idx="83">
                  <c:v>97.990019999999703</c:v>
                </c:pt>
                <c:pt idx="84">
                  <c:v>97.965019999999697</c:v>
                </c:pt>
                <c:pt idx="85">
                  <c:v>97.940029999999695</c:v>
                </c:pt>
                <c:pt idx="86">
                  <c:v>97.914949999999692</c:v>
                </c:pt>
                <c:pt idx="87">
                  <c:v>97.889949999999686</c:v>
                </c:pt>
                <c:pt idx="88">
                  <c:v>97.864949999999681</c:v>
                </c:pt>
                <c:pt idx="89">
                  <c:v>97.839949999999675</c:v>
                </c:pt>
                <c:pt idx="90">
                  <c:v>97.814859999999669</c:v>
                </c:pt>
                <c:pt idx="91">
                  <c:v>97.789889999999673</c:v>
                </c:pt>
                <c:pt idx="92">
                  <c:v>97.764889999999667</c:v>
                </c:pt>
                <c:pt idx="93">
                  <c:v>97.741369999999662</c:v>
                </c:pt>
                <c:pt idx="94">
                  <c:v>97.71561999999966</c:v>
                </c:pt>
                <c:pt idx="95">
                  <c:v>97.68745999999966</c:v>
                </c:pt>
                <c:pt idx="96">
                  <c:v>97.660369999999659</c:v>
                </c:pt>
                <c:pt idx="97">
                  <c:v>97.635369999999654</c:v>
                </c:pt>
                <c:pt idx="98">
                  <c:v>97.610369999999648</c:v>
                </c:pt>
                <c:pt idx="99">
                  <c:v>97.597789999999648</c:v>
                </c:pt>
                <c:pt idx="100">
                  <c:v>97.575009999999651</c:v>
                </c:pt>
                <c:pt idx="101">
                  <c:v>97.558329999999657</c:v>
                </c:pt>
                <c:pt idx="102">
                  <c:v>97.533329999999651</c:v>
                </c:pt>
                <c:pt idx="103">
                  <c:v>97.508329999999646</c:v>
                </c:pt>
                <c:pt idx="104">
                  <c:v>97.48332999999964</c:v>
                </c:pt>
                <c:pt idx="105">
                  <c:v>97.458329999999634</c:v>
                </c:pt>
                <c:pt idx="106">
                  <c:v>97.433329999999629</c:v>
                </c:pt>
                <c:pt idx="107">
                  <c:v>97.408329999999623</c:v>
                </c:pt>
                <c:pt idx="108">
                  <c:v>97.383329999999617</c:v>
                </c:pt>
                <c:pt idx="109">
                  <c:v>97.358329999999611</c:v>
                </c:pt>
                <c:pt idx="110">
                  <c:v>97.333329999999606</c:v>
                </c:pt>
                <c:pt idx="111">
                  <c:v>97.307799999999602</c:v>
                </c:pt>
                <c:pt idx="112">
                  <c:v>97.283719999999605</c:v>
                </c:pt>
                <c:pt idx="113">
                  <c:v>97.259459999999606</c:v>
                </c:pt>
                <c:pt idx="114">
                  <c:v>97.233579999999606</c:v>
                </c:pt>
                <c:pt idx="115">
                  <c:v>97.208189999999604</c:v>
                </c:pt>
                <c:pt idx="116">
                  <c:v>97.183189999999598</c:v>
                </c:pt>
                <c:pt idx="117">
                  <c:v>97.158189999999593</c:v>
                </c:pt>
                <c:pt idx="118">
                  <c:v>97.133189999999587</c:v>
                </c:pt>
                <c:pt idx="119">
                  <c:v>97.125269999999588</c:v>
                </c:pt>
                <c:pt idx="120">
                  <c:v>97.119489999999587</c:v>
                </c:pt>
                <c:pt idx="121">
                  <c:v>97.108189999999581</c:v>
                </c:pt>
                <c:pt idx="122">
                  <c:v>97.083189999999576</c:v>
                </c:pt>
                <c:pt idx="123">
                  <c:v>97.05818999999957</c:v>
                </c:pt>
                <c:pt idx="124">
                  <c:v>97.033189999999564</c:v>
                </c:pt>
                <c:pt idx="125">
                  <c:v>97.008189999999558</c:v>
                </c:pt>
                <c:pt idx="126">
                  <c:v>96.983189999999553</c:v>
                </c:pt>
                <c:pt idx="127">
                  <c:v>96.958189999999547</c:v>
                </c:pt>
                <c:pt idx="128">
                  <c:v>96.933189999999541</c:v>
                </c:pt>
                <c:pt idx="129">
                  <c:v>96.908189999999536</c:v>
                </c:pt>
                <c:pt idx="130">
                  <c:v>96.88318999999953</c:v>
                </c:pt>
                <c:pt idx="131">
                  <c:v>96.858189999999524</c:v>
                </c:pt>
                <c:pt idx="132">
                  <c:v>96.833189999999519</c:v>
                </c:pt>
                <c:pt idx="133">
                  <c:v>96.808189999999513</c:v>
                </c:pt>
                <c:pt idx="134">
                  <c:v>96.783189999999507</c:v>
                </c:pt>
                <c:pt idx="135">
                  <c:v>96.758189999999502</c:v>
                </c:pt>
                <c:pt idx="136">
                  <c:v>96.733189999999496</c:v>
                </c:pt>
                <c:pt idx="137">
                  <c:v>96.70818999999949</c:v>
                </c:pt>
                <c:pt idx="138">
                  <c:v>96.683189999999485</c:v>
                </c:pt>
                <c:pt idx="139">
                  <c:v>96.657589999999487</c:v>
                </c:pt>
                <c:pt idx="140">
                  <c:v>96.631639999999493</c:v>
                </c:pt>
                <c:pt idx="141">
                  <c:v>96.604719999999489</c:v>
                </c:pt>
                <c:pt idx="142">
                  <c:v>96.579699999999491</c:v>
                </c:pt>
                <c:pt idx="143">
                  <c:v>96.555049999999497</c:v>
                </c:pt>
                <c:pt idx="144">
                  <c:v>96.528859999999497</c:v>
                </c:pt>
                <c:pt idx="145">
                  <c:v>96.503379999999495</c:v>
                </c:pt>
                <c:pt idx="146">
                  <c:v>96.477629999999493</c:v>
                </c:pt>
                <c:pt idx="147">
                  <c:v>96.453729999999496</c:v>
                </c:pt>
                <c:pt idx="148">
                  <c:v>96.42872999999949</c:v>
                </c:pt>
                <c:pt idx="149">
                  <c:v>96.403729999999484</c:v>
                </c:pt>
                <c:pt idx="150">
                  <c:v>96.378729999999479</c:v>
                </c:pt>
                <c:pt idx="151">
                  <c:v>96.353729999999473</c:v>
                </c:pt>
                <c:pt idx="152">
                  <c:v>96.328729999999467</c:v>
                </c:pt>
                <c:pt idx="153">
                  <c:v>96.306369999999461</c:v>
                </c:pt>
                <c:pt idx="154">
                  <c:v>96.278379999999459</c:v>
                </c:pt>
                <c:pt idx="155">
                  <c:v>96.253379999999453</c:v>
                </c:pt>
                <c:pt idx="156">
                  <c:v>96.228379999999447</c:v>
                </c:pt>
                <c:pt idx="157">
                  <c:v>96.203379999999441</c:v>
                </c:pt>
                <c:pt idx="158">
                  <c:v>96.19007999999944</c:v>
                </c:pt>
                <c:pt idx="159">
                  <c:v>96.178379999999436</c:v>
                </c:pt>
                <c:pt idx="160">
                  <c:v>96.15337999999943</c:v>
                </c:pt>
                <c:pt idx="161">
                  <c:v>96.148159999999436</c:v>
                </c:pt>
                <c:pt idx="162">
                  <c:v>96.125939999999432</c:v>
                </c:pt>
                <c:pt idx="163">
                  <c:v>96.098459999999434</c:v>
                </c:pt>
                <c:pt idx="164">
                  <c:v>96.073459999999429</c:v>
                </c:pt>
                <c:pt idx="165">
                  <c:v>96.064349999999422</c:v>
                </c:pt>
                <c:pt idx="166">
                  <c:v>96.058309999999423</c:v>
                </c:pt>
                <c:pt idx="167">
                  <c:v>96.048459999999423</c:v>
                </c:pt>
                <c:pt idx="168">
                  <c:v>96.023459999999417</c:v>
                </c:pt>
                <c:pt idx="169">
                  <c:v>95.998459999999412</c:v>
                </c:pt>
                <c:pt idx="170">
                  <c:v>95.973459999999406</c:v>
                </c:pt>
                <c:pt idx="171">
                  <c:v>95.9484599999994</c:v>
                </c:pt>
                <c:pt idx="172">
                  <c:v>95.923459999999395</c:v>
                </c:pt>
                <c:pt idx="173">
                  <c:v>95.89814999999939</c:v>
                </c:pt>
                <c:pt idx="174">
                  <c:v>95.883069999999393</c:v>
                </c:pt>
                <c:pt idx="175">
                  <c:v>95.872089999999389</c:v>
                </c:pt>
                <c:pt idx="176">
                  <c:v>95.845959999999394</c:v>
                </c:pt>
                <c:pt idx="177">
                  <c:v>95.831409999999394</c:v>
                </c:pt>
                <c:pt idx="178">
                  <c:v>95.823559999999389</c:v>
                </c:pt>
                <c:pt idx="179">
                  <c:v>95.812529999999384</c:v>
                </c:pt>
                <c:pt idx="180">
                  <c:v>95.795179999999391</c:v>
                </c:pt>
                <c:pt idx="181">
                  <c:v>95.769469999999387</c:v>
                </c:pt>
                <c:pt idx="182">
                  <c:v>95.760999999999385</c:v>
                </c:pt>
                <c:pt idx="183">
                  <c:v>95.752179999999385</c:v>
                </c:pt>
                <c:pt idx="184">
                  <c:v>95.745769999999382</c:v>
                </c:pt>
                <c:pt idx="185">
                  <c:v>95.73156999999938</c:v>
                </c:pt>
                <c:pt idx="186">
                  <c:v>95.718209999999374</c:v>
                </c:pt>
                <c:pt idx="187">
                  <c:v>95.69119999999937</c:v>
                </c:pt>
                <c:pt idx="188">
                  <c:v>95.666199999999364</c:v>
                </c:pt>
                <c:pt idx="189">
                  <c:v>95.641199999999358</c:v>
                </c:pt>
                <c:pt idx="190">
                  <c:v>95.616199999999353</c:v>
                </c:pt>
                <c:pt idx="191">
                  <c:v>95.591199999999347</c:v>
                </c:pt>
                <c:pt idx="192">
                  <c:v>95.573859999999343</c:v>
                </c:pt>
                <c:pt idx="193">
                  <c:v>95.566189999999338</c:v>
                </c:pt>
                <c:pt idx="194">
                  <c:v>95.541189999999332</c:v>
                </c:pt>
                <c:pt idx="195">
                  <c:v>95.516189999999327</c:v>
                </c:pt>
                <c:pt idx="196">
                  <c:v>95.491189999999321</c:v>
                </c:pt>
                <c:pt idx="197">
                  <c:v>95.466189999999315</c:v>
                </c:pt>
                <c:pt idx="198">
                  <c:v>95.448499999999314</c:v>
                </c:pt>
                <c:pt idx="199">
                  <c:v>95.423499999999308</c:v>
                </c:pt>
                <c:pt idx="200">
                  <c:v>95.418009999999313</c:v>
                </c:pt>
                <c:pt idx="201">
                  <c:v>95.413499999999317</c:v>
                </c:pt>
                <c:pt idx="202">
                  <c:v>95.388499999999311</c:v>
                </c:pt>
                <c:pt idx="203">
                  <c:v>95.363499999999306</c:v>
                </c:pt>
                <c:pt idx="204">
                  <c:v>95.3407399999993</c:v>
                </c:pt>
                <c:pt idx="205">
                  <c:v>95.311029999999306</c:v>
                </c:pt>
                <c:pt idx="206">
                  <c:v>95.287169999999307</c:v>
                </c:pt>
                <c:pt idx="207">
                  <c:v>95.271699999999313</c:v>
                </c:pt>
                <c:pt idx="208">
                  <c:v>95.251759999999308</c:v>
                </c:pt>
                <c:pt idx="209">
                  <c:v>95.240699999999308</c:v>
                </c:pt>
                <c:pt idx="210">
                  <c:v>95.221399999999306</c:v>
                </c:pt>
                <c:pt idx="211">
                  <c:v>95.209979999999305</c:v>
                </c:pt>
                <c:pt idx="212">
                  <c:v>95.203019999999299</c:v>
                </c:pt>
                <c:pt idx="213">
                  <c:v>95.1849799999993</c:v>
                </c:pt>
                <c:pt idx="214">
                  <c:v>95.159979999999294</c:v>
                </c:pt>
                <c:pt idx="215">
                  <c:v>95.134979999999288</c:v>
                </c:pt>
                <c:pt idx="216">
                  <c:v>95.109979999999283</c:v>
                </c:pt>
                <c:pt idx="217">
                  <c:v>95.099429999999288</c:v>
                </c:pt>
                <c:pt idx="218">
                  <c:v>95.092349999999286</c:v>
                </c:pt>
                <c:pt idx="219">
                  <c:v>95.084959999999285</c:v>
                </c:pt>
                <c:pt idx="220">
                  <c:v>95.059959999999279</c:v>
                </c:pt>
                <c:pt idx="221">
                  <c:v>95.046689999999273</c:v>
                </c:pt>
                <c:pt idx="222">
                  <c:v>95.034959999999273</c:v>
                </c:pt>
                <c:pt idx="223">
                  <c:v>95.009959999999268</c:v>
                </c:pt>
                <c:pt idx="224">
                  <c:v>95.002359999999271</c:v>
                </c:pt>
                <c:pt idx="225">
                  <c:v>94.984959999999276</c:v>
                </c:pt>
                <c:pt idx="226">
                  <c:v>94.967969999999283</c:v>
                </c:pt>
                <c:pt idx="227">
                  <c:v>94.959179999999279</c:v>
                </c:pt>
                <c:pt idx="228">
                  <c:v>94.951829999999276</c:v>
                </c:pt>
                <c:pt idx="229">
                  <c:v>94.941999999999283</c:v>
                </c:pt>
                <c:pt idx="230">
                  <c:v>94.933699999999277</c:v>
                </c:pt>
                <c:pt idx="231">
                  <c:v>94.923289999999284</c:v>
                </c:pt>
                <c:pt idx="232">
                  <c:v>94.907779999999278</c:v>
                </c:pt>
                <c:pt idx="233">
                  <c:v>94.882389999999276</c:v>
                </c:pt>
                <c:pt idx="234">
                  <c:v>94.858479999999275</c:v>
                </c:pt>
                <c:pt idx="235">
                  <c:v>94.83347999999927</c:v>
                </c:pt>
                <c:pt idx="236">
                  <c:v>94.794339999999266</c:v>
                </c:pt>
                <c:pt idx="237">
                  <c:v>94.770799999999269</c:v>
                </c:pt>
                <c:pt idx="238">
                  <c:v>94.750499999999263</c:v>
                </c:pt>
                <c:pt idx="239">
                  <c:v>94.732909999999265</c:v>
                </c:pt>
                <c:pt idx="240">
                  <c:v>94.719109999999262</c:v>
                </c:pt>
                <c:pt idx="241">
                  <c:v>94.699739999999267</c:v>
                </c:pt>
                <c:pt idx="242">
                  <c:v>94.689829999999262</c:v>
                </c:pt>
                <c:pt idx="243">
                  <c:v>94.673649999999256</c:v>
                </c:pt>
                <c:pt idx="244">
                  <c:v>94.64864999999925</c:v>
                </c:pt>
                <c:pt idx="245">
                  <c:v>94.623649999999245</c:v>
                </c:pt>
                <c:pt idx="246">
                  <c:v>94.598649999999239</c:v>
                </c:pt>
                <c:pt idx="247">
                  <c:v>94.573649999999233</c:v>
                </c:pt>
                <c:pt idx="248">
                  <c:v>94.548649999999228</c:v>
                </c:pt>
                <c:pt idx="249">
                  <c:v>94.523649999999222</c:v>
                </c:pt>
                <c:pt idx="250">
                  <c:v>94.498559999999216</c:v>
                </c:pt>
                <c:pt idx="251">
                  <c:v>94.473909999999222</c:v>
                </c:pt>
                <c:pt idx="252">
                  <c:v>94.449049999999218</c:v>
                </c:pt>
                <c:pt idx="253">
                  <c:v>94.424049999999212</c:v>
                </c:pt>
                <c:pt idx="254">
                  <c:v>94.399049999999207</c:v>
                </c:pt>
                <c:pt idx="255">
                  <c:v>94.374049999999201</c:v>
                </c:pt>
                <c:pt idx="256">
                  <c:v>94.344709999999196</c:v>
                </c:pt>
                <c:pt idx="257">
                  <c:v>94.322669999999192</c:v>
                </c:pt>
                <c:pt idx="258">
                  <c:v>94.30761999999919</c:v>
                </c:pt>
                <c:pt idx="259">
                  <c:v>94.300319999999189</c:v>
                </c:pt>
                <c:pt idx="260">
                  <c:v>94.29673999999919</c:v>
                </c:pt>
                <c:pt idx="261">
                  <c:v>94.278099999999185</c:v>
                </c:pt>
                <c:pt idx="262">
                  <c:v>94.269319999999183</c:v>
                </c:pt>
                <c:pt idx="263">
                  <c:v>94.244319999999178</c:v>
                </c:pt>
                <c:pt idx="264">
                  <c:v>94.233189999999183</c:v>
                </c:pt>
                <c:pt idx="265">
                  <c:v>94.219309999999183</c:v>
                </c:pt>
                <c:pt idx="266">
                  <c:v>94.193219999999187</c:v>
                </c:pt>
                <c:pt idx="267">
                  <c:v>94.166939999999187</c:v>
                </c:pt>
                <c:pt idx="268">
                  <c:v>94.140979999999189</c:v>
                </c:pt>
                <c:pt idx="269">
                  <c:v>94.115699999999194</c:v>
                </c:pt>
                <c:pt idx="270">
                  <c:v>94.090699999999188</c:v>
                </c:pt>
                <c:pt idx="271">
                  <c:v>94.065699999999183</c:v>
                </c:pt>
                <c:pt idx="272">
                  <c:v>94.040699999999177</c:v>
                </c:pt>
                <c:pt idx="273">
                  <c:v>94.034029999999177</c:v>
                </c:pt>
                <c:pt idx="274">
                  <c:v>94.026959999999178</c:v>
                </c:pt>
                <c:pt idx="275">
                  <c:v>94.018059999999181</c:v>
                </c:pt>
                <c:pt idx="276">
                  <c:v>94.015699999999185</c:v>
                </c:pt>
                <c:pt idx="277">
                  <c:v>94.008709999999184</c:v>
                </c:pt>
                <c:pt idx="278">
                  <c:v>94.00505999999919</c:v>
                </c:pt>
                <c:pt idx="279">
                  <c:v>93.990639999999189</c:v>
                </c:pt>
                <c:pt idx="280">
                  <c:v>93.975679999999187</c:v>
                </c:pt>
                <c:pt idx="281">
                  <c:v>93.963519999999193</c:v>
                </c:pt>
                <c:pt idx="282">
                  <c:v>93.953919999999187</c:v>
                </c:pt>
                <c:pt idx="283">
                  <c:v>93.931879999999182</c:v>
                </c:pt>
                <c:pt idx="284">
                  <c:v>93.906879999999177</c:v>
                </c:pt>
                <c:pt idx="285">
                  <c:v>93.881879999999171</c:v>
                </c:pt>
                <c:pt idx="286">
                  <c:v>93.856879999999165</c:v>
                </c:pt>
                <c:pt idx="287">
                  <c:v>93.848309999999159</c:v>
                </c:pt>
                <c:pt idx="288">
                  <c:v>93.829049999999157</c:v>
                </c:pt>
                <c:pt idx="289">
                  <c:v>93.804049999999151</c:v>
                </c:pt>
                <c:pt idx="290">
                  <c:v>93.788039999999157</c:v>
                </c:pt>
                <c:pt idx="291">
                  <c:v>93.77904999999916</c:v>
                </c:pt>
                <c:pt idx="292">
                  <c:v>93.754049999999154</c:v>
                </c:pt>
                <c:pt idx="293">
                  <c:v>93.729049999999148</c:v>
                </c:pt>
                <c:pt idx="294">
                  <c:v>93.720299999999142</c:v>
                </c:pt>
                <c:pt idx="295">
                  <c:v>93.715569999999147</c:v>
                </c:pt>
                <c:pt idx="296">
                  <c:v>93.708869999999152</c:v>
                </c:pt>
                <c:pt idx="297">
                  <c:v>93.704049999999157</c:v>
                </c:pt>
                <c:pt idx="298">
                  <c:v>93.693549999999163</c:v>
                </c:pt>
                <c:pt idx="299">
                  <c:v>93.673709999999161</c:v>
                </c:pt>
                <c:pt idx="300">
                  <c:v>93.661969999999158</c:v>
                </c:pt>
                <c:pt idx="301">
                  <c:v>93.653399999999152</c:v>
                </c:pt>
                <c:pt idx="302">
                  <c:v>93.628399999999147</c:v>
                </c:pt>
                <c:pt idx="303">
                  <c:v>93.616279999999151</c:v>
                </c:pt>
                <c:pt idx="304">
                  <c:v>93.603949999999145</c:v>
                </c:pt>
                <c:pt idx="305">
                  <c:v>93.589179999999146</c:v>
                </c:pt>
                <c:pt idx="306">
                  <c:v>93.575559999999143</c:v>
                </c:pt>
                <c:pt idx="307">
                  <c:v>93.566559999999143</c:v>
                </c:pt>
                <c:pt idx="308">
                  <c:v>93.559829999999138</c:v>
                </c:pt>
                <c:pt idx="309">
                  <c:v>93.554749999999132</c:v>
                </c:pt>
                <c:pt idx="310">
                  <c:v>93.550559999999138</c:v>
                </c:pt>
                <c:pt idx="311">
                  <c:v>93.525559999999132</c:v>
                </c:pt>
                <c:pt idx="312">
                  <c:v>93.513089999999139</c:v>
                </c:pt>
                <c:pt idx="313">
                  <c:v>93.500099999999136</c:v>
                </c:pt>
                <c:pt idx="314">
                  <c:v>93.489369999999141</c:v>
                </c:pt>
                <c:pt idx="315">
                  <c:v>93.48152999999914</c:v>
                </c:pt>
              </c:numCache>
              <c:extLst xmlns:c15="http://schemas.microsoft.com/office/drawing/2012/chart"/>
            </c:numRef>
          </c:xVal>
          <c:yVal>
            <c:numRef>
              <c:f>'MA.2012 2018'!$N$11:$N$326</c:f>
              <c:numCache>
                <c:formatCode>General</c:formatCode>
                <c:ptCount val="316"/>
                <c:pt idx="0">
                  <c:v>2.7137797801753871</c:v>
                </c:pt>
                <c:pt idx="9">
                  <c:v>3.123026276743182</c:v>
                </c:pt>
                <c:pt idx="18">
                  <c:v>3.2681728595455888</c:v>
                </c:pt>
                <c:pt idx="27">
                  <c:v>3.6701974900438019</c:v>
                </c:pt>
                <c:pt idx="36">
                  <c:v>2.97647181772287</c:v>
                </c:pt>
                <c:pt idx="45">
                  <c:v>3.3477065140655098</c:v>
                </c:pt>
                <c:pt idx="54">
                  <c:v>4.006225072194697</c:v>
                </c:pt>
                <c:pt idx="63">
                  <c:v>3.1052810539198403</c:v>
                </c:pt>
                <c:pt idx="72">
                  <c:v>3.4145254918382202</c:v>
                </c:pt>
                <c:pt idx="81">
                  <c:v>3.6093174435064688</c:v>
                </c:pt>
                <c:pt idx="90">
                  <c:v>3.5683681295455214</c:v>
                </c:pt>
                <c:pt idx="99">
                  <c:v>3.2562785393144167</c:v>
                </c:pt>
                <c:pt idx="108">
                  <c:v>3.5523442618631456</c:v>
                </c:pt>
                <c:pt idx="117">
                  <c:v>3.1750278977051294</c:v>
                </c:pt>
                <c:pt idx="126">
                  <c:v>4.3548398222756939</c:v>
                </c:pt>
                <c:pt idx="135">
                  <c:v>3.7706666666658251</c:v>
                </c:pt>
                <c:pt idx="144">
                  <c:v>4.5151198178182534</c:v>
                </c:pt>
                <c:pt idx="153">
                  <c:v>5.0413471414282602</c:v>
                </c:pt>
                <c:pt idx="162">
                  <c:v>7.3477220406550856</c:v>
                </c:pt>
                <c:pt idx="171">
                  <c:v>7.6639387488432194</c:v>
                </c:pt>
                <c:pt idx="180">
                  <c:v>8.7447255353768494</c:v>
                </c:pt>
                <c:pt idx="189">
                  <c:v>7.8609313559800542</c:v>
                </c:pt>
                <c:pt idx="198">
                  <c:v>6.4548522546919953</c:v>
                </c:pt>
                <c:pt idx="207">
                  <c:v>5.4322880357694228</c:v>
                </c:pt>
                <c:pt idx="216">
                  <c:v>6.8895836441988036</c:v>
                </c:pt>
                <c:pt idx="225">
                  <c:v>6.9774512255157699</c:v>
                </c:pt>
                <c:pt idx="234">
                  <c:v>9.2735087035729755</c:v>
                </c:pt>
                <c:pt idx="243">
                  <c:v>12.408731442926619</c:v>
                </c:pt>
                <c:pt idx="252">
                  <c:v>13.390543611174735</c:v>
                </c:pt>
                <c:pt idx="261">
                  <c:v>16.955847235786063</c:v>
                </c:pt>
                <c:pt idx="270">
                  <c:v>20.441657902548734</c:v>
                </c:pt>
                <c:pt idx="279">
                  <c:v>22.379308937327512</c:v>
                </c:pt>
                <c:pt idx="288">
                  <c:v>18.52429097309135</c:v>
                </c:pt>
                <c:pt idx="297">
                  <c:v>23.749967355104594</c:v>
                </c:pt>
                <c:pt idx="306">
                  <c:v>23.239855082308946</c:v>
                </c:pt>
                <c:pt idx="315">
                  <c:v>30.563138632325138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DA3E-4C6B-B4F8-B46026564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719504"/>
        <c:axId val="651708352"/>
      </c:scatterChart>
      <c:valAx>
        <c:axId val="185999744"/>
        <c:scaling>
          <c:orientation val="minMax"/>
          <c:max val="100"/>
        </c:scaling>
        <c:delete val="0"/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 sz="1100"/>
                  <a:t>Points kilométriques (référence 100 à la confluence Fier)</a:t>
                </a:r>
              </a:p>
            </c:rich>
          </c:tx>
          <c:layout>
            <c:manualLayout>
              <c:xMode val="edge"/>
              <c:yMode val="edge"/>
              <c:x val="0.35074679582368934"/>
              <c:y val="0.871393399862391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86002048"/>
        <c:crosses val="autoZero"/>
        <c:crossBetween val="midCat"/>
        <c:majorUnit val="1"/>
        <c:minorUnit val="0.2"/>
      </c:valAx>
      <c:valAx>
        <c:axId val="186002048"/>
        <c:scaling>
          <c:orientation val="minMax"/>
          <c:max val="1200"/>
          <c:min val="50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 sz="1100"/>
                  <a:t>Cote altitudinale (mNGF)</a:t>
                </a:r>
              </a:p>
            </c:rich>
          </c:tx>
          <c:layout>
            <c:manualLayout>
              <c:xMode val="edge"/>
              <c:yMode val="edge"/>
              <c:x val="3.3615342055553048E-2"/>
              <c:y val="0.34410252413296688"/>
            </c:manualLayout>
          </c:layout>
          <c:overlay val="0"/>
          <c:spPr>
            <a:effectLst/>
          </c:spPr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85999744"/>
        <c:crosses val="autoZero"/>
        <c:crossBetween val="midCat"/>
        <c:majorUnit val="100"/>
        <c:minorUnit val="100"/>
      </c:valAx>
      <c:valAx>
        <c:axId val="65170835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651719504"/>
        <c:crosses val="max"/>
        <c:crossBetween val="midCat"/>
      </c:valAx>
      <c:valAx>
        <c:axId val="651719504"/>
        <c:scaling>
          <c:orientation val="minMax"/>
        </c:scaling>
        <c:delete val="1"/>
        <c:axPos val="b"/>
        <c:numFmt formatCode="0.000" sourceLinked="1"/>
        <c:majorTickMark val="out"/>
        <c:minorTickMark val="none"/>
        <c:tickLblPos val="nextTo"/>
        <c:crossAx val="651708352"/>
        <c:crosses val="autoZero"/>
        <c:crossBetween val="midCat"/>
      </c:valAx>
      <c:spPr>
        <a:noFill/>
        <a:ln w="25400">
          <a:noFill/>
        </a:ln>
        <a:effectLst>
          <a:outerShdw blurRad="50800" dist="50800" dir="2700000" algn="tl" rotWithShape="0">
            <a:prstClr val="black">
              <a:alpha val="40000"/>
            </a:prstClr>
          </a:outerShdw>
        </a:effectLst>
      </c:spPr>
    </c:plotArea>
    <c:legend>
      <c:legendPos val="b"/>
      <c:layout>
        <c:manualLayout>
          <c:xMode val="edge"/>
          <c:yMode val="edge"/>
          <c:x val="0.30605437542817648"/>
          <c:y val="0.92027663713979846"/>
          <c:w val="0.41860322873891642"/>
          <c:h val="3.7603611209446677E-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fr-FR"/>
        </a:p>
      </c:txPr>
    </c:legend>
    <c:plotVisOnly val="1"/>
    <c:dispBlanksAs val="gap"/>
    <c:showDLblsOverMax val="0"/>
  </c:chart>
  <c:spPr>
    <a:ln>
      <a:noFill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39392361111125"/>
          <c:y val="0.12193111111111153"/>
          <c:w val="0.81982638888888892"/>
          <c:h val="0.69328111111111113"/>
        </c:manualLayout>
      </c:layout>
      <c:scatterChart>
        <c:scatterStyle val="lineMarker"/>
        <c:varyColors val="0"/>
        <c:ser>
          <c:idx val="0"/>
          <c:order val="0"/>
          <c:tx>
            <c:v>LIDAR 2012</c:v>
          </c:tx>
          <c:spPr>
            <a:ln w="19050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'MA.2012 2018'!$M$2:$M$328</c:f>
              <c:numCache>
                <c:formatCode>0.000</c:formatCode>
                <c:ptCount val="327"/>
                <c:pt idx="0">
                  <c:v>100</c:v>
                </c:pt>
                <c:pt idx="1">
                  <c:v>99.991759999999999</c:v>
                </c:pt>
                <c:pt idx="2">
                  <c:v>99.988810000000001</c:v>
                </c:pt>
                <c:pt idx="3">
                  <c:v>99.975030000000004</c:v>
                </c:pt>
                <c:pt idx="4">
                  <c:v>99.950029999999998</c:v>
                </c:pt>
                <c:pt idx="5">
                  <c:v>99.925029999999992</c:v>
                </c:pt>
                <c:pt idx="6">
                  <c:v>99.900029999999987</c:v>
                </c:pt>
                <c:pt idx="7">
                  <c:v>99.875029999999981</c:v>
                </c:pt>
                <c:pt idx="8">
                  <c:v>99.850029999999975</c:v>
                </c:pt>
                <c:pt idx="9">
                  <c:v>99.82502999999997</c:v>
                </c:pt>
                <c:pt idx="10">
                  <c:v>99.800029999999964</c:v>
                </c:pt>
                <c:pt idx="11">
                  <c:v>99.775029999999958</c:v>
                </c:pt>
                <c:pt idx="12">
                  <c:v>99.750029999999953</c:v>
                </c:pt>
                <c:pt idx="13">
                  <c:v>99.73985999999995</c:v>
                </c:pt>
                <c:pt idx="14">
                  <c:v>99.736149999999952</c:v>
                </c:pt>
                <c:pt idx="15">
                  <c:v>99.725029999999947</c:v>
                </c:pt>
                <c:pt idx="16">
                  <c:v>99.700029999999941</c:v>
                </c:pt>
                <c:pt idx="17">
                  <c:v>99.675029999999936</c:v>
                </c:pt>
                <c:pt idx="18">
                  <c:v>99.65002999999993</c:v>
                </c:pt>
                <c:pt idx="19">
                  <c:v>99.625029999999924</c:v>
                </c:pt>
                <c:pt idx="20">
                  <c:v>99.599999999999923</c:v>
                </c:pt>
                <c:pt idx="21">
                  <c:v>99.58452999999993</c:v>
                </c:pt>
                <c:pt idx="22">
                  <c:v>99.580759999999927</c:v>
                </c:pt>
                <c:pt idx="23">
                  <c:v>99.574869999999933</c:v>
                </c:pt>
                <c:pt idx="24">
                  <c:v>99.549869999999927</c:v>
                </c:pt>
                <c:pt idx="25">
                  <c:v>99.543119999999931</c:v>
                </c:pt>
                <c:pt idx="26">
                  <c:v>99.531729999999925</c:v>
                </c:pt>
                <c:pt idx="27">
                  <c:v>99.524869999999922</c:v>
                </c:pt>
                <c:pt idx="28">
                  <c:v>99.504489999999919</c:v>
                </c:pt>
                <c:pt idx="29">
                  <c:v>99.499869999999916</c:v>
                </c:pt>
                <c:pt idx="30">
                  <c:v>99.47486999999991</c:v>
                </c:pt>
                <c:pt idx="31">
                  <c:v>99.449869999999905</c:v>
                </c:pt>
                <c:pt idx="32">
                  <c:v>99.424869999999899</c:v>
                </c:pt>
                <c:pt idx="33">
                  <c:v>99.399869999999893</c:v>
                </c:pt>
                <c:pt idx="34">
                  <c:v>99.374869999999888</c:v>
                </c:pt>
                <c:pt idx="35">
                  <c:v>99.349869999999882</c:v>
                </c:pt>
                <c:pt idx="36">
                  <c:v>99.331449999999876</c:v>
                </c:pt>
                <c:pt idx="37">
                  <c:v>99.299129999999877</c:v>
                </c:pt>
                <c:pt idx="38">
                  <c:v>99.274129999999872</c:v>
                </c:pt>
                <c:pt idx="39">
                  <c:v>99.258179999999868</c:v>
                </c:pt>
                <c:pt idx="40">
                  <c:v>99.249129999999866</c:v>
                </c:pt>
                <c:pt idx="41">
                  <c:v>99.22412999999986</c:v>
                </c:pt>
                <c:pt idx="42">
                  <c:v>99.199129999999855</c:v>
                </c:pt>
                <c:pt idx="43">
                  <c:v>99.174129999999849</c:v>
                </c:pt>
                <c:pt idx="44">
                  <c:v>99.149129999999843</c:v>
                </c:pt>
                <c:pt idx="45">
                  <c:v>99.124129999999838</c:v>
                </c:pt>
                <c:pt idx="46">
                  <c:v>99.099129999999832</c:v>
                </c:pt>
                <c:pt idx="47">
                  <c:v>99.074129999999826</c:v>
                </c:pt>
                <c:pt idx="48">
                  <c:v>99.04912999999982</c:v>
                </c:pt>
                <c:pt idx="49">
                  <c:v>99.041759999999826</c:v>
                </c:pt>
                <c:pt idx="50">
                  <c:v>99.035529999999824</c:v>
                </c:pt>
                <c:pt idx="51">
                  <c:v>99.024129999999829</c:v>
                </c:pt>
                <c:pt idx="52">
                  <c:v>98.999129999999823</c:v>
                </c:pt>
                <c:pt idx="53">
                  <c:v>98.974129999999818</c:v>
                </c:pt>
                <c:pt idx="54">
                  <c:v>98.949129999999812</c:v>
                </c:pt>
                <c:pt idx="55">
                  <c:v>98.921909999999812</c:v>
                </c:pt>
                <c:pt idx="56">
                  <c:v>98.897729999999811</c:v>
                </c:pt>
                <c:pt idx="57">
                  <c:v>98.874619999999808</c:v>
                </c:pt>
                <c:pt idx="58">
                  <c:v>98.852539999999806</c:v>
                </c:pt>
                <c:pt idx="59">
                  <c:v>98.822139999999806</c:v>
                </c:pt>
                <c:pt idx="60">
                  <c:v>98.7971399999998</c:v>
                </c:pt>
                <c:pt idx="61">
                  <c:v>98.772139999999794</c:v>
                </c:pt>
                <c:pt idx="62">
                  <c:v>98.747139999999789</c:v>
                </c:pt>
                <c:pt idx="63">
                  <c:v>98.722139999999783</c:v>
                </c:pt>
                <c:pt idx="64">
                  <c:v>98.697139999999777</c:v>
                </c:pt>
                <c:pt idx="65">
                  <c:v>98.672139999999771</c:v>
                </c:pt>
                <c:pt idx="66">
                  <c:v>98.647329999999769</c:v>
                </c:pt>
                <c:pt idx="67">
                  <c:v>98.622129999999771</c:v>
                </c:pt>
                <c:pt idx="68">
                  <c:v>98.597129999999765</c:v>
                </c:pt>
                <c:pt idx="69">
                  <c:v>98.57212999999976</c:v>
                </c:pt>
                <c:pt idx="70">
                  <c:v>98.547129999999754</c:v>
                </c:pt>
                <c:pt idx="71">
                  <c:v>98.522129999999748</c:v>
                </c:pt>
                <c:pt idx="72">
                  <c:v>98.497129999999743</c:v>
                </c:pt>
                <c:pt idx="73">
                  <c:v>98.468339999999742</c:v>
                </c:pt>
                <c:pt idx="74">
                  <c:v>98.446929999999739</c:v>
                </c:pt>
                <c:pt idx="75">
                  <c:v>98.421929999999733</c:v>
                </c:pt>
                <c:pt idx="76">
                  <c:v>98.396929999999728</c:v>
                </c:pt>
                <c:pt idx="77">
                  <c:v>98.371929999999722</c:v>
                </c:pt>
                <c:pt idx="78">
                  <c:v>98.346929999999716</c:v>
                </c:pt>
                <c:pt idx="79">
                  <c:v>98.321929999999711</c:v>
                </c:pt>
                <c:pt idx="80">
                  <c:v>98.296929999999705</c:v>
                </c:pt>
                <c:pt idx="81">
                  <c:v>98.271929999999699</c:v>
                </c:pt>
                <c:pt idx="82">
                  <c:v>98.2448899999997</c:v>
                </c:pt>
                <c:pt idx="83">
                  <c:v>98.2160599999997</c:v>
                </c:pt>
                <c:pt idx="84">
                  <c:v>98.196109999999706</c:v>
                </c:pt>
                <c:pt idx="85">
                  <c:v>98.169039999999711</c:v>
                </c:pt>
                <c:pt idx="86">
                  <c:v>98.144039999999706</c:v>
                </c:pt>
                <c:pt idx="87">
                  <c:v>98.113569999999712</c:v>
                </c:pt>
                <c:pt idx="88">
                  <c:v>98.081929999999716</c:v>
                </c:pt>
                <c:pt idx="89">
                  <c:v>98.06501999999972</c:v>
                </c:pt>
                <c:pt idx="90">
                  <c:v>98.040019999999714</c:v>
                </c:pt>
                <c:pt idx="91">
                  <c:v>98.015019999999708</c:v>
                </c:pt>
                <c:pt idx="92">
                  <c:v>97.990019999999703</c:v>
                </c:pt>
                <c:pt idx="93">
                  <c:v>97.965019999999697</c:v>
                </c:pt>
                <c:pt idx="94">
                  <c:v>97.940029999999695</c:v>
                </c:pt>
                <c:pt idx="95">
                  <c:v>97.914949999999692</c:v>
                </c:pt>
                <c:pt idx="96">
                  <c:v>97.889949999999686</c:v>
                </c:pt>
                <c:pt idx="97">
                  <c:v>97.864949999999681</c:v>
                </c:pt>
                <c:pt idx="98">
                  <c:v>97.839949999999675</c:v>
                </c:pt>
                <c:pt idx="99">
                  <c:v>97.814859999999669</c:v>
                </c:pt>
                <c:pt idx="100">
                  <c:v>97.789889999999673</c:v>
                </c:pt>
                <c:pt idx="101">
                  <c:v>97.764889999999667</c:v>
                </c:pt>
                <c:pt idx="102">
                  <c:v>97.741369999999662</c:v>
                </c:pt>
                <c:pt idx="103">
                  <c:v>97.71561999999966</c:v>
                </c:pt>
                <c:pt idx="104">
                  <c:v>97.68745999999966</c:v>
                </c:pt>
                <c:pt idx="105">
                  <c:v>97.660369999999659</c:v>
                </c:pt>
                <c:pt idx="106">
                  <c:v>97.635369999999654</c:v>
                </c:pt>
                <c:pt idx="107">
                  <c:v>97.610369999999648</c:v>
                </c:pt>
                <c:pt idx="108">
                  <c:v>97.597789999999648</c:v>
                </c:pt>
                <c:pt idx="109">
                  <c:v>97.575009999999651</c:v>
                </c:pt>
                <c:pt idx="110">
                  <c:v>97.558329999999657</c:v>
                </c:pt>
                <c:pt idx="111">
                  <c:v>97.533329999999651</c:v>
                </c:pt>
                <c:pt idx="112">
                  <c:v>97.508329999999646</c:v>
                </c:pt>
                <c:pt idx="113">
                  <c:v>97.48332999999964</c:v>
                </c:pt>
                <c:pt idx="114">
                  <c:v>97.458329999999634</c:v>
                </c:pt>
                <c:pt idx="115">
                  <c:v>97.433329999999629</c:v>
                </c:pt>
                <c:pt idx="116">
                  <c:v>97.408329999999623</c:v>
                </c:pt>
                <c:pt idx="117">
                  <c:v>97.383329999999617</c:v>
                </c:pt>
                <c:pt idx="118">
                  <c:v>97.358329999999611</c:v>
                </c:pt>
                <c:pt idx="119">
                  <c:v>97.333329999999606</c:v>
                </c:pt>
                <c:pt idx="120">
                  <c:v>97.307799999999602</c:v>
                </c:pt>
                <c:pt idx="121">
                  <c:v>97.283719999999605</c:v>
                </c:pt>
                <c:pt idx="122">
                  <c:v>97.259459999999606</c:v>
                </c:pt>
                <c:pt idx="123">
                  <c:v>97.233579999999606</c:v>
                </c:pt>
                <c:pt idx="124">
                  <c:v>97.208189999999604</c:v>
                </c:pt>
                <c:pt idx="125">
                  <c:v>97.183189999999598</c:v>
                </c:pt>
                <c:pt idx="126">
                  <c:v>97.158189999999593</c:v>
                </c:pt>
                <c:pt idx="127">
                  <c:v>97.133189999999587</c:v>
                </c:pt>
                <c:pt idx="128">
                  <c:v>97.125269999999588</c:v>
                </c:pt>
                <c:pt idx="129">
                  <c:v>97.119489999999587</c:v>
                </c:pt>
                <c:pt idx="130">
                  <c:v>97.108189999999581</c:v>
                </c:pt>
                <c:pt idx="131">
                  <c:v>97.083189999999576</c:v>
                </c:pt>
                <c:pt idx="132">
                  <c:v>97.05818999999957</c:v>
                </c:pt>
                <c:pt idx="133">
                  <c:v>97.033189999999564</c:v>
                </c:pt>
                <c:pt idx="134">
                  <c:v>97.008189999999558</c:v>
                </c:pt>
                <c:pt idx="135">
                  <c:v>96.983189999999553</c:v>
                </c:pt>
                <c:pt idx="136">
                  <c:v>96.958189999999547</c:v>
                </c:pt>
                <c:pt idx="137">
                  <c:v>96.933189999999541</c:v>
                </c:pt>
                <c:pt idx="138">
                  <c:v>96.908189999999536</c:v>
                </c:pt>
                <c:pt idx="139">
                  <c:v>96.88318999999953</c:v>
                </c:pt>
                <c:pt idx="140">
                  <c:v>96.858189999999524</c:v>
                </c:pt>
                <c:pt idx="141">
                  <c:v>96.833189999999519</c:v>
                </c:pt>
                <c:pt idx="142">
                  <c:v>96.808189999999513</c:v>
                </c:pt>
                <c:pt idx="143">
                  <c:v>96.783189999999507</c:v>
                </c:pt>
                <c:pt idx="144">
                  <c:v>96.758189999999502</c:v>
                </c:pt>
                <c:pt idx="145">
                  <c:v>96.733189999999496</c:v>
                </c:pt>
                <c:pt idx="146">
                  <c:v>96.70818999999949</c:v>
                </c:pt>
                <c:pt idx="147">
                  <c:v>96.683189999999485</c:v>
                </c:pt>
                <c:pt idx="148">
                  <c:v>96.657589999999487</c:v>
                </c:pt>
                <c:pt idx="149">
                  <c:v>96.631639999999493</c:v>
                </c:pt>
                <c:pt idx="150">
                  <c:v>96.604719999999489</c:v>
                </c:pt>
                <c:pt idx="151">
                  <c:v>96.579699999999491</c:v>
                </c:pt>
                <c:pt idx="152">
                  <c:v>96.555049999999497</c:v>
                </c:pt>
                <c:pt idx="153">
                  <c:v>96.528859999999497</c:v>
                </c:pt>
                <c:pt idx="154">
                  <c:v>96.503379999999495</c:v>
                </c:pt>
                <c:pt idx="155">
                  <c:v>96.477629999999493</c:v>
                </c:pt>
                <c:pt idx="156">
                  <c:v>96.453729999999496</c:v>
                </c:pt>
                <c:pt idx="157">
                  <c:v>96.42872999999949</c:v>
                </c:pt>
                <c:pt idx="158">
                  <c:v>96.403729999999484</c:v>
                </c:pt>
                <c:pt idx="159">
                  <c:v>96.378729999999479</c:v>
                </c:pt>
                <c:pt idx="160">
                  <c:v>96.353729999999473</c:v>
                </c:pt>
                <c:pt idx="161">
                  <c:v>96.328729999999467</c:v>
                </c:pt>
                <c:pt idx="162">
                  <c:v>96.306369999999461</c:v>
                </c:pt>
                <c:pt idx="163">
                  <c:v>96.278379999999459</c:v>
                </c:pt>
                <c:pt idx="164">
                  <c:v>96.253379999999453</c:v>
                </c:pt>
                <c:pt idx="165">
                  <c:v>96.228379999999447</c:v>
                </c:pt>
                <c:pt idx="166">
                  <c:v>96.203379999999441</c:v>
                </c:pt>
                <c:pt idx="167">
                  <c:v>96.19007999999944</c:v>
                </c:pt>
                <c:pt idx="168">
                  <c:v>96.178379999999436</c:v>
                </c:pt>
                <c:pt idx="169">
                  <c:v>96.15337999999943</c:v>
                </c:pt>
                <c:pt idx="170">
                  <c:v>96.148159999999436</c:v>
                </c:pt>
                <c:pt idx="171">
                  <c:v>96.125939999999432</c:v>
                </c:pt>
                <c:pt idx="172">
                  <c:v>96.098459999999434</c:v>
                </c:pt>
                <c:pt idx="173">
                  <c:v>96.073459999999429</c:v>
                </c:pt>
                <c:pt idx="174">
                  <c:v>96.064349999999422</c:v>
                </c:pt>
                <c:pt idx="175">
                  <c:v>96.058309999999423</c:v>
                </c:pt>
                <c:pt idx="176">
                  <c:v>96.048459999999423</c:v>
                </c:pt>
                <c:pt idx="177">
                  <c:v>96.023459999999417</c:v>
                </c:pt>
                <c:pt idx="178">
                  <c:v>95.998459999999412</c:v>
                </c:pt>
                <c:pt idx="179">
                  <c:v>95.973459999999406</c:v>
                </c:pt>
                <c:pt idx="180">
                  <c:v>95.9484599999994</c:v>
                </c:pt>
                <c:pt idx="181">
                  <c:v>95.923459999999395</c:v>
                </c:pt>
                <c:pt idx="182">
                  <c:v>95.89814999999939</c:v>
                </c:pt>
                <c:pt idx="183">
                  <c:v>95.883069999999393</c:v>
                </c:pt>
                <c:pt idx="184">
                  <c:v>95.872089999999389</c:v>
                </c:pt>
                <c:pt idx="185">
                  <c:v>95.845959999999394</c:v>
                </c:pt>
                <c:pt idx="186">
                  <c:v>95.831409999999394</c:v>
                </c:pt>
                <c:pt idx="187">
                  <c:v>95.823559999999389</c:v>
                </c:pt>
                <c:pt idx="188">
                  <c:v>95.812529999999384</c:v>
                </c:pt>
                <c:pt idx="189">
                  <c:v>95.795179999999391</c:v>
                </c:pt>
                <c:pt idx="190">
                  <c:v>95.769469999999387</c:v>
                </c:pt>
                <c:pt idx="191">
                  <c:v>95.760999999999385</c:v>
                </c:pt>
                <c:pt idx="192">
                  <c:v>95.752179999999385</c:v>
                </c:pt>
                <c:pt idx="193">
                  <c:v>95.745769999999382</c:v>
                </c:pt>
                <c:pt idx="194">
                  <c:v>95.73156999999938</c:v>
                </c:pt>
                <c:pt idx="195">
                  <c:v>95.718209999999374</c:v>
                </c:pt>
                <c:pt idx="196">
                  <c:v>95.69119999999937</c:v>
                </c:pt>
                <c:pt idx="197">
                  <c:v>95.666199999999364</c:v>
                </c:pt>
                <c:pt idx="198">
                  <c:v>95.641199999999358</c:v>
                </c:pt>
                <c:pt idx="199">
                  <c:v>95.616199999999353</c:v>
                </c:pt>
                <c:pt idx="200">
                  <c:v>95.591199999999347</c:v>
                </c:pt>
                <c:pt idx="201">
                  <c:v>95.573859999999343</c:v>
                </c:pt>
                <c:pt idx="202">
                  <c:v>95.566189999999338</c:v>
                </c:pt>
                <c:pt idx="203">
                  <c:v>95.541189999999332</c:v>
                </c:pt>
                <c:pt idx="204">
                  <c:v>95.516189999999327</c:v>
                </c:pt>
                <c:pt idx="205">
                  <c:v>95.491189999999321</c:v>
                </c:pt>
                <c:pt idx="206">
                  <c:v>95.466189999999315</c:v>
                </c:pt>
                <c:pt idx="207">
                  <c:v>95.448499999999314</c:v>
                </c:pt>
                <c:pt idx="208">
                  <c:v>95.423499999999308</c:v>
                </c:pt>
                <c:pt idx="209">
                  <c:v>95.418009999999313</c:v>
                </c:pt>
                <c:pt idx="210">
                  <c:v>95.413499999999317</c:v>
                </c:pt>
                <c:pt idx="211">
                  <c:v>95.388499999999311</c:v>
                </c:pt>
                <c:pt idx="212">
                  <c:v>95.363499999999306</c:v>
                </c:pt>
                <c:pt idx="213">
                  <c:v>95.3407399999993</c:v>
                </c:pt>
                <c:pt idx="214">
                  <c:v>95.311029999999306</c:v>
                </c:pt>
                <c:pt idx="215">
                  <c:v>95.287169999999307</c:v>
                </c:pt>
                <c:pt idx="216">
                  <c:v>95.271699999999313</c:v>
                </c:pt>
                <c:pt idx="217">
                  <c:v>95.251759999999308</c:v>
                </c:pt>
                <c:pt idx="218">
                  <c:v>95.240699999999308</c:v>
                </c:pt>
                <c:pt idx="219">
                  <c:v>95.221399999999306</c:v>
                </c:pt>
                <c:pt idx="220">
                  <c:v>95.209979999999305</c:v>
                </c:pt>
                <c:pt idx="221">
                  <c:v>95.203019999999299</c:v>
                </c:pt>
                <c:pt idx="222">
                  <c:v>95.1849799999993</c:v>
                </c:pt>
                <c:pt idx="223">
                  <c:v>95.159979999999294</c:v>
                </c:pt>
                <c:pt idx="224">
                  <c:v>95.134979999999288</c:v>
                </c:pt>
                <c:pt idx="225">
                  <c:v>95.109979999999283</c:v>
                </c:pt>
                <c:pt idx="226">
                  <c:v>95.099429999999288</c:v>
                </c:pt>
                <c:pt idx="227">
                  <c:v>95.092349999999286</c:v>
                </c:pt>
                <c:pt idx="228">
                  <c:v>95.084959999999285</c:v>
                </c:pt>
                <c:pt idx="229">
                  <c:v>95.059959999999279</c:v>
                </c:pt>
                <c:pt idx="230">
                  <c:v>95.046689999999273</c:v>
                </c:pt>
                <c:pt idx="231">
                  <c:v>95.034959999999273</c:v>
                </c:pt>
                <c:pt idx="232">
                  <c:v>95.009959999999268</c:v>
                </c:pt>
                <c:pt idx="233">
                  <c:v>95.002359999999271</c:v>
                </c:pt>
                <c:pt idx="234">
                  <c:v>94.984959999999276</c:v>
                </c:pt>
                <c:pt idx="235">
                  <c:v>94.967969999999283</c:v>
                </c:pt>
                <c:pt idx="236">
                  <c:v>94.959179999999279</c:v>
                </c:pt>
                <c:pt idx="237">
                  <c:v>94.951829999999276</c:v>
                </c:pt>
                <c:pt idx="238">
                  <c:v>94.941999999999283</c:v>
                </c:pt>
                <c:pt idx="239">
                  <c:v>94.933699999999277</c:v>
                </c:pt>
                <c:pt idx="240">
                  <c:v>94.923289999999284</c:v>
                </c:pt>
                <c:pt idx="241">
                  <c:v>94.907779999999278</c:v>
                </c:pt>
                <c:pt idx="242">
                  <c:v>94.882389999999276</c:v>
                </c:pt>
                <c:pt idx="243">
                  <c:v>94.858479999999275</c:v>
                </c:pt>
                <c:pt idx="244">
                  <c:v>94.83347999999927</c:v>
                </c:pt>
                <c:pt idx="245">
                  <c:v>94.794339999999266</c:v>
                </c:pt>
                <c:pt idx="246">
                  <c:v>94.770799999999269</c:v>
                </c:pt>
                <c:pt idx="247">
                  <c:v>94.750499999999263</c:v>
                </c:pt>
                <c:pt idx="248">
                  <c:v>94.732909999999265</c:v>
                </c:pt>
                <c:pt idx="249">
                  <c:v>94.719109999999262</c:v>
                </c:pt>
                <c:pt idx="250">
                  <c:v>94.699739999999267</c:v>
                </c:pt>
                <c:pt idx="251">
                  <c:v>94.689829999999262</c:v>
                </c:pt>
                <c:pt idx="252">
                  <c:v>94.673649999999256</c:v>
                </c:pt>
                <c:pt idx="253">
                  <c:v>94.64864999999925</c:v>
                </c:pt>
                <c:pt idx="254">
                  <c:v>94.623649999999245</c:v>
                </c:pt>
                <c:pt idx="255">
                  <c:v>94.598649999999239</c:v>
                </c:pt>
                <c:pt idx="256">
                  <c:v>94.573649999999233</c:v>
                </c:pt>
                <c:pt idx="257">
                  <c:v>94.548649999999228</c:v>
                </c:pt>
                <c:pt idx="258">
                  <c:v>94.523649999999222</c:v>
                </c:pt>
                <c:pt idx="259">
                  <c:v>94.498559999999216</c:v>
                </c:pt>
                <c:pt idx="260">
                  <c:v>94.473909999999222</c:v>
                </c:pt>
                <c:pt idx="261">
                  <c:v>94.449049999999218</c:v>
                </c:pt>
                <c:pt idx="262">
                  <c:v>94.424049999999212</c:v>
                </c:pt>
                <c:pt idx="263">
                  <c:v>94.399049999999207</c:v>
                </c:pt>
                <c:pt idx="264">
                  <c:v>94.374049999999201</c:v>
                </c:pt>
                <c:pt idx="265">
                  <c:v>94.344709999999196</c:v>
                </c:pt>
                <c:pt idx="266">
                  <c:v>94.322669999999192</c:v>
                </c:pt>
                <c:pt idx="267">
                  <c:v>94.30761999999919</c:v>
                </c:pt>
                <c:pt idx="268">
                  <c:v>94.300319999999189</c:v>
                </c:pt>
                <c:pt idx="269">
                  <c:v>94.29673999999919</c:v>
                </c:pt>
                <c:pt idx="270">
                  <c:v>94.278099999999185</c:v>
                </c:pt>
                <c:pt idx="271">
                  <c:v>94.269319999999183</c:v>
                </c:pt>
                <c:pt idx="272">
                  <c:v>94.244319999999178</c:v>
                </c:pt>
                <c:pt idx="273">
                  <c:v>94.233189999999183</c:v>
                </c:pt>
                <c:pt idx="274">
                  <c:v>94.219309999999183</c:v>
                </c:pt>
                <c:pt idx="275">
                  <c:v>94.193219999999187</c:v>
                </c:pt>
                <c:pt idx="276">
                  <c:v>94.166939999999187</c:v>
                </c:pt>
                <c:pt idx="277">
                  <c:v>94.140979999999189</c:v>
                </c:pt>
                <c:pt idx="278">
                  <c:v>94.115699999999194</c:v>
                </c:pt>
                <c:pt idx="279">
                  <c:v>94.090699999999188</c:v>
                </c:pt>
                <c:pt idx="280">
                  <c:v>94.065699999999183</c:v>
                </c:pt>
                <c:pt idx="281">
                  <c:v>94.040699999999177</c:v>
                </c:pt>
                <c:pt idx="282">
                  <c:v>94.034029999999177</c:v>
                </c:pt>
                <c:pt idx="283">
                  <c:v>94.026959999999178</c:v>
                </c:pt>
                <c:pt idx="284">
                  <c:v>94.018059999999181</c:v>
                </c:pt>
                <c:pt idx="285">
                  <c:v>94.015699999999185</c:v>
                </c:pt>
                <c:pt idx="286">
                  <c:v>94.008709999999184</c:v>
                </c:pt>
                <c:pt idx="287">
                  <c:v>94.00505999999919</c:v>
                </c:pt>
                <c:pt idx="288">
                  <c:v>93.990639999999189</c:v>
                </c:pt>
                <c:pt idx="289">
                  <c:v>93.975679999999187</c:v>
                </c:pt>
                <c:pt idx="290">
                  <c:v>93.963519999999193</c:v>
                </c:pt>
                <c:pt idx="291">
                  <c:v>93.953919999999187</c:v>
                </c:pt>
                <c:pt idx="292">
                  <c:v>93.931879999999182</c:v>
                </c:pt>
                <c:pt idx="293">
                  <c:v>93.906879999999177</c:v>
                </c:pt>
                <c:pt idx="294">
                  <c:v>93.881879999999171</c:v>
                </c:pt>
                <c:pt idx="295">
                  <c:v>93.856879999999165</c:v>
                </c:pt>
                <c:pt idx="296">
                  <c:v>93.848309999999159</c:v>
                </c:pt>
                <c:pt idx="297">
                  <c:v>93.829049999999157</c:v>
                </c:pt>
                <c:pt idx="298">
                  <c:v>93.804049999999151</c:v>
                </c:pt>
                <c:pt idx="299">
                  <c:v>93.788039999999157</c:v>
                </c:pt>
                <c:pt idx="300">
                  <c:v>93.77904999999916</c:v>
                </c:pt>
                <c:pt idx="301">
                  <c:v>93.754049999999154</c:v>
                </c:pt>
                <c:pt idx="302">
                  <c:v>93.729049999999148</c:v>
                </c:pt>
                <c:pt idx="303">
                  <c:v>93.720299999999142</c:v>
                </c:pt>
                <c:pt idx="304">
                  <c:v>93.715569999999147</c:v>
                </c:pt>
                <c:pt idx="305">
                  <c:v>93.708869999999152</c:v>
                </c:pt>
                <c:pt idx="306">
                  <c:v>93.704049999999157</c:v>
                </c:pt>
                <c:pt idx="307">
                  <c:v>93.693549999999163</c:v>
                </c:pt>
                <c:pt idx="308">
                  <c:v>93.673709999999161</c:v>
                </c:pt>
                <c:pt idx="309">
                  <c:v>93.661969999999158</c:v>
                </c:pt>
                <c:pt idx="310">
                  <c:v>93.653399999999152</c:v>
                </c:pt>
                <c:pt idx="311">
                  <c:v>93.628399999999147</c:v>
                </c:pt>
                <c:pt idx="312">
                  <c:v>93.616279999999151</c:v>
                </c:pt>
                <c:pt idx="313">
                  <c:v>93.603949999999145</c:v>
                </c:pt>
                <c:pt idx="314">
                  <c:v>93.589179999999146</c:v>
                </c:pt>
                <c:pt idx="315">
                  <c:v>93.575559999999143</c:v>
                </c:pt>
                <c:pt idx="316">
                  <c:v>93.566559999999143</c:v>
                </c:pt>
                <c:pt idx="317">
                  <c:v>93.559829999999138</c:v>
                </c:pt>
                <c:pt idx="318">
                  <c:v>93.554749999999132</c:v>
                </c:pt>
                <c:pt idx="319">
                  <c:v>93.550559999999138</c:v>
                </c:pt>
                <c:pt idx="320">
                  <c:v>93.525559999999132</c:v>
                </c:pt>
                <c:pt idx="321">
                  <c:v>93.513089999999139</c:v>
                </c:pt>
                <c:pt idx="322">
                  <c:v>93.500099999999136</c:v>
                </c:pt>
                <c:pt idx="323">
                  <c:v>93.489369999999141</c:v>
                </c:pt>
                <c:pt idx="324">
                  <c:v>93.48152999999914</c:v>
                </c:pt>
                <c:pt idx="325">
                  <c:v>93.475099999999145</c:v>
                </c:pt>
              </c:numCache>
            </c:numRef>
          </c:xVal>
          <c:yVal>
            <c:numRef>
              <c:f>'MA.2012 2018'!$E$2:$E$328</c:f>
              <c:numCache>
                <c:formatCode>0.00</c:formatCode>
                <c:ptCount val="327"/>
                <c:pt idx="0">
                  <c:v>596.58000000000004</c:v>
                </c:pt>
                <c:pt idx="1">
                  <c:v>596.5</c:v>
                </c:pt>
                <c:pt idx="2">
                  <c:v>596.97</c:v>
                </c:pt>
                <c:pt idx="3">
                  <c:v>597.54</c:v>
                </c:pt>
                <c:pt idx="4">
                  <c:v>598.1</c:v>
                </c:pt>
                <c:pt idx="5">
                  <c:v>598.79999999999995</c:v>
                </c:pt>
                <c:pt idx="6">
                  <c:v>599.53</c:v>
                </c:pt>
                <c:pt idx="7">
                  <c:v>600</c:v>
                </c:pt>
                <c:pt idx="8">
                  <c:v>600.69000000000005</c:v>
                </c:pt>
                <c:pt idx="9">
                  <c:v>601.24</c:v>
                </c:pt>
                <c:pt idx="10">
                  <c:v>602.04999999999995</c:v>
                </c:pt>
                <c:pt idx="11">
                  <c:v>602.67999999999995</c:v>
                </c:pt>
                <c:pt idx="12">
                  <c:v>603.36</c:v>
                </c:pt>
                <c:pt idx="13">
                  <c:v>603.58000000000004</c:v>
                </c:pt>
                <c:pt idx="14">
                  <c:v>604.08000000000004</c:v>
                </c:pt>
                <c:pt idx="15">
                  <c:v>604.54</c:v>
                </c:pt>
                <c:pt idx="16">
                  <c:v>605.19000000000005</c:v>
                </c:pt>
                <c:pt idx="17">
                  <c:v>606.09</c:v>
                </c:pt>
                <c:pt idx="18">
                  <c:v>606.47</c:v>
                </c:pt>
                <c:pt idx="19">
                  <c:v>606.99</c:v>
                </c:pt>
                <c:pt idx="20">
                  <c:v>607.73</c:v>
                </c:pt>
                <c:pt idx="21">
                  <c:v>608.21</c:v>
                </c:pt>
                <c:pt idx="22">
                  <c:v>608.62</c:v>
                </c:pt>
                <c:pt idx="23">
                  <c:v>608.70000000000005</c:v>
                </c:pt>
                <c:pt idx="24">
                  <c:v>609.1</c:v>
                </c:pt>
                <c:pt idx="25">
                  <c:v>609.19000000000005</c:v>
                </c:pt>
                <c:pt idx="26">
                  <c:v>610.46</c:v>
                </c:pt>
                <c:pt idx="27">
                  <c:v>610.77</c:v>
                </c:pt>
                <c:pt idx="28">
                  <c:v>615.77</c:v>
                </c:pt>
                <c:pt idx="29">
                  <c:v>616.12</c:v>
                </c:pt>
                <c:pt idx="30">
                  <c:v>616.6</c:v>
                </c:pt>
                <c:pt idx="31">
                  <c:v>617.39</c:v>
                </c:pt>
                <c:pt idx="32">
                  <c:v>617.9</c:v>
                </c:pt>
                <c:pt idx="33">
                  <c:v>618.41999999999996</c:v>
                </c:pt>
                <c:pt idx="34">
                  <c:v>619.38</c:v>
                </c:pt>
                <c:pt idx="35">
                  <c:v>620.13</c:v>
                </c:pt>
                <c:pt idx="36">
                  <c:v>620.46</c:v>
                </c:pt>
                <c:pt idx="37">
                  <c:v>621.37</c:v>
                </c:pt>
                <c:pt idx="38">
                  <c:v>622.24</c:v>
                </c:pt>
                <c:pt idx="39">
                  <c:v>622.83000000000004</c:v>
                </c:pt>
                <c:pt idx="40">
                  <c:v>622.91</c:v>
                </c:pt>
                <c:pt idx="41">
                  <c:v>623.41999999999996</c:v>
                </c:pt>
                <c:pt idx="42">
                  <c:v>624.42999999999995</c:v>
                </c:pt>
                <c:pt idx="43">
                  <c:v>625.26</c:v>
                </c:pt>
                <c:pt idx="44">
                  <c:v>625.80999999999995</c:v>
                </c:pt>
                <c:pt idx="45">
                  <c:v>626.67999999999995</c:v>
                </c:pt>
                <c:pt idx="46">
                  <c:v>627.64</c:v>
                </c:pt>
                <c:pt idx="47">
                  <c:v>628.72</c:v>
                </c:pt>
                <c:pt idx="48">
                  <c:v>629.63</c:v>
                </c:pt>
                <c:pt idx="49">
                  <c:v>629.91</c:v>
                </c:pt>
                <c:pt idx="50">
                  <c:v>630.47</c:v>
                </c:pt>
                <c:pt idx="51">
                  <c:v>630.69000000000005</c:v>
                </c:pt>
                <c:pt idx="52">
                  <c:v>631.54</c:v>
                </c:pt>
                <c:pt idx="53">
                  <c:v>631.79</c:v>
                </c:pt>
                <c:pt idx="54">
                  <c:v>632.4</c:v>
                </c:pt>
                <c:pt idx="55">
                  <c:v>633.55999999999995</c:v>
                </c:pt>
                <c:pt idx="56">
                  <c:v>634.32000000000005</c:v>
                </c:pt>
                <c:pt idx="57">
                  <c:v>635.41</c:v>
                </c:pt>
                <c:pt idx="58">
                  <c:v>636.41</c:v>
                </c:pt>
                <c:pt idx="59">
                  <c:v>637.71</c:v>
                </c:pt>
                <c:pt idx="60">
                  <c:v>638.70000000000005</c:v>
                </c:pt>
                <c:pt idx="61">
                  <c:v>639.91999999999996</c:v>
                </c:pt>
                <c:pt idx="62">
                  <c:v>640.42999999999995</c:v>
                </c:pt>
                <c:pt idx="63">
                  <c:v>641.21</c:v>
                </c:pt>
                <c:pt idx="64">
                  <c:v>641.86</c:v>
                </c:pt>
                <c:pt idx="65">
                  <c:v>642.70000000000005</c:v>
                </c:pt>
                <c:pt idx="66">
                  <c:v>644.41</c:v>
                </c:pt>
                <c:pt idx="67">
                  <c:v>644.35</c:v>
                </c:pt>
                <c:pt idx="68">
                  <c:v>645.12</c:v>
                </c:pt>
                <c:pt idx="69">
                  <c:v>645.96</c:v>
                </c:pt>
                <c:pt idx="70">
                  <c:v>646.70000000000005</c:v>
                </c:pt>
                <c:pt idx="71">
                  <c:v>647.52</c:v>
                </c:pt>
                <c:pt idx="72">
                  <c:v>648.22</c:v>
                </c:pt>
                <c:pt idx="73">
                  <c:v>648.92999999999995</c:v>
                </c:pt>
                <c:pt idx="74">
                  <c:v>649.75</c:v>
                </c:pt>
                <c:pt idx="75">
                  <c:v>650.48</c:v>
                </c:pt>
                <c:pt idx="76">
                  <c:v>651.17999999999995</c:v>
                </c:pt>
                <c:pt idx="77">
                  <c:v>651.98</c:v>
                </c:pt>
                <c:pt idx="78">
                  <c:v>652.78</c:v>
                </c:pt>
                <c:pt idx="79">
                  <c:v>653.97</c:v>
                </c:pt>
                <c:pt idx="80">
                  <c:v>655.13</c:v>
                </c:pt>
                <c:pt idx="81">
                  <c:v>655.76</c:v>
                </c:pt>
                <c:pt idx="82">
                  <c:v>656.56</c:v>
                </c:pt>
                <c:pt idx="83">
                  <c:v>657.91</c:v>
                </c:pt>
                <c:pt idx="84">
                  <c:v>658.19</c:v>
                </c:pt>
                <c:pt idx="85">
                  <c:v>659.3</c:v>
                </c:pt>
                <c:pt idx="86">
                  <c:v>660.05</c:v>
                </c:pt>
                <c:pt idx="87">
                  <c:v>661.19</c:v>
                </c:pt>
                <c:pt idx="88">
                  <c:v>662.8</c:v>
                </c:pt>
                <c:pt idx="89">
                  <c:v>663.22</c:v>
                </c:pt>
                <c:pt idx="90">
                  <c:v>663.95</c:v>
                </c:pt>
                <c:pt idx="91">
                  <c:v>665</c:v>
                </c:pt>
                <c:pt idx="92">
                  <c:v>665.72</c:v>
                </c:pt>
                <c:pt idx="93">
                  <c:v>666.39</c:v>
                </c:pt>
                <c:pt idx="94">
                  <c:v>669.19</c:v>
                </c:pt>
                <c:pt idx="95">
                  <c:v>668.45</c:v>
                </c:pt>
                <c:pt idx="96">
                  <c:v>669.44</c:v>
                </c:pt>
                <c:pt idx="97">
                  <c:v>670</c:v>
                </c:pt>
                <c:pt idx="98">
                  <c:v>670.88</c:v>
                </c:pt>
                <c:pt idx="99">
                  <c:v>672.43</c:v>
                </c:pt>
                <c:pt idx="100">
                  <c:v>672.97</c:v>
                </c:pt>
                <c:pt idx="101">
                  <c:v>673.94</c:v>
                </c:pt>
                <c:pt idx="102">
                  <c:v>674.38</c:v>
                </c:pt>
                <c:pt idx="103">
                  <c:v>675.46</c:v>
                </c:pt>
                <c:pt idx="104">
                  <c:v>676.49</c:v>
                </c:pt>
                <c:pt idx="105">
                  <c:v>677.51</c:v>
                </c:pt>
                <c:pt idx="106">
                  <c:v>678.16</c:v>
                </c:pt>
                <c:pt idx="107">
                  <c:v>678.88</c:v>
                </c:pt>
                <c:pt idx="108">
                  <c:v>679.25</c:v>
                </c:pt>
                <c:pt idx="109">
                  <c:v>680.02</c:v>
                </c:pt>
                <c:pt idx="110">
                  <c:v>680.6</c:v>
                </c:pt>
                <c:pt idx="111">
                  <c:v>681.83</c:v>
                </c:pt>
                <c:pt idx="112">
                  <c:v>682.49</c:v>
                </c:pt>
                <c:pt idx="113">
                  <c:v>683.45</c:v>
                </c:pt>
                <c:pt idx="114">
                  <c:v>684.53</c:v>
                </c:pt>
                <c:pt idx="115">
                  <c:v>684.66</c:v>
                </c:pt>
                <c:pt idx="116">
                  <c:v>685.36</c:v>
                </c:pt>
                <c:pt idx="117">
                  <c:v>687.52</c:v>
                </c:pt>
                <c:pt idx="118">
                  <c:v>688.31</c:v>
                </c:pt>
                <c:pt idx="119">
                  <c:v>689.03</c:v>
                </c:pt>
                <c:pt idx="120">
                  <c:v>690.13</c:v>
                </c:pt>
                <c:pt idx="121">
                  <c:v>690.47</c:v>
                </c:pt>
                <c:pt idx="122">
                  <c:v>691.13</c:v>
                </c:pt>
                <c:pt idx="123">
                  <c:v>692.13</c:v>
                </c:pt>
                <c:pt idx="124">
                  <c:v>693.03</c:v>
                </c:pt>
                <c:pt idx="125">
                  <c:v>693.96</c:v>
                </c:pt>
                <c:pt idx="126">
                  <c:v>694.71</c:v>
                </c:pt>
                <c:pt idx="127">
                  <c:v>695.42</c:v>
                </c:pt>
                <c:pt idx="128">
                  <c:v>695.9</c:v>
                </c:pt>
                <c:pt idx="129">
                  <c:v>696.58</c:v>
                </c:pt>
                <c:pt idx="130">
                  <c:v>696.97</c:v>
                </c:pt>
                <c:pt idx="131">
                  <c:v>697.82</c:v>
                </c:pt>
                <c:pt idx="132">
                  <c:v>698.82</c:v>
                </c:pt>
                <c:pt idx="133">
                  <c:v>699.9</c:v>
                </c:pt>
                <c:pt idx="134">
                  <c:v>701.46</c:v>
                </c:pt>
                <c:pt idx="135">
                  <c:v>702.13</c:v>
                </c:pt>
                <c:pt idx="136">
                  <c:v>702.77</c:v>
                </c:pt>
                <c:pt idx="137">
                  <c:v>703.48</c:v>
                </c:pt>
                <c:pt idx="138">
                  <c:v>704.38</c:v>
                </c:pt>
                <c:pt idx="139">
                  <c:v>705.47</c:v>
                </c:pt>
                <c:pt idx="140">
                  <c:v>706.54</c:v>
                </c:pt>
                <c:pt idx="141">
                  <c:v>707.2</c:v>
                </c:pt>
                <c:pt idx="142">
                  <c:v>708.1</c:v>
                </c:pt>
                <c:pt idx="143">
                  <c:v>709.58</c:v>
                </c:pt>
                <c:pt idx="144">
                  <c:v>710.49</c:v>
                </c:pt>
                <c:pt idx="145">
                  <c:v>711.95</c:v>
                </c:pt>
                <c:pt idx="146">
                  <c:v>714.16</c:v>
                </c:pt>
                <c:pt idx="147">
                  <c:v>715.03</c:v>
                </c:pt>
                <c:pt idx="148">
                  <c:v>716.1</c:v>
                </c:pt>
                <c:pt idx="149">
                  <c:v>717.58</c:v>
                </c:pt>
                <c:pt idx="150">
                  <c:v>718.35</c:v>
                </c:pt>
                <c:pt idx="151">
                  <c:v>719.22</c:v>
                </c:pt>
                <c:pt idx="152">
                  <c:v>720.29</c:v>
                </c:pt>
                <c:pt idx="153">
                  <c:v>721.08</c:v>
                </c:pt>
                <c:pt idx="154">
                  <c:v>722.47</c:v>
                </c:pt>
                <c:pt idx="155">
                  <c:v>723.33</c:v>
                </c:pt>
                <c:pt idx="156">
                  <c:v>724.23</c:v>
                </c:pt>
                <c:pt idx="157">
                  <c:v>725.59</c:v>
                </c:pt>
                <c:pt idx="158">
                  <c:v>726.76</c:v>
                </c:pt>
                <c:pt idx="159">
                  <c:v>728.38</c:v>
                </c:pt>
                <c:pt idx="160">
                  <c:v>729.46</c:v>
                </c:pt>
                <c:pt idx="161">
                  <c:v>730.99</c:v>
                </c:pt>
                <c:pt idx="162">
                  <c:v>732.48</c:v>
                </c:pt>
                <c:pt idx="163">
                  <c:v>733.78</c:v>
                </c:pt>
                <c:pt idx="164">
                  <c:v>735.16</c:v>
                </c:pt>
                <c:pt idx="165">
                  <c:v>736.48</c:v>
                </c:pt>
                <c:pt idx="166">
                  <c:v>738.1</c:v>
                </c:pt>
                <c:pt idx="167">
                  <c:v>738.62</c:v>
                </c:pt>
                <c:pt idx="168">
                  <c:v>740.64</c:v>
                </c:pt>
                <c:pt idx="169">
                  <c:v>742.81</c:v>
                </c:pt>
                <c:pt idx="170">
                  <c:v>743.66</c:v>
                </c:pt>
                <c:pt idx="171">
                  <c:v>745.82</c:v>
                </c:pt>
                <c:pt idx="172">
                  <c:v>747.69</c:v>
                </c:pt>
                <c:pt idx="173">
                  <c:v>750.39</c:v>
                </c:pt>
                <c:pt idx="174">
                  <c:v>751.05</c:v>
                </c:pt>
                <c:pt idx="175">
                  <c:v>752.04</c:v>
                </c:pt>
                <c:pt idx="176">
                  <c:v>752.38</c:v>
                </c:pt>
                <c:pt idx="177">
                  <c:v>754.09</c:v>
                </c:pt>
                <c:pt idx="178">
                  <c:v>756.1</c:v>
                </c:pt>
                <c:pt idx="179">
                  <c:v>757.98</c:v>
                </c:pt>
                <c:pt idx="180">
                  <c:v>759.17</c:v>
                </c:pt>
                <c:pt idx="181">
                  <c:v>760.71</c:v>
                </c:pt>
                <c:pt idx="182">
                  <c:v>763.26</c:v>
                </c:pt>
                <c:pt idx="183">
                  <c:v>764.57</c:v>
                </c:pt>
                <c:pt idx="184">
                  <c:v>765.26</c:v>
                </c:pt>
                <c:pt idx="185">
                  <c:v>767.88</c:v>
                </c:pt>
                <c:pt idx="186">
                  <c:v>769.68</c:v>
                </c:pt>
                <c:pt idx="187">
                  <c:v>769.76</c:v>
                </c:pt>
                <c:pt idx="188">
                  <c:v>770.99</c:v>
                </c:pt>
                <c:pt idx="189">
                  <c:v>771.86</c:v>
                </c:pt>
                <c:pt idx="190">
                  <c:v>774.07</c:v>
                </c:pt>
                <c:pt idx="191">
                  <c:v>774.73</c:v>
                </c:pt>
                <c:pt idx="192">
                  <c:v>776.23</c:v>
                </c:pt>
                <c:pt idx="193">
                  <c:v>776.49</c:v>
                </c:pt>
                <c:pt idx="194">
                  <c:v>778.98</c:v>
                </c:pt>
                <c:pt idx="195">
                  <c:v>779.88</c:v>
                </c:pt>
                <c:pt idx="196">
                  <c:v>780.77</c:v>
                </c:pt>
                <c:pt idx="197">
                  <c:v>782.41</c:v>
                </c:pt>
                <c:pt idx="198">
                  <c:v>783.88</c:v>
                </c:pt>
                <c:pt idx="199">
                  <c:v>785.35</c:v>
                </c:pt>
                <c:pt idx="200">
                  <c:v>786.87</c:v>
                </c:pt>
                <c:pt idx="201">
                  <c:v>787.63</c:v>
                </c:pt>
                <c:pt idx="202">
                  <c:v>789.08</c:v>
                </c:pt>
                <c:pt idx="203">
                  <c:v>790.25</c:v>
                </c:pt>
                <c:pt idx="204">
                  <c:v>791.59</c:v>
                </c:pt>
                <c:pt idx="205">
                  <c:v>793.64</c:v>
                </c:pt>
                <c:pt idx="206">
                  <c:v>795.2</c:v>
                </c:pt>
                <c:pt idx="207">
                  <c:v>796.05</c:v>
                </c:pt>
                <c:pt idx="208">
                  <c:v>797.52</c:v>
                </c:pt>
                <c:pt idx="209">
                  <c:v>797.59</c:v>
                </c:pt>
                <c:pt idx="210">
                  <c:v>798.39</c:v>
                </c:pt>
                <c:pt idx="211">
                  <c:v>799.47</c:v>
                </c:pt>
                <c:pt idx="212">
                  <c:v>800.48</c:v>
                </c:pt>
                <c:pt idx="213">
                  <c:v>801.62</c:v>
                </c:pt>
                <c:pt idx="214">
                  <c:v>803.68</c:v>
                </c:pt>
                <c:pt idx="215">
                  <c:v>804.97</c:v>
                </c:pt>
                <c:pt idx="216">
                  <c:v>805.77</c:v>
                </c:pt>
                <c:pt idx="217">
                  <c:v>807.06</c:v>
                </c:pt>
                <c:pt idx="218">
                  <c:v>807.42</c:v>
                </c:pt>
                <c:pt idx="219">
                  <c:v>808.92</c:v>
                </c:pt>
                <c:pt idx="220">
                  <c:v>809.86</c:v>
                </c:pt>
                <c:pt idx="221">
                  <c:v>810.57</c:v>
                </c:pt>
                <c:pt idx="222">
                  <c:v>811.75</c:v>
                </c:pt>
                <c:pt idx="223">
                  <c:v>813.27</c:v>
                </c:pt>
                <c:pt idx="224">
                  <c:v>815.08</c:v>
                </c:pt>
                <c:pt idx="225">
                  <c:v>816.7</c:v>
                </c:pt>
                <c:pt idx="226">
                  <c:v>818.15</c:v>
                </c:pt>
                <c:pt idx="227">
                  <c:v>818.34</c:v>
                </c:pt>
                <c:pt idx="228">
                  <c:v>819.06</c:v>
                </c:pt>
                <c:pt idx="229">
                  <c:v>820.52</c:v>
                </c:pt>
                <c:pt idx="230">
                  <c:v>821.76</c:v>
                </c:pt>
                <c:pt idx="231">
                  <c:v>822.37</c:v>
                </c:pt>
                <c:pt idx="232">
                  <c:v>823.88</c:v>
                </c:pt>
                <c:pt idx="233">
                  <c:v>824.12</c:v>
                </c:pt>
                <c:pt idx="234">
                  <c:v>826.26</c:v>
                </c:pt>
                <c:pt idx="235">
                  <c:v>827.92</c:v>
                </c:pt>
                <c:pt idx="236">
                  <c:v>828.45</c:v>
                </c:pt>
                <c:pt idx="237">
                  <c:v>829.08</c:v>
                </c:pt>
                <c:pt idx="238">
                  <c:v>830.39</c:v>
                </c:pt>
                <c:pt idx="239">
                  <c:v>830.89</c:v>
                </c:pt>
                <c:pt idx="240">
                  <c:v>831.68</c:v>
                </c:pt>
                <c:pt idx="241">
                  <c:v>832.96</c:v>
                </c:pt>
                <c:pt idx="242">
                  <c:v>835.98</c:v>
                </c:pt>
                <c:pt idx="243">
                  <c:v>837.94</c:v>
                </c:pt>
                <c:pt idx="244">
                  <c:v>841.82</c:v>
                </c:pt>
                <c:pt idx="245">
                  <c:v>847.51</c:v>
                </c:pt>
                <c:pt idx="246">
                  <c:v>849.83</c:v>
                </c:pt>
                <c:pt idx="247">
                  <c:v>852.18</c:v>
                </c:pt>
                <c:pt idx="248">
                  <c:v>854.12</c:v>
                </c:pt>
                <c:pt idx="249">
                  <c:v>856.33</c:v>
                </c:pt>
                <c:pt idx="250">
                  <c:v>858.31</c:v>
                </c:pt>
                <c:pt idx="251">
                  <c:v>859.32</c:v>
                </c:pt>
                <c:pt idx="252">
                  <c:v>861.34</c:v>
                </c:pt>
                <c:pt idx="253">
                  <c:v>865.16</c:v>
                </c:pt>
                <c:pt idx="254">
                  <c:v>868.77</c:v>
                </c:pt>
                <c:pt idx="255">
                  <c:v>872.18</c:v>
                </c:pt>
                <c:pt idx="256">
                  <c:v>874.99</c:v>
                </c:pt>
                <c:pt idx="257">
                  <c:v>878.46</c:v>
                </c:pt>
                <c:pt idx="258">
                  <c:v>880.89</c:v>
                </c:pt>
                <c:pt idx="259">
                  <c:v>885.06</c:v>
                </c:pt>
                <c:pt idx="260">
                  <c:v>888.19</c:v>
                </c:pt>
                <c:pt idx="261">
                  <c:v>892.39</c:v>
                </c:pt>
                <c:pt idx="262">
                  <c:v>896.54</c:v>
                </c:pt>
                <c:pt idx="263">
                  <c:v>901.44</c:v>
                </c:pt>
                <c:pt idx="264">
                  <c:v>905.08</c:v>
                </c:pt>
                <c:pt idx="265">
                  <c:v>910.09</c:v>
                </c:pt>
                <c:pt idx="266">
                  <c:v>914.21</c:v>
                </c:pt>
                <c:pt idx="267">
                  <c:v>916.27</c:v>
                </c:pt>
                <c:pt idx="268">
                  <c:v>918.38</c:v>
                </c:pt>
                <c:pt idx="269">
                  <c:v>918.43</c:v>
                </c:pt>
                <c:pt idx="270">
                  <c:v>920.89</c:v>
                </c:pt>
                <c:pt idx="271">
                  <c:v>922.47</c:v>
                </c:pt>
                <c:pt idx="272">
                  <c:v>926.68</c:v>
                </c:pt>
                <c:pt idx="273">
                  <c:v>929.68</c:v>
                </c:pt>
                <c:pt idx="274">
                  <c:v>931.21</c:v>
                </c:pt>
                <c:pt idx="275">
                  <c:v>937.96</c:v>
                </c:pt>
                <c:pt idx="276">
                  <c:v>943.3</c:v>
                </c:pt>
                <c:pt idx="277">
                  <c:v>948.06</c:v>
                </c:pt>
                <c:pt idx="278">
                  <c:v>953.88</c:v>
                </c:pt>
                <c:pt idx="279">
                  <c:v>958.68</c:v>
                </c:pt>
                <c:pt idx="280">
                  <c:v>964.21</c:v>
                </c:pt>
                <c:pt idx="281">
                  <c:v>969.03</c:v>
                </c:pt>
                <c:pt idx="282">
                  <c:v>970.46</c:v>
                </c:pt>
                <c:pt idx="283">
                  <c:v>973.57</c:v>
                </c:pt>
                <c:pt idx="284">
                  <c:v>974.75</c:v>
                </c:pt>
                <c:pt idx="285">
                  <c:v>976.01</c:v>
                </c:pt>
                <c:pt idx="286">
                  <c:v>977.03</c:v>
                </c:pt>
                <c:pt idx="287">
                  <c:v>978.4</c:v>
                </c:pt>
                <c:pt idx="288">
                  <c:v>980.14</c:v>
                </c:pt>
                <c:pt idx="289">
                  <c:v>982.88</c:v>
                </c:pt>
                <c:pt idx="290">
                  <c:v>985.71</c:v>
                </c:pt>
                <c:pt idx="291">
                  <c:v>987.5</c:v>
                </c:pt>
                <c:pt idx="292">
                  <c:v>990.73</c:v>
                </c:pt>
                <c:pt idx="293">
                  <c:v>995.19</c:v>
                </c:pt>
                <c:pt idx="294">
                  <c:v>1000.14</c:v>
                </c:pt>
                <c:pt idx="295">
                  <c:v>1005.66</c:v>
                </c:pt>
                <c:pt idx="296">
                  <c:v>1006.76</c:v>
                </c:pt>
                <c:pt idx="297">
                  <c:v>1009.97</c:v>
                </c:pt>
                <c:pt idx="298">
                  <c:v>1014.51</c:v>
                </c:pt>
                <c:pt idx="299">
                  <c:v>1019.27</c:v>
                </c:pt>
                <c:pt idx="300">
                  <c:v>1021.05</c:v>
                </c:pt>
                <c:pt idx="301">
                  <c:v>1027.1099999999999</c:v>
                </c:pt>
                <c:pt idx="302">
                  <c:v>1033.21</c:v>
                </c:pt>
                <c:pt idx="303">
                  <c:v>1034.6300000000001</c:v>
                </c:pt>
                <c:pt idx="304">
                  <c:v>1036.56</c:v>
                </c:pt>
                <c:pt idx="305">
                  <c:v>1037.3599999999999</c:v>
                </c:pt>
                <c:pt idx="306">
                  <c:v>1039.82</c:v>
                </c:pt>
                <c:pt idx="307">
                  <c:v>1041.3699999999999</c:v>
                </c:pt>
                <c:pt idx="308">
                  <c:v>1046</c:v>
                </c:pt>
                <c:pt idx="309">
                  <c:v>1049.24</c:v>
                </c:pt>
                <c:pt idx="310">
                  <c:v>1050.45</c:v>
                </c:pt>
                <c:pt idx="311">
                  <c:v>1055.93</c:v>
                </c:pt>
                <c:pt idx="312">
                  <c:v>1058.93</c:v>
                </c:pt>
                <c:pt idx="313">
                  <c:v>1061.1099999999999</c:v>
                </c:pt>
                <c:pt idx="314">
                  <c:v>1066.92</c:v>
                </c:pt>
                <c:pt idx="315">
                  <c:v>1069.6500000000001</c:v>
                </c:pt>
                <c:pt idx="316">
                  <c:v>1072.29</c:v>
                </c:pt>
                <c:pt idx="317">
                  <c:v>1072.76</c:v>
                </c:pt>
                <c:pt idx="318">
                  <c:v>1075.27</c:v>
                </c:pt>
                <c:pt idx="319">
                  <c:v>1076.02</c:v>
                </c:pt>
                <c:pt idx="320">
                  <c:v>1082.9100000000001</c:v>
                </c:pt>
                <c:pt idx="321">
                  <c:v>1085.45</c:v>
                </c:pt>
                <c:pt idx="322">
                  <c:v>1090.73</c:v>
                </c:pt>
                <c:pt idx="323">
                  <c:v>1096.6300000000001</c:v>
                </c:pt>
                <c:pt idx="324">
                  <c:v>1098.72</c:v>
                </c:pt>
                <c:pt idx="325">
                  <c:v>1102.54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5C-4C0D-A34F-030BB05C2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999744"/>
        <c:axId val="186002048"/>
      </c:scatterChart>
      <c:scatterChart>
        <c:scatterStyle val="smoothMarker"/>
        <c:varyColors val="0"/>
        <c:ser>
          <c:idx val="3"/>
          <c:order val="2"/>
          <c:tx>
            <c:v>LIDAR 2018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'MA.2012 2018'!$P$2:$P$327</c:f>
              <c:numCache>
                <c:formatCode>0.000</c:formatCode>
                <c:ptCount val="326"/>
                <c:pt idx="0">
                  <c:v>100</c:v>
                </c:pt>
                <c:pt idx="1">
                  <c:v>99.991759999999999</c:v>
                </c:pt>
                <c:pt idx="2">
                  <c:v>99.988810000000001</c:v>
                </c:pt>
                <c:pt idx="3">
                  <c:v>99.975030000000004</c:v>
                </c:pt>
                <c:pt idx="4">
                  <c:v>99.950029999999998</c:v>
                </c:pt>
                <c:pt idx="5">
                  <c:v>99.925029999999992</c:v>
                </c:pt>
                <c:pt idx="6">
                  <c:v>99.900029999999987</c:v>
                </c:pt>
                <c:pt idx="7">
                  <c:v>99.875029999999981</c:v>
                </c:pt>
                <c:pt idx="8">
                  <c:v>99.850029999999975</c:v>
                </c:pt>
                <c:pt idx="9">
                  <c:v>99.82502999999997</c:v>
                </c:pt>
                <c:pt idx="10">
                  <c:v>99.800029999999964</c:v>
                </c:pt>
                <c:pt idx="11">
                  <c:v>99.775029999999958</c:v>
                </c:pt>
                <c:pt idx="12">
                  <c:v>99.750029999999953</c:v>
                </c:pt>
                <c:pt idx="13">
                  <c:v>99.73985999999995</c:v>
                </c:pt>
                <c:pt idx="14">
                  <c:v>99.736149999999952</c:v>
                </c:pt>
                <c:pt idx="15">
                  <c:v>99.725029999999947</c:v>
                </c:pt>
                <c:pt idx="16">
                  <c:v>99.700029999999941</c:v>
                </c:pt>
                <c:pt idx="17">
                  <c:v>99.675029999999936</c:v>
                </c:pt>
                <c:pt idx="18">
                  <c:v>99.65002999999993</c:v>
                </c:pt>
                <c:pt idx="19">
                  <c:v>99.625029999999924</c:v>
                </c:pt>
                <c:pt idx="20">
                  <c:v>99.599999999999923</c:v>
                </c:pt>
                <c:pt idx="21">
                  <c:v>99.58452999999993</c:v>
                </c:pt>
                <c:pt idx="22">
                  <c:v>99.580759999999927</c:v>
                </c:pt>
                <c:pt idx="23">
                  <c:v>99.574869999999933</c:v>
                </c:pt>
                <c:pt idx="24">
                  <c:v>99.549869999999927</c:v>
                </c:pt>
                <c:pt idx="25">
                  <c:v>99.543119999999931</c:v>
                </c:pt>
                <c:pt idx="26">
                  <c:v>99.531729999999925</c:v>
                </c:pt>
                <c:pt idx="27">
                  <c:v>99.524869999999922</c:v>
                </c:pt>
                <c:pt idx="28">
                  <c:v>99.504489999999919</c:v>
                </c:pt>
                <c:pt idx="29">
                  <c:v>99.499869999999916</c:v>
                </c:pt>
                <c:pt idx="30">
                  <c:v>99.47486999999991</c:v>
                </c:pt>
                <c:pt idx="31">
                  <c:v>99.449869999999905</c:v>
                </c:pt>
                <c:pt idx="32">
                  <c:v>99.424869999999899</c:v>
                </c:pt>
                <c:pt idx="33">
                  <c:v>99.399869999999893</c:v>
                </c:pt>
                <c:pt idx="34">
                  <c:v>99.374869999999888</c:v>
                </c:pt>
                <c:pt idx="35">
                  <c:v>99.349869999999882</c:v>
                </c:pt>
                <c:pt idx="36">
                  <c:v>99.331449999999876</c:v>
                </c:pt>
                <c:pt idx="37">
                  <c:v>99.299129999999877</c:v>
                </c:pt>
                <c:pt idx="38">
                  <c:v>99.274129999999872</c:v>
                </c:pt>
                <c:pt idx="39">
                  <c:v>99.258179999999868</c:v>
                </c:pt>
                <c:pt idx="40">
                  <c:v>99.249129999999866</c:v>
                </c:pt>
                <c:pt idx="41">
                  <c:v>99.22412999999986</c:v>
                </c:pt>
                <c:pt idx="42">
                  <c:v>99.199129999999855</c:v>
                </c:pt>
                <c:pt idx="43">
                  <c:v>99.174129999999849</c:v>
                </c:pt>
                <c:pt idx="44">
                  <c:v>99.149129999999843</c:v>
                </c:pt>
                <c:pt idx="45">
                  <c:v>99.124129999999838</c:v>
                </c:pt>
                <c:pt idx="46">
                  <c:v>99.099129999999832</c:v>
                </c:pt>
                <c:pt idx="47">
                  <c:v>99.074129999999826</c:v>
                </c:pt>
                <c:pt idx="48">
                  <c:v>99.04912999999982</c:v>
                </c:pt>
                <c:pt idx="49">
                  <c:v>99.041759999999826</c:v>
                </c:pt>
                <c:pt idx="50">
                  <c:v>99.035529999999824</c:v>
                </c:pt>
                <c:pt idx="51">
                  <c:v>99.024129999999829</c:v>
                </c:pt>
                <c:pt idx="52">
                  <c:v>98.999129999999823</c:v>
                </c:pt>
                <c:pt idx="53">
                  <c:v>98.974129999999818</c:v>
                </c:pt>
                <c:pt idx="54">
                  <c:v>98.949129999999812</c:v>
                </c:pt>
                <c:pt idx="55">
                  <c:v>98.921909999999812</c:v>
                </c:pt>
                <c:pt idx="56">
                  <c:v>98.897729999999811</c:v>
                </c:pt>
                <c:pt idx="57">
                  <c:v>98.874619999999808</c:v>
                </c:pt>
                <c:pt idx="58">
                  <c:v>98.852539999999806</c:v>
                </c:pt>
                <c:pt idx="59">
                  <c:v>98.822139999999806</c:v>
                </c:pt>
                <c:pt idx="60">
                  <c:v>98.7971399999998</c:v>
                </c:pt>
                <c:pt idx="61">
                  <c:v>98.772139999999794</c:v>
                </c:pt>
                <c:pt idx="62">
                  <c:v>98.747139999999789</c:v>
                </c:pt>
                <c:pt idx="63">
                  <c:v>98.722139999999783</c:v>
                </c:pt>
                <c:pt idx="64">
                  <c:v>98.697139999999777</c:v>
                </c:pt>
                <c:pt idx="65">
                  <c:v>98.672139999999771</c:v>
                </c:pt>
                <c:pt idx="66">
                  <c:v>98.647329999999769</c:v>
                </c:pt>
                <c:pt idx="67">
                  <c:v>98.622129999999771</c:v>
                </c:pt>
                <c:pt idx="68">
                  <c:v>98.597129999999765</c:v>
                </c:pt>
                <c:pt idx="69">
                  <c:v>98.57212999999976</c:v>
                </c:pt>
                <c:pt idx="70">
                  <c:v>98.547129999999754</c:v>
                </c:pt>
                <c:pt idx="71">
                  <c:v>98.522129999999748</c:v>
                </c:pt>
                <c:pt idx="72">
                  <c:v>98.497129999999743</c:v>
                </c:pt>
                <c:pt idx="73">
                  <c:v>98.468339999999742</c:v>
                </c:pt>
                <c:pt idx="74">
                  <c:v>98.446929999999739</c:v>
                </c:pt>
                <c:pt idx="75">
                  <c:v>98.421929999999733</c:v>
                </c:pt>
                <c:pt idx="76">
                  <c:v>98.396929999999728</c:v>
                </c:pt>
                <c:pt idx="77">
                  <c:v>98.371929999999722</c:v>
                </c:pt>
                <c:pt idx="78">
                  <c:v>98.346929999999716</c:v>
                </c:pt>
                <c:pt idx="79">
                  <c:v>98.321929999999711</c:v>
                </c:pt>
                <c:pt idx="80">
                  <c:v>98.296929999999705</c:v>
                </c:pt>
                <c:pt idx="81">
                  <c:v>98.271929999999699</c:v>
                </c:pt>
                <c:pt idx="82">
                  <c:v>98.2448899999997</c:v>
                </c:pt>
                <c:pt idx="83">
                  <c:v>98.2160599999997</c:v>
                </c:pt>
                <c:pt idx="84">
                  <c:v>98.196109999999706</c:v>
                </c:pt>
                <c:pt idx="85">
                  <c:v>98.169039999999711</c:v>
                </c:pt>
                <c:pt idx="86">
                  <c:v>98.144039999999706</c:v>
                </c:pt>
                <c:pt idx="87">
                  <c:v>98.113569999999712</c:v>
                </c:pt>
                <c:pt idx="88">
                  <c:v>98.081929999999716</c:v>
                </c:pt>
                <c:pt idx="89">
                  <c:v>98.06501999999972</c:v>
                </c:pt>
                <c:pt idx="90">
                  <c:v>98.040019999999714</c:v>
                </c:pt>
                <c:pt idx="91">
                  <c:v>98.015019999999708</c:v>
                </c:pt>
                <c:pt idx="92">
                  <c:v>97.990019999999703</c:v>
                </c:pt>
                <c:pt idx="93">
                  <c:v>97.965019999999697</c:v>
                </c:pt>
                <c:pt idx="94">
                  <c:v>97.940029999999695</c:v>
                </c:pt>
                <c:pt idx="95">
                  <c:v>97.914949999999692</c:v>
                </c:pt>
                <c:pt idx="96">
                  <c:v>97.889949999999686</c:v>
                </c:pt>
                <c:pt idx="97">
                  <c:v>97.864949999999681</c:v>
                </c:pt>
                <c:pt idx="98">
                  <c:v>97.839949999999675</c:v>
                </c:pt>
                <c:pt idx="99">
                  <c:v>97.814859999999669</c:v>
                </c:pt>
                <c:pt idx="100">
                  <c:v>97.789889999999673</c:v>
                </c:pt>
                <c:pt idx="101">
                  <c:v>97.764889999999667</c:v>
                </c:pt>
                <c:pt idx="102">
                  <c:v>97.741369999999662</c:v>
                </c:pt>
                <c:pt idx="103">
                  <c:v>97.71561999999966</c:v>
                </c:pt>
                <c:pt idx="104">
                  <c:v>97.68745999999966</c:v>
                </c:pt>
                <c:pt idx="105">
                  <c:v>97.660369999999659</c:v>
                </c:pt>
                <c:pt idx="106">
                  <c:v>97.635369999999654</c:v>
                </c:pt>
                <c:pt idx="107">
                  <c:v>97.610369999999648</c:v>
                </c:pt>
                <c:pt idx="108">
                  <c:v>97.597789999999648</c:v>
                </c:pt>
                <c:pt idx="109">
                  <c:v>97.575009999999651</c:v>
                </c:pt>
                <c:pt idx="110">
                  <c:v>97.558329999999657</c:v>
                </c:pt>
                <c:pt idx="111">
                  <c:v>97.533329999999651</c:v>
                </c:pt>
                <c:pt idx="112">
                  <c:v>97.508329999999646</c:v>
                </c:pt>
                <c:pt idx="113">
                  <c:v>97.48332999999964</c:v>
                </c:pt>
                <c:pt idx="114">
                  <c:v>97.458329999999634</c:v>
                </c:pt>
                <c:pt idx="115">
                  <c:v>97.433329999999629</c:v>
                </c:pt>
                <c:pt idx="116">
                  <c:v>97.408329999999623</c:v>
                </c:pt>
                <c:pt idx="117">
                  <c:v>97.383329999999617</c:v>
                </c:pt>
                <c:pt idx="118">
                  <c:v>97.358329999999611</c:v>
                </c:pt>
                <c:pt idx="119">
                  <c:v>97.333329999999606</c:v>
                </c:pt>
                <c:pt idx="120">
                  <c:v>97.307799999999602</c:v>
                </c:pt>
                <c:pt idx="121">
                  <c:v>97.283719999999605</c:v>
                </c:pt>
                <c:pt idx="122">
                  <c:v>97.259459999999606</c:v>
                </c:pt>
                <c:pt idx="123">
                  <c:v>97.233579999999606</c:v>
                </c:pt>
                <c:pt idx="124">
                  <c:v>97.208189999999604</c:v>
                </c:pt>
                <c:pt idx="125">
                  <c:v>97.183189999999598</c:v>
                </c:pt>
                <c:pt idx="126">
                  <c:v>97.159430499999615</c:v>
                </c:pt>
                <c:pt idx="127">
                  <c:v>97.135670999999633</c:v>
                </c:pt>
                <c:pt idx="128">
                  <c:v>97.12814399039965</c:v>
                </c:pt>
                <c:pt idx="129">
                  <c:v>97.122650793999654</c:v>
                </c:pt>
                <c:pt idx="130">
                  <c:v>97.111911499999664</c:v>
                </c:pt>
                <c:pt idx="131">
                  <c:v>97.088151999999681</c:v>
                </c:pt>
                <c:pt idx="132">
                  <c:v>97.064392499999698</c:v>
                </c:pt>
                <c:pt idx="133">
                  <c:v>97.040632999999715</c:v>
                </c:pt>
                <c:pt idx="134">
                  <c:v>97.016873499999733</c:v>
                </c:pt>
                <c:pt idx="135">
                  <c:v>96.993113999999764</c:v>
                </c:pt>
                <c:pt idx="136">
                  <c:v>96.969354499999781</c:v>
                </c:pt>
                <c:pt idx="137">
                  <c:v>96.945594999999798</c:v>
                </c:pt>
                <c:pt idx="138">
                  <c:v>96.921835499999816</c:v>
                </c:pt>
                <c:pt idx="139">
                  <c:v>96.898075999999833</c:v>
                </c:pt>
                <c:pt idx="140">
                  <c:v>96.874316499999864</c:v>
                </c:pt>
                <c:pt idx="141">
                  <c:v>96.850556999999881</c:v>
                </c:pt>
                <c:pt idx="142">
                  <c:v>96.826797499999898</c:v>
                </c:pt>
                <c:pt idx="143">
                  <c:v>96.803037999999916</c:v>
                </c:pt>
                <c:pt idx="144">
                  <c:v>96.779278499999933</c:v>
                </c:pt>
                <c:pt idx="145">
                  <c:v>96.755518999999964</c:v>
                </c:pt>
                <c:pt idx="146">
                  <c:v>96.731759499999981</c:v>
                </c:pt>
                <c:pt idx="147">
                  <c:v>96.707999999999998</c:v>
                </c:pt>
                <c:pt idx="148">
                  <c:v>96.681590950779565</c:v>
                </c:pt>
                <c:pt idx="149">
                  <c:v>96.654820840339326</c:v>
                </c:pt>
                <c:pt idx="150">
                  <c:v>96.627050074518451</c:v>
                </c:pt>
                <c:pt idx="151">
                  <c:v>96.601239355319407</c:v>
                </c:pt>
                <c:pt idx="152">
                  <c:v>96.57581032940989</c:v>
                </c:pt>
                <c:pt idx="153">
                  <c:v>96.548792634133207</c:v>
                </c:pt>
                <c:pt idx="154">
                  <c:v>96.522507377330982</c:v>
                </c:pt>
                <c:pt idx="155">
                  <c:v>96.49594358758776</c:v>
                </c:pt>
                <c:pt idx="156">
                  <c:v>96.471288264292127</c:v>
                </c:pt>
                <c:pt idx="157">
                  <c:v>96.44549817716279</c:v>
                </c:pt>
                <c:pt idx="158">
                  <c:v>96.419708090033438</c:v>
                </c:pt>
                <c:pt idx="159">
                  <c:v>96.393918002904101</c:v>
                </c:pt>
                <c:pt idx="160">
                  <c:v>96.368127915774764</c:v>
                </c:pt>
                <c:pt idx="161">
                  <c:v>96.342337828645427</c:v>
                </c:pt>
                <c:pt idx="162">
                  <c:v>96.319271174716945</c:v>
                </c:pt>
                <c:pt idx="163">
                  <c:v>96.290396593166932</c:v>
                </c:pt>
                <c:pt idx="164">
                  <c:v>96.264606506037595</c:v>
                </c:pt>
                <c:pt idx="165">
                  <c:v>96.238816418908257</c:v>
                </c:pt>
                <c:pt idx="166">
                  <c:v>96.21302633177892</c:v>
                </c:pt>
                <c:pt idx="167">
                  <c:v>96.199306005426109</c:v>
                </c:pt>
                <c:pt idx="168">
                  <c:v>96.187236244649569</c:v>
                </c:pt>
                <c:pt idx="169">
                  <c:v>96.161446157520231</c:v>
                </c:pt>
                <c:pt idx="170">
                  <c:v>96.156061187327637</c:v>
                </c:pt>
                <c:pt idx="171">
                  <c:v>96.133138957887084</c:v>
                </c:pt>
                <c:pt idx="172">
                  <c:v>96.104790494114511</c:v>
                </c:pt>
                <c:pt idx="173">
                  <c:v>96.079000406985173</c:v>
                </c:pt>
                <c:pt idx="174">
                  <c:v>96.069602499235245</c:v>
                </c:pt>
                <c:pt idx="175">
                  <c:v>96.063371614184788</c:v>
                </c:pt>
                <c:pt idx="176">
                  <c:v>96.053210319855836</c:v>
                </c:pt>
                <c:pt idx="177">
                  <c:v>96.027420232726499</c:v>
                </c:pt>
                <c:pt idx="178">
                  <c:v>96.001630145597147</c:v>
                </c:pt>
                <c:pt idx="179">
                  <c:v>95.97584005846781</c:v>
                </c:pt>
                <c:pt idx="180">
                  <c:v>95.950049971338473</c:v>
                </c:pt>
                <c:pt idx="181">
                  <c:v>95.924259884209135</c:v>
                </c:pt>
                <c:pt idx="182">
                  <c:v>95.89814999999939</c:v>
                </c:pt>
                <c:pt idx="183">
                  <c:v>95.883069999999393</c:v>
                </c:pt>
                <c:pt idx="184">
                  <c:v>95.872089999999389</c:v>
                </c:pt>
                <c:pt idx="185">
                  <c:v>95.845959999999394</c:v>
                </c:pt>
                <c:pt idx="186">
                  <c:v>95.831409999999394</c:v>
                </c:pt>
                <c:pt idx="187">
                  <c:v>95.823559999999389</c:v>
                </c:pt>
                <c:pt idx="188">
                  <c:v>95.812529999999384</c:v>
                </c:pt>
                <c:pt idx="189">
                  <c:v>95.795179999999391</c:v>
                </c:pt>
                <c:pt idx="190">
                  <c:v>95.769469999999387</c:v>
                </c:pt>
                <c:pt idx="191">
                  <c:v>95.760999999999385</c:v>
                </c:pt>
                <c:pt idx="192">
                  <c:v>95.752179999999385</c:v>
                </c:pt>
                <c:pt idx="193">
                  <c:v>95.745769999999382</c:v>
                </c:pt>
                <c:pt idx="194">
                  <c:v>95.73156999999938</c:v>
                </c:pt>
                <c:pt idx="195">
                  <c:v>95.718209999999374</c:v>
                </c:pt>
                <c:pt idx="196">
                  <c:v>95.69119999999937</c:v>
                </c:pt>
                <c:pt idx="197">
                  <c:v>95.666199999999364</c:v>
                </c:pt>
                <c:pt idx="198">
                  <c:v>95.641199999999358</c:v>
                </c:pt>
                <c:pt idx="199">
                  <c:v>95.616199999999353</c:v>
                </c:pt>
                <c:pt idx="200">
                  <c:v>95.591199999999347</c:v>
                </c:pt>
                <c:pt idx="201">
                  <c:v>95.573859999999343</c:v>
                </c:pt>
                <c:pt idx="202">
                  <c:v>95.566189999999338</c:v>
                </c:pt>
                <c:pt idx="203">
                  <c:v>95.541189999999332</c:v>
                </c:pt>
                <c:pt idx="204">
                  <c:v>95.516189999999327</c:v>
                </c:pt>
                <c:pt idx="205">
                  <c:v>95.491189999999321</c:v>
                </c:pt>
                <c:pt idx="206">
                  <c:v>95.466189999999315</c:v>
                </c:pt>
                <c:pt idx="207">
                  <c:v>95.448499999999314</c:v>
                </c:pt>
                <c:pt idx="208">
                  <c:v>95.423499999999308</c:v>
                </c:pt>
                <c:pt idx="209">
                  <c:v>95.418009999999313</c:v>
                </c:pt>
                <c:pt idx="210">
                  <c:v>95.413499999999317</c:v>
                </c:pt>
                <c:pt idx="211">
                  <c:v>95.388499999999311</c:v>
                </c:pt>
                <c:pt idx="212">
                  <c:v>95.363499999999306</c:v>
                </c:pt>
                <c:pt idx="213">
                  <c:v>95.3407399999993</c:v>
                </c:pt>
                <c:pt idx="214">
                  <c:v>95.311029999999306</c:v>
                </c:pt>
                <c:pt idx="215">
                  <c:v>95.287169999999307</c:v>
                </c:pt>
                <c:pt idx="216">
                  <c:v>95.271699999999313</c:v>
                </c:pt>
                <c:pt idx="217">
                  <c:v>95.251759999999308</c:v>
                </c:pt>
                <c:pt idx="218">
                  <c:v>95.240699999999308</c:v>
                </c:pt>
                <c:pt idx="219">
                  <c:v>95.221399999999306</c:v>
                </c:pt>
                <c:pt idx="220">
                  <c:v>95.209979999999305</c:v>
                </c:pt>
                <c:pt idx="221">
                  <c:v>95.203019999999299</c:v>
                </c:pt>
                <c:pt idx="222">
                  <c:v>95.1849799999993</c:v>
                </c:pt>
                <c:pt idx="223">
                  <c:v>95.159979999999294</c:v>
                </c:pt>
                <c:pt idx="224">
                  <c:v>95.134979999999288</c:v>
                </c:pt>
                <c:pt idx="225">
                  <c:v>95.109979999999283</c:v>
                </c:pt>
                <c:pt idx="226">
                  <c:v>95.099429999999288</c:v>
                </c:pt>
                <c:pt idx="227">
                  <c:v>95.092349999999286</c:v>
                </c:pt>
                <c:pt idx="228">
                  <c:v>95.084959999999285</c:v>
                </c:pt>
                <c:pt idx="229">
                  <c:v>95.059959999999279</c:v>
                </c:pt>
                <c:pt idx="230">
                  <c:v>95.046689999999273</c:v>
                </c:pt>
                <c:pt idx="231">
                  <c:v>95.034959999999273</c:v>
                </c:pt>
                <c:pt idx="232">
                  <c:v>95.009959999999268</c:v>
                </c:pt>
                <c:pt idx="233">
                  <c:v>95.002359999999271</c:v>
                </c:pt>
                <c:pt idx="234">
                  <c:v>94.984959999999276</c:v>
                </c:pt>
                <c:pt idx="235">
                  <c:v>94.967969999999283</c:v>
                </c:pt>
                <c:pt idx="236">
                  <c:v>94.959179999999279</c:v>
                </c:pt>
                <c:pt idx="237">
                  <c:v>94.951829999999276</c:v>
                </c:pt>
                <c:pt idx="238">
                  <c:v>94.941999999999283</c:v>
                </c:pt>
                <c:pt idx="239">
                  <c:v>94.933699999999277</c:v>
                </c:pt>
                <c:pt idx="240">
                  <c:v>94.923289999999284</c:v>
                </c:pt>
                <c:pt idx="241">
                  <c:v>94.907779999999278</c:v>
                </c:pt>
                <c:pt idx="242">
                  <c:v>94.882389999999276</c:v>
                </c:pt>
                <c:pt idx="243">
                  <c:v>94.858479999999275</c:v>
                </c:pt>
                <c:pt idx="244">
                  <c:v>94.83347999999927</c:v>
                </c:pt>
                <c:pt idx="245">
                  <c:v>94.794339999999266</c:v>
                </c:pt>
                <c:pt idx="246">
                  <c:v>94.770799999999269</c:v>
                </c:pt>
                <c:pt idx="247">
                  <c:v>94.750499999999263</c:v>
                </c:pt>
                <c:pt idx="248">
                  <c:v>94.732909999999265</c:v>
                </c:pt>
                <c:pt idx="249">
                  <c:v>94.719109999999262</c:v>
                </c:pt>
                <c:pt idx="250">
                  <c:v>94.699739999999267</c:v>
                </c:pt>
                <c:pt idx="251">
                  <c:v>94.689829999999262</c:v>
                </c:pt>
                <c:pt idx="252">
                  <c:v>94.673649999999256</c:v>
                </c:pt>
                <c:pt idx="253">
                  <c:v>94.64864999999925</c:v>
                </c:pt>
                <c:pt idx="254">
                  <c:v>94.623649999999245</c:v>
                </c:pt>
                <c:pt idx="255">
                  <c:v>94.598649999999239</c:v>
                </c:pt>
                <c:pt idx="256">
                  <c:v>94.573649999999233</c:v>
                </c:pt>
                <c:pt idx="257">
                  <c:v>94.548649999999228</c:v>
                </c:pt>
                <c:pt idx="258">
                  <c:v>94.523649999999222</c:v>
                </c:pt>
                <c:pt idx="259">
                  <c:v>94.498559999999216</c:v>
                </c:pt>
                <c:pt idx="260">
                  <c:v>94.473909999999222</c:v>
                </c:pt>
                <c:pt idx="261">
                  <c:v>94.449049999999218</c:v>
                </c:pt>
                <c:pt idx="262">
                  <c:v>94.424049999999212</c:v>
                </c:pt>
                <c:pt idx="263">
                  <c:v>94.399049999999207</c:v>
                </c:pt>
                <c:pt idx="264">
                  <c:v>94.374049999999201</c:v>
                </c:pt>
                <c:pt idx="265">
                  <c:v>94.344709999999196</c:v>
                </c:pt>
                <c:pt idx="266">
                  <c:v>94.322669999999192</c:v>
                </c:pt>
                <c:pt idx="267">
                  <c:v>94.30761999999919</c:v>
                </c:pt>
                <c:pt idx="268">
                  <c:v>94.300319999999189</c:v>
                </c:pt>
                <c:pt idx="269">
                  <c:v>94.29673999999919</c:v>
                </c:pt>
                <c:pt idx="270">
                  <c:v>94.278099999999185</c:v>
                </c:pt>
                <c:pt idx="271">
                  <c:v>94.269319999999183</c:v>
                </c:pt>
                <c:pt idx="272">
                  <c:v>94.244319999999178</c:v>
                </c:pt>
                <c:pt idx="273">
                  <c:v>94.233189999999183</c:v>
                </c:pt>
                <c:pt idx="274">
                  <c:v>94.219309999999183</c:v>
                </c:pt>
                <c:pt idx="275">
                  <c:v>94.193219999999187</c:v>
                </c:pt>
                <c:pt idx="276">
                  <c:v>94.166939999999187</c:v>
                </c:pt>
                <c:pt idx="277">
                  <c:v>94.140979999999189</c:v>
                </c:pt>
                <c:pt idx="278">
                  <c:v>94.115699999999194</c:v>
                </c:pt>
                <c:pt idx="279">
                  <c:v>94.090699999999188</c:v>
                </c:pt>
                <c:pt idx="280">
                  <c:v>94.065699999999183</c:v>
                </c:pt>
                <c:pt idx="281">
                  <c:v>94.040699999999177</c:v>
                </c:pt>
                <c:pt idx="282">
                  <c:v>94.034029999999177</c:v>
                </c:pt>
                <c:pt idx="283">
                  <c:v>94.026959999999178</c:v>
                </c:pt>
                <c:pt idx="284">
                  <c:v>94.018059999999181</c:v>
                </c:pt>
                <c:pt idx="285">
                  <c:v>94.015699999999185</c:v>
                </c:pt>
                <c:pt idx="286">
                  <c:v>94.008709999999184</c:v>
                </c:pt>
                <c:pt idx="287">
                  <c:v>94.00505999999919</c:v>
                </c:pt>
                <c:pt idx="288">
                  <c:v>93.990639999999189</c:v>
                </c:pt>
                <c:pt idx="289">
                  <c:v>93.975679999999187</c:v>
                </c:pt>
                <c:pt idx="290">
                  <c:v>93.963519999999193</c:v>
                </c:pt>
                <c:pt idx="291">
                  <c:v>93.953919999999187</c:v>
                </c:pt>
                <c:pt idx="292">
                  <c:v>93.931879999999182</c:v>
                </c:pt>
                <c:pt idx="293">
                  <c:v>93.906879999999177</c:v>
                </c:pt>
                <c:pt idx="294">
                  <c:v>93.881879999999171</c:v>
                </c:pt>
                <c:pt idx="295">
                  <c:v>93.856879999999165</c:v>
                </c:pt>
                <c:pt idx="296">
                  <c:v>93.848309999999159</c:v>
                </c:pt>
                <c:pt idx="297">
                  <c:v>93.829049999999157</c:v>
                </c:pt>
                <c:pt idx="298">
                  <c:v>93.804049999999151</c:v>
                </c:pt>
                <c:pt idx="299">
                  <c:v>93.788039999999157</c:v>
                </c:pt>
                <c:pt idx="300">
                  <c:v>93.77904999999916</c:v>
                </c:pt>
                <c:pt idx="301">
                  <c:v>93.754049999999154</c:v>
                </c:pt>
                <c:pt idx="302">
                  <c:v>93.729049999999148</c:v>
                </c:pt>
                <c:pt idx="303">
                  <c:v>93.720299999999142</c:v>
                </c:pt>
                <c:pt idx="304">
                  <c:v>93.715569999999147</c:v>
                </c:pt>
                <c:pt idx="305">
                  <c:v>93.708869999999152</c:v>
                </c:pt>
                <c:pt idx="306">
                  <c:v>93.704049999999157</c:v>
                </c:pt>
                <c:pt idx="307">
                  <c:v>93.693549999999163</c:v>
                </c:pt>
                <c:pt idx="308">
                  <c:v>93.673709999999161</c:v>
                </c:pt>
                <c:pt idx="309">
                  <c:v>93.661969999999158</c:v>
                </c:pt>
                <c:pt idx="310">
                  <c:v>93.653399999999152</c:v>
                </c:pt>
                <c:pt idx="311">
                  <c:v>93.628399999999147</c:v>
                </c:pt>
                <c:pt idx="312">
                  <c:v>93.616279999999151</c:v>
                </c:pt>
                <c:pt idx="313">
                  <c:v>93.603949999999145</c:v>
                </c:pt>
                <c:pt idx="314">
                  <c:v>93.589179999999146</c:v>
                </c:pt>
                <c:pt idx="315">
                  <c:v>93.575559999999143</c:v>
                </c:pt>
                <c:pt idx="316">
                  <c:v>93.566559999999143</c:v>
                </c:pt>
                <c:pt idx="317">
                  <c:v>93.559829999999138</c:v>
                </c:pt>
                <c:pt idx="318">
                  <c:v>93.554749999999132</c:v>
                </c:pt>
                <c:pt idx="319">
                  <c:v>93.550559999999138</c:v>
                </c:pt>
                <c:pt idx="320">
                  <c:v>93.525559999999132</c:v>
                </c:pt>
                <c:pt idx="321">
                  <c:v>93.513089999999139</c:v>
                </c:pt>
                <c:pt idx="322">
                  <c:v>93.500099999999136</c:v>
                </c:pt>
                <c:pt idx="323">
                  <c:v>93.489369999999141</c:v>
                </c:pt>
                <c:pt idx="324">
                  <c:v>93.48152999999914</c:v>
                </c:pt>
                <c:pt idx="325">
                  <c:v>93.475099999999145</c:v>
                </c:pt>
              </c:numCache>
            </c:numRef>
          </c:xVal>
          <c:yVal>
            <c:numRef>
              <c:f>'MA.2012 2018'!$Q$2:$Q$327</c:f>
              <c:numCache>
                <c:formatCode>0.00</c:formatCode>
                <c:ptCount val="326"/>
                <c:pt idx="0">
                  <c:v>596.58000000000004</c:v>
                </c:pt>
                <c:pt idx="1">
                  <c:v>597.0971212545661</c:v>
                </c:pt>
                <c:pt idx="2">
                  <c:v>597.14341636708639</c:v>
                </c:pt>
                <c:pt idx="3">
                  <c:v>597.52694596427875</c:v>
                </c:pt>
                <c:pt idx="4">
                  <c:v>598.21653579451458</c:v>
                </c:pt>
                <c:pt idx="5">
                  <c:v>598.68530464149273</c:v>
                </c:pt>
                <c:pt idx="6">
                  <c:v>599.28243013015754</c:v>
                </c:pt>
                <c:pt idx="7">
                  <c:v>599.98725399663635</c:v>
                </c:pt>
                <c:pt idx="8">
                  <c:v>600.79563097742573</c:v>
                </c:pt>
                <c:pt idx="9">
                  <c:v>601.55170610840059</c:v>
                </c:pt>
                <c:pt idx="10">
                  <c:v>602.23351218529103</c:v>
                </c:pt>
                <c:pt idx="11">
                  <c:v>602.68779152708657</c:v>
                </c:pt>
                <c:pt idx="12">
                  <c:v>603.32400906371333</c:v>
                </c:pt>
                <c:pt idx="13">
                  <c:v>603.64403403736276</c:v>
                </c:pt>
                <c:pt idx="14">
                  <c:v>603.97486223235887</c:v>
                </c:pt>
                <c:pt idx="15">
                  <c:v>604.38780409004971</c:v>
                </c:pt>
                <c:pt idx="16">
                  <c:v>604.94944405774788</c:v>
                </c:pt>
                <c:pt idx="17">
                  <c:v>605.49869784092698</c:v>
                </c:pt>
                <c:pt idx="18">
                  <c:v>606.62424473900182</c:v>
                </c:pt>
                <c:pt idx="19">
                  <c:v>607.1260525968512</c:v>
                </c:pt>
                <c:pt idx="20">
                  <c:v>607.51319404729384</c:v>
                </c:pt>
                <c:pt idx="21">
                  <c:v>607.92737857227405</c:v>
                </c:pt>
                <c:pt idx="22">
                  <c:v>608.05774855422135</c:v>
                </c:pt>
                <c:pt idx="23">
                  <c:v>608.19738415066627</c:v>
                </c:pt>
                <c:pt idx="24">
                  <c:v>608.87472433919424</c:v>
                </c:pt>
                <c:pt idx="25">
                  <c:v>609.2387987175108</c:v>
                </c:pt>
                <c:pt idx="26">
                  <c:v>610.48498278178704</c:v>
                </c:pt>
                <c:pt idx="27">
                  <c:v>610.89083269963135</c:v>
                </c:pt>
                <c:pt idx="28">
                  <c:v>615.8187883165881</c:v>
                </c:pt>
                <c:pt idx="29">
                  <c:v>615.96137732773946</c:v>
                </c:pt>
                <c:pt idx="30">
                  <c:v>616.55212885564436</c:v>
                </c:pt>
                <c:pt idx="31">
                  <c:v>617.06145035608176</c:v>
                </c:pt>
                <c:pt idx="32">
                  <c:v>617.78132946970356</c:v>
                </c:pt>
                <c:pt idx="33">
                  <c:v>618.48661908011343</c:v>
                </c:pt>
                <c:pt idx="34">
                  <c:v>619.15486640244808</c:v>
                </c:pt>
                <c:pt idx="35">
                  <c:v>620.00937398593157</c:v>
                </c:pt>
                <c:pt idx="36">
                  <c:v>620.59810885062473</c:v>
                </c:pt>
                <c:pt idx="37">
                  <c:v>621.45931542503445</c:v>
                </c:pt>
                <c:pt idx="38">
                  <c:v>622.4122479063775</c:v>
                </c:pt>
                <c:pt idx="39">
                  <c:v>622.67571154560903</c:v>
                </c:pt>
                <c:pt idx="40">
                  <c:v>622.73779149085362</c:v>
                </c:pt>
                <c:pt idx="41">
                  <c:v>623.59605090842319</c:v>
                </c:pt>
                <c:pt idx="42">
                  <c:v>624.64774677847561</c:v>
                </c:pt>
                <c:pt idx="43">
                  <c:v>625.19027974816686</c:v>
                </c:pt>
                <c:pt idx="44">
                  <c:v>625.92145690610994</c:v>
                </c:pt>
                <c:pt idx="45">
                  <c:v>626.61514523455708</c:v>
                </c:pt>
                <c:pt idx="46">
                  <c:v>627.31738977411339</c:v>
                </c:pt>
                <c:pt idx="47">
                  <c:v>628.10747635179996</c:v>
                </c:pt>
                <c:pt idx="48">
                  <c:v>628.98088082986806</c:v>
                </c:pt>
                <c:pt idx="49">
                  <c:v>629.55271494373142</c:v>
                </c:pt>
                <c:pt idx="50">
                  <c:v>629.79108943277799</c:v>
                </c:pt>
                <c:pt idx="51">
                  <c:v>630.08746274447049</c:v>
                </c:pt>
                <c:pt idx="52">
                  <c:v>630.86344687775488</c:v>
                </c:pt>
                <c:pt idx="53">
                  <c:v>631.22820287721072</c:v>
                </c:pt>
                <c:pt idx="54">
                  <c:v>632.09931290093255</c:v>
                </c:pt>
                <c:pt idx="55">
                  <c:v>633.30352843394758</c:v>
                </c:pt>
                <c:pt idx="56">
                  <c:v>634.3609394287779</c:v>
                </c:pt>
                <c:pt idx="57">
                  <c:v>635.19793034984275</c:v>
                </c:pt>
                <c:pt idx="58">
                  <c:v>635.95358358354565</c:v>
                </c:pt>
                <c:pt idx="59">
                  <c:v>637.33903831704822</c:v>
                </c:pt>
                <c:pt idx="60">
                  <c:v>638.44248187160895</c:v>
                </c:pt>
                <c:pt idx="61">
                  <c:v>639.2456810729376</c:v>
                </c:pt>
                <c:pt idx="62">
                  <c:v>639.94903356160853</c:v>
                </c:pt>
                <c:pt idx="63">
                  <c:v>640.65019102831457</c:v>
                </c:pt>
                <c:pt idx="64">
                  <c:v>641.55872357715157</c:v>
                </c:pt>
                <c:pt idx="65">
                  <c:v>642.29475807254664</c:v>
                </c:pt>
                <c:pt idx="66">
                  <c:v>643.18314354290533</c:v>
                </c:pt>
                <c:pt idx="67">
                  <c:v>644.16153938957086</c:v>
                </c:pt>
                <c:pt idx="68">
                  <c:v>644.96999999879995</c:v>
                </c:pt>
                <c:pt idx="69">
                  <c:v>645.7407887570497</c:v>
                </c:pt>
                <c:pt idx="70">
                  <c:v>646.46150428842407</c:v>
                </c:pt>
                <c:pt idx="71">
                  <c:v>647.48765183245314</c:v>
                </c:pt>
                <c:pt idx="72">
                  <c:v>648.16892555762627</c:v>
                </c:pt>
                <c:pt idx="73">
                  <c:v>648.92282462502271</c:v>
                </c:pt>
                <c:pt idx="74">
                  <c:v>649.56785259565618</c:v>
                </c:pt>
                <c:pt idx="75">
                  <c:v>650.30168396741806</c:v>
                </c:pt>
                <c:pt idx="76">
                  <c:v>651.02244264500303</c:v>
                </c:pt>
                <c:pt idx="77">
                  <c:v>651.81939791629986</c:v>
                </c:pt>
                <c:pt idx="78">
                  <c:v>652.69647875503438</c:v>
                </c:pt>
                <c:pt idx="79">
                  <c:v>653.62063209736618</c:v>
                </c:pt>
                <c:pt idx="80">
                  <c:v>654.34342657197919</c:v>
                </c:pt>
                <c:pt idx="81">
                  <c:v>655.47517610992668</c:v>
                </c:pt>
                <c:pt idx="82">
                  <c:v>656.24414628433738</c:v>
                </c:pt>
                <c:pt idx="83">
                  <c:v>657.78282177036363</c:v>
                </c:pt>
                <c:pt idx="84">
                  <c:v>658.42987745844368</c:v>
                </c:pt>
                <c:pt idx="85">
                  <c:v>659.34200443487111</c:v>
                </c:pt>
                <c:pt idx="86">
                  <c:v>660.30544223378706</c:v>
                </c:pt>
                <c:pt idx="87">
                  <c:v>661.48046596902441</c:v>
                </c:pt>
                <c:pt idx="88">
                  <c:v>662.47029851970365</c:v>
                </c:pt>
                <c:pt idx="89">
                  <c:v>662.92224287661702</c:v>
                </c:pt>
                <c:pt idx="90">
                  <c:v>663.7068967662974</c:v>
                </c:pt>
                <c:pt idx="91">
                  <c:v>664.4745605106275</c:v>
                </c:pt>
                <c:pt idx="92">
                  <c:v>665.32176833874621</c:v>
                </c:pt>
                <c:pt idx="93">
                  <c:v>666.39435918024731</c:v>
                </c:pt>
                <c:pt idx="94">
                  <c:v>667.29763883336625</c:v>
                </c:pt>
                <c:pt idx="95">
                  <c:v>668.26209295246554</c:v>
                </c:pt>
                <c:pt idx="96">
                  <c:v>669.0272706068082</c:v>
                </c:pt>
                <c:pt idx="97">
                  <c:v>670.05712618932318</c:v>
                </c:pt>
                <c:pt idx="98">
                  <c:v>670.74323815669698</c:v>
                </c:pt>
                <c:pt idx="99">
                  <c:v>671.58854833450755</c:v>
                </c:pt>
                <c:pt idx="100">
                  <c:v>672.62155002398561</c:v>
                </c:pt>
                <c:pt idx="101">
                  <c:v>673.56616739532353</c:v>
                </c:pt>
                <c:pt idx="102">
                  <c:v>674.52698237535185</c:v>
                </c:pt>
                <c:pt idx="103">
                  <c:v>675.61404068776528</c:v>
                </c:pt>
                <c:pt idx="104">
                  <c:v>676.43256973125074</c:v>
                </c:pt>
                <c:pt idx="105">
                  <c:v>677.44927369022207</c:v>
                </c:pt>
                <c:pt idx="106">
                  <c:v>678.05211280660774</c:v>
                </c:pt>
                <c:pt idx="107">
                  <c:v>678.7906101013582</c:v>
                </c:pt>
                <c:pt idx="108">
                  <c:v>679.30983619905396</c:v>
                </c:pt>
                <c:pt idx="109">
                  <c:v>680.12439658988785</c:v>
                </c:pt>
                <c:pt idx="110">
                  <c:v>681.0222190414737</c:v>
                </c:pt>
                <c:pt idx="111">
                  <c:v>681.92476536851154</c:v>
                </c:pt>
                <c:pt idx="112">
                  <c:v>682.58917072076144</c:v>
                </c:pt>
                <c:pt idx="113">
                  <c:v>683.3180879612953</c:v>
                </c:pt>
                <c:pt idx="114">
                  <c:v>683.90938769478771</c:v>
                </c:pt>
                <c:pt idx="115">
                  <c:v>684.58132291981735</c:v>
                </c:pt>
                <c:pt idx="116">
                  <c:v>685.21779471297032</c:v>
                </c:pt>
                <c:pt idx="117">
                  <c:v>686.4518106265142</c:v>
                </c:pt>
                <c:pt idx="118">
                  <c:v>688.39021853378324</c:v>
                </c:pt>
                <c:pt idx="119">
                  <c:v>688.77452350831345</c:v>
                </c:pt>
                <c:pt idx="120">
                  <c:v>689.44929621090057</c:v>
                </c:pt>
                <c:pt idx="121">
                  <c:v>690.25803327081894</c:v>
                </c:pt>
                <c:pt idx="122">
                  <c:v>691.11870658347243</c:v>
                </c:pt>
                <c:pt idx="123">
                  <c:v>692.1744939278816</c:v>
                </c:pt>
                <c:pt idx="124">
                  <c:v>692.89487928350025</c:v>
                </c:pt>
                <c:pt idx="125">
                  <c:v>694.04749522488294</c:v>
                </c:pt>
                <c:pt idx="126" formatCode="0.000">
                  <c:v>695.87159752835521</c:v>
                </c:pt>
                <c:pt idx="127" formatCode="0.000">
                  <c:v>697.13419738866878</c:v>
                </c:pt>
                <c:pt idx="128" formatCode="0.000">
                  <c:v>696.53242931206557</c:v>
                </c:pt>
                <c:pt idx="129" formatCode="0.000">
                  <c:v>696.50541859764598</c:v>
                </c:pt>
                <c:pt idx="130" formatCode="0.000">
                  <c:v>697.32914725099511</c:v>
                </c:pt>
                <c:pt idx="131" formatCode="0.000">
                  <c:v>699.09931154400556</c:v>
                </c:pt>
                <c:pt idx="132" formatCode="0.000">
                  <c:v>699.89582696972514</c:v>
                </c:pt>
                <c:pt idx="133" formatCode="0.000">
                  <c:v>702.0451301577674</c:v>
                </c:pt>
                <c:pt idx="134" formatCode="0.000">
                  <c:v>701.86053627640536</c:v>
                </c:pt>
                <c:pt idx="135" formatCode="0.000">
                  <c:v>702.79113534671183</c:v>
                </c:pt>
                <c:pt idx="136" formatCode="0.000">
                  <c:v>703.35559690608147</c:v>
                </c:pt>
                <c:pt idx="137" formatCode="0.000">
                  <c:v>704.26618950627505</c:v>
                </c:pt>
                <c:pt idx="138" formatCode="0.000">
                  <c:v>704.8133851346505</c:v>
                </c:pt>
                <c:pt idx="139" formatCode="0.000">
                  <c:v>705.5669932981491</c:v>
                </c:pt>
                <c:pt idx="140" formatCode="0.000">
                  <c:v>706.61187847595431</c:v>
                </c:pt>
                <c:pt idx="141" formatCode="0.000">
                  <c:v>708.34061569123867</c:v>
                </c:pt>
                <c:pt idx="142" formatCode="0.000">
                  <c:v>708.4307547502292</c:v>
                </c:pt>
                <c:pt idx="143" formatCode="0.000">
                  <c:v>709.82389600868305</c:v>
                </c:pt>
                <c:pt idx="144" formatCode="0.000">
                  <c:v>710.62229301078958</c:v>
                </c:pt>
                <c:pt idx="145" formatCode="0.000">
                  <c:v>711.48952872529321</c:v>
                </c:pt>
                <c:pt idx="146" formatCode="0.000">
                  <c:v>713.35956615697876</c:v>
                </c:pt>
                <c:pt idx="147" formatCode="0.000">
                  <c:v>717.18896658375741</c:v>
                </c:pt>
                <c:pt idx="148" formatCode="0.000">
                  <c:v>717.31097998235362</c:v>
                </c:pt>
                <c:pt idx="149" formatCode="0.000">
                  <c:v>717.68189238138962</c:v>
                </c:pt>
                <c:pt idx="150" formatCode="0.000">
                  <c:v>720.12353449832142</c:v>
                </c:pt>
                <c:pt idx="151" formatCode="0.000">
                  <c:v>720.52575975383843</c:v>
                </c:pt>
                <c:pt idx="152" formatCode="0.000">
                  <c:v>720.81303469890076</c:v>
                </c:pt>
                <c:pt idx="153" formatCode="0.000">
                  <c:v>722.25705204031772</c:v>
                </c:pt>
                <c:pt idx="154" formatCode="0.000">
                  <c:v>724.19004259225596</c:v>
                </c:pt>
                <c:pt idx="155" formatCode="0.000">
                  <c:v>724.38273751215024</c:v>
                </c:pt>
                <c:pt idx="156" formatCode="0.000">
                  <c:v>726.10869942252145</c:v>
                </c:pt>
                <c:pt idx="157" formatCode="0.000">
                  <c:v>728.9014975893873</c:v>
                </c:pt>
                <c:pt idx="158" formatCode="0.000">
                  <c:v>729.49119971248388</c:v>
                </c:pt>
                <c:pt idx="159" formatCode="0.000">
                  <c:v>729.91048722108133</c:v>
                </c:pt>
                <c:pt idx="160" formatCode="0.000">
                  <c:v>731.15197744333739</c:v>
                </c:pt>
                <c:pt idx="161" formatCode="0.000">
                  <c:v>732.82146827705492</c:v>
                </c:pt>
                <c:pt idx="162" formatCode="0.000">
                  <c:v>733.43824113676953</c:v>
                </c:pt>
                <c:pt idx="163" formatCode="0.000">
                  <c:v>735.54540900976781</c:v>
                </c:pt>
                <c:pt idx="164" formatCode="0.000">
                  <c:v>736.49978611421488</c:v>
                </c:pt>
                <c:pt idx="165" formatCode="0.000">
                  <c:v>738.1049106838251</c:v>
                </c:pt>
                <c:pt idx="166" formatCode="0.000">
                  <c:v>739.4407170437006</c:v>
                </c:pt>
                <c:pt idx="167" formatCode="0.000">
                  <c:v>739.71569465617665</c:v>
                </c:pt>
                <c:pt idx="168" formatCode="0.000">
                  <c:v>741.04158666955288</c:v>
                </c:pt>
                <c:pt idx="169" formatCode="0.000">
                  <c:v>742.54603223074025</c:v>
                </c:pt>
                <c:pt idx="170" formatCode="0.000">
                  <c:v>741.69463659183839</c:v>
                </c:pt>
                <c:pt idx="171" formatCode="0.000">
                  <c:v>745.77795241585011</c:v>
                </c:pt>
                <c:pt idx="172" formatCode="0.000">
                  <c:v>749.12950580919369</c:v>
                </c:pt>
                <c:pt idx="173" formatCode="0.000">
                  <c:v>751.24619041097765</c:v>
                </c:pt>
                <c:pt idx="174" formatCode="0.000">
                  <c:v>750.62486584147905</c:v>
                </c:pt>
                <c:pt idx="175" formatCode="0.000">
                  <c:v>750.65180460281761</c:v>
                </c:pt>
                <c:pt idx="176" formatCode="0.000">
                  <c:v>751.79534716392368</c:v>
                </c:pt>
                <c:pt idx="177" formatCode="0.000">
                  <c:v>753.77754186737684</c:v>
                </c:pt>
                <c:pt idx="178" formatCode="0.000">
                  <c:v>756.73047726674292</c:v>
                </c:pt>
                <c:pt idx="179" formatCode="0.000">
                  <c:v>758.34905017243921</c:v>
                </c:pt>
                <c:pt idx="180" formatCode="0.000">
                  <c:v>759.63896501774866</c:v>
                </c:pt>
                <c:pt idx="181" formatCode="0.000">
                  <c:v>764.39039148550489</c:v>
                </c:pt>
                <c:pt idx="182">
                  <c:v>763.21170988140261</c:v>
                </c:pt>
                <c:pt idx="183">
                  <c:v>764.43686364385178</c:v>
                </c:pt>
                <c:pt idx="184">
                  <c:v>764.95597732983572</c:v>
                </c:pt>
                <c:pt idx="185">
                  <c:v>767.04229737813864</c:v>
                </c:pt>
                <c:pt idx="186">
                  <c:v>768.0050184344791</c:v>
                </c:pt>
                <c:pt idx="187">
                  <c:v>768.57155547202933</c:v>
                </c:pt>
                <c:pt idx="188">
                  <c:v>769.69755198646885</c:v>
                </c:pt>
                <c:pt idx="189">
                  <c:v>771.34703246134472</c:v>
                </c:pt>
                <c:pt idx="190">
                  <c:v>773.35950520595281</c:v>
                </c:pt>
                <c:pt idx="191">
                  <c:v>774.3188304859807</c:v>
                </c:pt>
                <c:pt idx="192">
                  <c:v>775.47157845364154</c:v>
                </c:pt>
                <c:pt idx="193">
                  <c:v>776.47895701840014</c:v>
                </c:pt>
                <c:pt idx="194">
                  <c:v>778.07502510903566</c:v>
                </c:pt>
                <c:pt idx="195">
                  <c:v>779.22064182133943</c:v>
                </c:pt>
                <c:pt idx="196">
                  <c:v>780.72043477177715</c:v>
                </c:pt>
                <c:pt idx="197">
                  <c:v>782.3917395854296</c:v>
                </c:pt>
                <c:pt idx="198">
                  <c:v>783.50467560607194</c:v>
                </c:pt>
                <c:pt idx="199">
                  <c:v>784.90085738116807</c:v>
                </c:pt>
                <c:pt idx="200">
                  <c:v>786.12474745964323</c:v>
                </c:pt>
                <c:pt idx="201">
                  <c:v>787.24215496354645</c:v>
                </c:pt>
                <c:pt idx="202">
                  <c:v>787.79376785334216</c:v>
                </c:pt>
                <c:pt idx="203">
                  <c:v>789.26493708449675</c:v>
                </c:pt>
                <c:pt idx="204">
                  <c:v>790.84840355990036</c:v>
                </c:pt>
                <c:pt idx="205">
                  <c:v>792.89790848420148</c:v>
                </c:pt>
                <c:pt idx="206">
                  <c:v>794.32850613202424</c:v>
                </c:pt>
                <c:pt idx="207">
                  <c:v>795.24363636561679</c:v>
                </c:pt>
                <c:pt idx="208">
                  <c:v>796.71065573326041</c:v>
                </c:pt>
                <c:pt idx="209">
                  <c:v>797.22025983713434</c:v>
                </c:pt>
                <c:pt idx="210">
                  <c:v>797.61462051837157</c:v>
                </c:pt>
                <c:pt idx="211">
                  <c:v>798.85472900245418</c:v>
                </c:pt>
                <c:pt idx="212">
                  <c:v>800.51024767945046</c:v>
                </c:pt>
                <c:pt idx="213">
                  <c:v>801.55040512246342</c:v>
                </c:pt>
                <c:pt idx="214">
                  <c:v>802.82395094651133</c:v>
                </c:pt>
                <c:pt idx="215">
                  <c:v>804.09425982639266</c:v>
                </c:pt>
                <c:pt idx="216">
                  <c:v>804.73364749673965</c:v>
                </c:pt>
                <c:pt idx="217">
                  <c:v>806.34613140760109</c:v>
                </c:pt>
                <c:pt idx="218">
                  <c:v>807.07693902486142</c:v>
                </c:pt>
                <c:pt idx="219">
                  <c:v>808.33732249084846</c:v>
                </c:pt>
                <c:pt idx="220">
                  <c:v>809.11454594837289</c:v>
                </c:pt>
                <c:pt idx="221">
                  <c:v>810.01052040957211</c:v>
                </c:pt>
                <c:pt idx="222">
                  <c:v>810.89437069978283</c:v>
                </c:pt>
                <c:pt idx="223">
                  <c:v>812.63919087271722</c:v>
                </c:pt>
                <c:pt idx="224">
                  <c:v>814.27092855756882</c:v>
                </c:pt>
                <c:pt idx="225">
                  <c:v>816.06028537225791</c:v>
                </c:pt>
                <c:pt idx="226">
                  <c:v>816.9736498850599</c:v>
                </c:pt>
                <c:pt idx="227">
                  <c:v>817.52811430632164</c:v>
                </c:pt>
                <c:pt idx="228">
                  <c:v>818.09830306283811</c:v>
                </c:pt>
                <c:pt idx="229">
                  <c:v>820.02270442222846</c:v>
                </c:pt>
                <c:pt idx="230">
                  <c:v>821.09204617781677</c:v>
                </c:pt>
                <c:pt idx="231">
                  <c:v>821.7974116838725</c:v>
                </c:pt>
                <c:pt idx="232">
                  <c:v>823.56531136841318</c:v>
                </c:pt>
                <c:pt idx="233">
                  <c:v>824.14396539047414</c:v>
                </c:pt>
                <c:pt idx="234">
                  <c:v>825.51525016753931</c:v>
                </c:pt>
                <c:pt idx="235">
                  <c:v>827.31230907679856</c:v>
                </c:pt>
                <c:pt idx="236">
                  <c:v>828.24496693844799</c:v>
                </c:pt>
                <c:pt idx="237">
                  <c:v>829.19720572639085</c:v>
                </c:pt>
                <c:pt idx="238">
                  <c:v>830.04297019754631</c:v>
                </c:pt>
                <c:pt idx="239">
                  <c:v>830.79519812005856</c:v>
                </c:pt>
                <c:pt idx="240">
                  <c:v>831.74466860335906</c:v>
                </c:pt>
                <c:pt idx="241">
                  <c:v>833.36581848078276</c:v>
                </c:pt>
                <c:pt idx="242">
                  <c:v>835.30230774334575</c:v>
                </c:pt>
                <c:pt idx="243">
                  <c:v>838.22134876622886</c:v>
                </c:pt>
                <c:pt idx="244">
                  <c:v>841.24993301291875</c:v>
                </c:pt>
                <c:pt idx="245">
                  <c:v>846.57793383216892</c:v>
                </c:pt>
                <c:pt idx="246">
                  <c:v>849.7929739423887</c:v>
                </c:pt>
                <c:pt idx="247">
                  <c:v>852.25694643375948</c:v>
                </c:pt>
                <c:pt idx="248">
                  <c:v>854.16908077120752</c:v>
                </c:pt>
                <c:pt idx="249">
                  <c:v>855.20900287999643</c:v>
                </c:pt>
                <c:pt idx="250">
                  <c:v>857.5322842872805</c:v>
                </c:pt>
                <c:pt idx="251">
                  <c:v>858.65178345163122</c:v>
                </c:pt>
                <c:pt idx="252">
                  <c:v>860.41166627036785</c:v>
                </c:pt>
                <c:pt idx="253">
                  <c:v>863.54283706999047</c:v>
                </c:pt>
                <c:pt idx="254">
                  <c:v>867.14211714641021</c:v>
                </c:pt>
                <c:pt idx="255">
                  <c:v>869.97287751630597</c:v>
                </c:pt>
                <c:pt idx="256">
                  <c:v>873.16600638055581</c:v>
                </c:pt>
                <c:pt idx="257">
                  <c:v>876.31044204317334</c:v>
                </c:pt>
                <c:pt idx="258">
                  <c:v>879.48748071062846</c:v>
                </c:pt>
                <c:pt idx="259">
                  <c:v>882.92478421518115</c:v>
                </c:pt>
                <c:pt idx="260">
                  <c:v>887.12431625958197</c:v>
                </c:pt>
                <c:pt idx="261">
                  <c:v>891.44938986157206</c:v>
                </c:pt>
                <c:pt idx="262">
                  <c:v>898.11262876327044</c:v>
                </c:pt>
                <c:pt idx="263">
                  <c:v>904.45614536784888</c:v>
                </c:pt>
                <c:pt idx="264">
                  <c:v>908.6780450498062</c:v>
                </c:pt>
                <c:pt idx="265">
                  <c:v>913.79172509826617</c:v>
                </c:pt>
                <c:pt idx="266">
                  <c:v>917.17321886183447</c:v>
                </c:pt>
                <c:pt idx="267">
                  <c:v>919.02441896541995</c:v>
                </c:pt>
                <c:pt idx="268">
                  <c:v>919.92274745837813</c:v>
                </c:pt>
                <c:pt idx="269">
                  <c:v>920.30052138730207</c:v>
                </c:pt>
                <c:pt idx="270">
                  <c:v>924.3901039299667</c:v>
                </c:pt>
                <c:pt idx="271">
                  <c:v>925.9278451682909</c:v>
                </c:pt>
                <c:pt idx="272">
                  <c:v>928.14291700378669</c:v>
                </c:pt>
                <c:pt idx="273">
                  <c:v>929.50782001309244</c:v>
                </c:pt>
                <c:pt idx="274">
                  <c:v>931.9837510659795</c:v>
                </c:pt>
                <c:pt idx="275">
                  <c:v>936.50538376852137</c:v>
                </c:pt>
                <c:pt idx="276">
                  <c:v>941.48771208621326</c:v>
                </c:pt>
                <c:pt idx="277">
                  <c:v>945.18046743785806</c:v>
                </c:pt>
                <c:pt idx="278">
                  <c:v>956.41327200231933</c:v>
                </c:pt>
                <c:pt idx="279">
                  <c:v>961.5840209452964</c:v>
                </c:pt>
                <c:pt idx="280">
                  <c:v>966.25348487122903</c:v>
                </c:pt>
                <c:pt idx="281">
                  <c:v>971.31782040034636</c:v>
                </c:pt>
                <c:pt idx="282">
                  <c:v>972.03520866344149</c:v>
                </c:pt>
                <c:pt idx="283">
                  <c:v>973.37886997343196</c:v>
                </c:pt>
                <c:pt idx="284">
                  <c:v>976.08936461633982</c:v>
                </c:pt>
                <c:pt idx="285">
                  <c:v>977.09675248464418</c:v>
                </c:pt>
                <c:pt idx="286">
                  <c:v>978.6666983970922</c:v>
                </c:pt>
                <c:pt idx="287">
                  <c:v>979.22894982267064</c:v>
                </c:pt>
                <c:pt idx="288">
                  <c:v>981.9742639148659</c:v>
                </c:pt>
                <c:pt idx="289">
                  <c:v>985.36331231824761</c:v>
                </c:pt>
                <c:pt idx="290">
                  <c:v>987.15763307427812</c:v>
                </c:pt>
                <c:pt idx="291">
                  <c:v>988.85457234676619</c:v>
                </c:pt>
                <c:pt idx="292">
                  <c:v>992.52873937218624</c:v>
                </c:pt>
                <c:pt idx="293">
                  <c:v>997.17730890739688</c:v>
                </c:pt>
                <c:pt idx="294">
                  <c:v>1002.0275698343635</c:v>
                </c:pt>
                <c:pt idx="295">
                  <c:v>1007.3899134656953</c:v>
                </c:pt>
                <c:pt idx="296">
                  <c:v>1009.7344850009042</c:v>
                </c:pt>
                <c:pt idx="297">
                  <c:v>1012.8384266024543</c:v>
                </c:pt>
                <c:pt idx="298">
                  <c:v>1017.8102771642181</c:v>
                </c:pt>
                <c:pt idx="299">
                  <c:v>1020.9094223400409</c:v>
                </c:pt>
                <c:pt idx="300">
                  <c:v>1023.6047595819986</c:v>
                </c:pt>
                <c:pt idx="301">
                  <c:v>1028.3486027272522</c:v>
                </c:pt>
                <c:pt idx="302">
                  <c:v>1033.2163546925196</c:v>
                </c:pt>
                <c:pt idx="303">
                  <c:v>1035.3266961416168</c:v>
                </c:pt>
                <c:pt idx="304">
                  <c:v>1035.5260044146362</c:v>
                </c:pt>
                <c:pt idx="305">
                  <c:v>1038.0994523289878</c:v>
                </c:pt>
                <c:pt idx="306">
                  <c:v>1040.8949382612914</c:v>
                </c:pt>
                <c:pt idx="307">
                  <c:v>1043.8572833593726</c:v>
                </c:pt>
                <c:pt idx="308">
                  <c:v>1045.8712086351079</c:v>
                </c:pt>
                <c:pt idx="309">
                  <c:v>1046.7276792895448</c:v>
                </c:pt>
                <c:pt idx="310">
                  <c:v>1048.3855646116363</c:v>
                </c:pt>
                <c:pt idx="311">
                  <c:v>1054.6158915304293</c:v>
                </c:pt>
                <c:pt idx="312">
                  <c:v>1057.8965191696354</c:v>
                </c:pt>
                <c:pt idx="313">
                  <c:v>1061.6147421691956</c:v>
                </c:pt>
                <c:pt idx="314">
                  <c:v>1066.3185769685847</c:v>
                </c:pt>
                <c:pt idx="315">
                  <c:v>1070.1401565251388</c:v>
                </c:pt>
                <c:pt idx="316">
                  <c:v>1072.4567950023236</c:v>
                </c:pt>
                <c:pt idx="317">
                  <c:v>1074.2803621416301</c:v>
                </c:pt>
                <c:pt idx="318">
                  <c:v>1075.6193752923937</c:v>
                </c:pt>
                <c:pt idx="319">
                  <c:v>1076.7177255015547</c:v>
                </c:pt>
                <c:pt idx="320">
                  <c:v>1083.3485851385994</c:v>
                </c:pt>
                <c:pt idx="321">
                  <c:v>1086.7636413763862</c:v>
                </c:pt>
                <c:pt idx="322">
                  <c:v>1090.6241635076431</c:v>
                </c:pt>
                <c:pt idx="323">
                  <c:v>1093.9899461700825</c:v>
                </c:pt>
                <c:pt idx="324">
                  <c:v>1096.603345756487</c:v>
                </c:pt>
                <c:pt idx="325">
                  <c:v>1098.8994012226694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5C-4C0D-A34F-030BB05C2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999744"/>
        <c:axId val="186002048"/>
      </c:scatterChart>
      <c:scatterChart>
        <c:scatterStyle val="lineMarker"/>
        <c:varyColors val="0"/>
        <c:ser>
          <c:idx val="1"/>
          <c:order val="3"/>
          <c:tx>
            <c:v>Delta Z (Z2018-Z2012)</c:v>
          </c:tx>
          <c:spPr>
            <a:ln w="9525">
              <a:noFill/>
            </a:ln>
          </c:spPr>
          <c:marker>
            <c:symbol val="square"/>
            <c:size val="4"/>
            <c:spPr>
              <a:solidFill>
                <a:schemeClr val="tx1"/>
              </a:solidFill>
              <a:ln w="3175">
                <a:solidFill>
                  <a:schemeClr val="accent2"/>
                </a:solidFill>
              </a:ln>
            </c:spPr>
          </c:marker>
          <c:xVal>
            <c:numRef>
              <c:f>'MA.2012 2018'!$P$2:$P$327</c:f>
              <c:numCache>
                <c:formatCode>0.000</c:formatCode>
                <c:ptCount val="326"/>
                <c:pt idx="0">
                  <c:v>100</c:v>
                </c:pt>
                <c:pt idx="1">
                  <c:v>99.991759999999999</c:v>
                </c:pt>
                <c:pt idx="2">
                  <c:v>99.988810000000001</c:v>
                </c:pt>
                <c:pt idx="3">
                  <c:v>99.975030000000004</c:v>
                </c:pt>
                <c:pt idx="4">
                  <c:v>99.950029999999998</c:v>
                </c:pt>
                <c:pt idx="5">
                  <c:v>99.925029999999992</c:v>
                </c:pt>
                <c:pt idx="6">
                  <c:v>99.900029999999987</c:v>
                </c:pt>
                <c:pt idx="7">
                  <c:v>99.875029999999981</c:v>
                </c:pt>
                <c:pt idx="8">
                  <c:v>99.850029999999975</c:v>
                </c:pt>
                <c:pt idx="9">
                  <c:v>99.82502999999997</c:v>
                </c:pt>
                <c:pt idx="10">
                  <c:v>99.800029999999964</c:v>
                </c:pt>
                <c:pt idx="11">
                  <c:v>99.775029999999958</c:v>
                </c:pt>
                <c:pt idx="12">
                  <c:v>99.750029999999953</c:v>
                </c:pt>
                <c:pt idx="13">
                  <c:v>99.73985999999995</c:v>
                </c:pt>
                <c:pt idx="14">
                  <c:v>99.736149999999952</c:v>
                </c:pt>
                <c:pt idx="15">
                  <c:v>99.725029999999947</c:v>
                </c:pt>
                <c:pt idx="16">
                  <c:v>99.700029999999941</c:v>
                </c:pt>
                <c:pt idx="17">
                  <c:v>99.675029999999936</c:v>
                </c:pt>
                <c:pt idx="18">
                  <c:v>99.65002999999993</c:v>
                </c:pt>
                <c:pt idx="19">
                  <c:v>99.625029999999924</c:v>
                </c:pt>
                <c:pt idx="20">
                  <c:v>99.599999999999923</c:v>
                </c:pt>
                <c:pt idx="21">
                  <c:v>99.58452999999993</c:v>
                </c:pt>
                <c:pt idx="22">
                  <c:v>99.580759999999927</c:v>
                </c:pt>
                <c:pt idx="23">
                  <c:v>99.574869999999933</c:v>
                </c:pt>
                <c:pt idx="24">
                  <c:v>99.549869999999927</c:v>
                </c:pt>
                <c:pt idx="25">
                  <c:v>99.543119999999931</c:v>
                </c:pt>
                <c:pt idx="26">
                  <c:v>99.531729999999925</c:v>
                </c:pt>
                <c:pt idx="27">
                  <c:v>99.524869999999922</c:v>
                </c:pt>
                <c:pt idx="28">
                  <c:v>99.504489999999919</c:v>
                </c:pt>
                <c:pt idx="29">
                  <c:v>99.499869999999916</c:v>
                </c:pt>
                <c:pt idx="30">
                  <c:v>99.47486999999991</c:v>
                </c:pt>
                <c:pt idx="31">
                  <c:v>99.449869999999905</c:v>
                </c:pt>
                <c:pt idx="32">
                  <c:v>99.424869999999899</c:v>
                </c:pt>
                <c:pt idx="33">
                  <c:v>99.399869999999893</c:v>
                </c:pt>
                <c:pt idx="34">
                  <c:v>99.374869999999888</c:v>
                </c:pt>
                <c:pt idx="35">
                  <c:v>99.349869999999882</c:v>
                </c:pt>
                <c:pt idx="36">
                  <c:v>99.331449999999876</c:v>
                </c:pt>
                <c:pt idx="37">
                  <c:v>99.299129999999877</c:v>
                </c:pt>
                <c:pt idx="38">
                  <c:v>99.274129999999872</c:v>
                </c:pt>
                <c:pt idx="39">
                  <c:v>99.258179999999868</c:v>
                </c:pt>
                <c:pt idx="40">
                  <c:v>99.249129999999866</c:v>
                </c:pt>
                <c:pt idx="41">
                  <c:v>99.22412999999986</c:v>
                </c:pt>
                <c:pt idx="42">
                  <c:v>99.199129999999855</c:v>
                </c:pt>
                <c:pt idx="43">
                  <c:v>99.174129999999849</c:v>
                </c:pt>
                <c:pt idx="44">
                  <c:v>99.149129999999843</c:v>
                </c:pt>
                <c:pt idx="45">
                  <c:v>99.124129999999838</c:v>
                </c:pt>
                <c:pt idx="46">
                  <c:v>99.099129999999832</c:v>
                </c:pt>
                <c:pt idx="47">
                  <c:v>99.074129999999826</c:v>
                </c:pt>
                <c:pt idx="48">
                  <c:v>99.04912999999982</c:v>
                </c:pt>
                <c:pt idx="49">
                  <c:v>99.041759999999826</c:v>
                </c:pt>
                <c:pt idx="50">
                  <c:v>99.035529999999824</c:v>
                </c:pt>
                <c:pt idx="51">
                  <c:v>99.024129999999829</c:v>
                </c:pt>
                <c:pt idx="52">
                  <c:v>98.999129999999823</c:v>
                </c:pt>
                <c:pt idx="53">
                  <c:v>98.974129999999818</c:v>
                </c:pt>
                <c:pt idx="54">
                  <c:v>98.949129999999812</c:v>
                </c:pt>
                <c:pt idx="55">
                  <c:v>98.921909999999812</c:v>
                </c:pt>
                <c:pt idx="56">
                  <c:v>98.897729999999811</c:v>
                </c:pt>
                <c:pt idx="57">
                  <c:v>98.874619999999808</c:v>
                </c:pt>
                <c:pt idx="58">
                  <c:v>98.852539999999806</c:v>
                </c:pt>
                <c:pt idx="59">
                  <c:v>98.822139999999806</c:v>
                </c:pt>
                <c:pt idx="60">
                  <c:v>98.7971399999998</c:v>
                </c:pt>
                <c:pt idx="61">
                  <c:v>98.772139999999794</c:v>
                </c:pt>
                <c:pt idx="62">
                  <c:v>98.747139999999789</c:v>
                </c:pt>
                <c:pt idx="63">
                  <c:v>98.722139999999783</c:v>
                </c:pt>
                <c:pt idx="64">
                  <c:v>98.697139999999777</c:v>
                </c:pt>
                <c:pt idx="65">
                  <c:v>98.672139999999771</c:v>
                </c:pt>
                <c:pt idx="66">
                  <c:v>98.647329999999769</c:v>
                </c:pt>
                <c:pt idx="67">
                  <c:v>98.622129999999771</c:v>
                </c:pt>
                <c:pt idx="68">
                  <c:v>98.597129999999765</c:v>
                </c:pt>
                <c:pt idx="69">
                  <c:v>98.57212999999976</c:v>
                </c:pt>
                <c:pt idx="70">
                  <c:v>98.547129999999754</c:v>
                </c:pt>
                <c:pt idx="71">
                  <c:v>98.522129999999748</c:v>
                </c:pt>
                <c:pt idx="72">
                  <c:v>98.497129999999743</c:v>
                </c:pt>
                <c:pt idx="73">
                  <c:v>98.468339999999742</c:v>
                </c:pt>
                <c:pt idx="74">
                  <c:v>98.446929999999739</c:v>
                </c:pt>
                <c:pt idx="75">
                  <c:v>98.421929999999733</c:v>
                </c:pt>
                <c:pt idx="76">
                  <c:v>98.396929999999728</c:v>
                </c:pt>
                <c:pt idx="77">
                  <c:v>98.371929999999722</c:v>
                </c:pt>
                <c:pt idx="78">
                  <c:v>98.346929999999716</c:v>
                </c:pt>
                <c:pt idx="79">
                  <c:v>98.321929999999711</c:v>
                </c:pt>
                <c:pt idx="80">
                  <c:v>98.296929999999705</c:v>
                </c:pt>
                <c:pt idx="81">
                  <c:v>98.271929999999699</c:v>
                </c:pt>
                <c:pt idx="82">
                  <c:v>98.2448899999997</c:v>
                </c:pt>
                <c:pt idx="83">
                  <c:v>98.2160599999997</c:v>
                </c:pt>
                <c:pt idx="84">
                  <c:v>98.196109999999706</c:v>
                </c:pt>
                <c:pt idx="85">
                  <c:v>98.169039999999711</c:v>
                </c:pt>
                <c:pt idx="86">
                  <c:v>98.144039999999706</c:v>
                </c:pt>
                <c:pt idx="87">
                  <c:v>98.113569999999712</c:v>
                </c:pt>
                <c:pt idx="88">
                  <c:v>98.081929999999716</c:v>
                </c:pt>
                <c:pt idx="89">
                  <c:v>98.06501999999972</c:v>
                </c:pt>
                <c:pt idx="90">
                  <c:v>98.040019999999714</c:v>
                </c:pt>
                <c:pt idx="91">
                  <c:v>98.015019999999708</c:v>
                </c:pt>
                <c:pt idx="92">
                  <c:v>97.990019999999703</c:v>
                </c:pt>
                <c:pt idx="93">
                  <c:v>97.965019999999697</c:v>
                </c:pt>
                <c:pt idx="94">
                  <c:v>97.940029999999695</c:v>
                </c:pt>
                <c:pt idx="95">
                  <c:v>97.914949999999692</c:v>
                </c:pt>
                <c:pt idx="96">
                  <c:v>97.889949999999686</c:v>
                </c:pt>
                <c:pt idx="97">
                  <c:v>97.864949999999681</c:v>
                </c:pt>
                <c:pt idx="98">
                  <c:v>97.839949999999675</c:v>
                </c:pt>
                <c:pt idx="99">
                  <c:v>97.814859999999669</c:v>
                </c:pt>
                <c:pt idx="100">
                  <c:v>97.789889999999673</c:v>
                </c:pt>
                <c:pt idx="101">
                  <c:v>97.764889999999667</c:v>
                </c:pt>
                <c:pt idx="102">
                  <c:v>97.741369999999662</c:v>
                </c:pt>
                <c:pt idx="103">
                  <c:v>97.71561999999966</c:v>
                </c:pt>
                <c:pt idx="104">
                  <c:v>97.68745999999966</c:v>
                </c:pt>
                <c:pt idx="105">
                  <c:v>97.660369999999659</c:v>
                </c:pt>
                <c:pt idx="106">
                  <c:v>97.635369999999654</c:v>
                </c:pt>
                <c:pt idx="107">
                  <c:v>97.610369999999648</c:v>
                </c:pt>
                <c:pt idx="108">
                  <c:v>97.597789999999648</c:v>
                </c:pt>
                <c:pt idx="109">
                  <c:v>97.575009999999651</c:v>
                </c:pt>
                <c:pt idx="110">
                  <c:v>97.558329999999657</c:v>
                </c:pt>
                <c:pt idx="111">
                  <c:v>97.533329999999651</c:v>
                </c:pt>
                <c:pt idx="112">
                  <c:v>97.508329999999646</c:v>
                </c:pt>
                <c:pt idx="113">
                  <c:v>97.48332999999964</c:v>
                </c:pt>
                <c:pt idx="114">
                  <c:v>97.458329999999634</c:v>
                </c:pt>
                <c:pt idx="115">
                  <c:v>97.433329999999629</c:v>
                </c:pt>
                <c:pt idx="116">
                  <c:v>97.408329999999623</c:v>
                </c:pt>
                <c:pt idx="117">
                  <c:v>97.383329999999617</c:v>
                </c:pt>
                <c:pt idx="118">
                  <c:v>97.358329999999611</c:v>
                </c:pt>
                <c:pt idx="119">
                  <c:v>97.333329999999606</c:v>
                </c:pt>
                <c:pt idx="120">
                  <c:v>97.307799999999602</c:v>
                </c:pt>
                <c:pt idx="121">
                  <c:v>97.283719999999605</c:v>
                </c:pt>
                <c:pt idx="122">
                  <c:v>97.259459999999606</c:v>
                </c:pt>
                <c:pt idx="123">
                  <c:v>97.233579999999606</c:v>
                </c:pt>
                <c:pt idx="124">
                  <c:v>97.208189999999604</c:v>
                </c:pt>
                <c:pt idx="125">
                  <c:v>97.183189999999598</c:v>
                </c:pt>
                <c:pt idx="126">
                  <c:v>97.159430499999615</c:v>
                </c:pt>
                <c:pt idx="127">
                  <c:v>97.135670999999633</c:v>
                </c:pt>
                <c:pt idx="128">
                  <c:v>97.12814399039965</c:v>
                </c:pt>
                <c:pt idx="129">
                  <c:v>97.122650793999654</c:v>
                </c:pt>
                <c:pt idx="130">
                  <c:v>97.111911499999664</c:v>
                </c:pt>
                <c:pt idx="131">
                  <c:v>97.088151999999681</c:v>
                </c:pt>
                <c:pt idx="132">
                  <c:v>97.064392499999698</c:v>
                </c:pt>
                <c:pt idx="133">
                  <c:v>97.040632999999715</c:v>
                </c:pt>
                <c:pt idx="134">
                  <c:v>97.016873499999733</c:v>
                </c:pt>
                <c:pt idx="135">
                  <c:v>96.993113999999764</c:v>
                </c:pt>
                <c:pt idx="136">
                  <c:v>96.969354499999781</c:v>
                </c:pt>
                <c:pt idx="137">
                  <c:v>96.945594999999798</c:v>
                </c:pt>
                <c:pt idx="138">
                  <c:v>96.921835499999816</c:v>
                </c:pt>
                <c:pt idx="139">
                  <c:v>96.898075999999833</c:v>
                </c:pt>
                <c:pt idx="140">
                  <c:v>96.874316499999864</c:v>
                </c:pt>
                <c:pt idx="141">
                  <c:v>96.850556999999881</c:v>
                </c:pt>
                <c:pt idx="142">
                  <c:v>96.826797499999898</c:v>
                </c:pt>
                <c:pt idx="143">
                  <c:v>96.803037999999916</c:v>
                </c:pt>
                <c:pt idx="144">
                  <c:v>96.779278499999933</c:v>
                </c:pt>
                <c:pt idx="145">
                  <c:v>96.755518999999964</c:v>
                </c:pt>
                <c:pt idx="146">
                  <c:v>96.731759499999981</c:v>
                </c:pt>
                <c:pt idx="147">
                  <c:v>96.707999999999998</c:v>
                </c:pt>
                <c:pt idx="148">
                  <c:v>96.681590950779565</c:v>
                </c:pt>
                <c:pt idx="149">
                  <c:v>96.654820840339326</c:v>
                </c:pt>
                <c:pt idx="150">
                  <c:v>96.627050074518451</c:v>
                </c:pt>
                <c:pt idx="151">
                  <c:v>96.601239355319407</c:v>
                </c:pt>
                <c:pt idx="152">
                  <c:v>96.57581032940989</c:v>
                </c:pt>
                <c:pt idx="153">
                  <c:v>96.548792634133207</c:v>
                </c:pt>
                <c:pt idx="154">
                  <c:v>96.522507377330982</c:v>
                </c:pt>
                <c:pt idx="155">
                  <c:v>96.49594358758776</c:v>
                </c:pt>
                <c:pt idx="156">
                  <c:v>96.471288264292127</c:v>
                </c:pt>
                <c:pt idx="157">
                  <c:v>96.44549817716279</c:v>
                </c:pt>
                <c:pt idx="158">
                  <c:v>96.419708090033438</c:v>
                </c:pt>
                <c:pt idx="159">
                  <c:v>96.393918002904101</c:v>
                </c:pt>
                <c:pt idx="160">
                  <c:v>96.368127915774764</c:v>
                </c:pt>
                <c:pt idx="161">
                  <c:v>96.342337828645427</c:v>
                </c:pt>
                <c:pt idx="162">
                  <c:v>96.319271174716945</c:v>
                </c:pt>
                <c:pt idx="163">
                  <c:v>96.290396593166932</c:v>
                </c:pt>
                <c:pt idx="164">
                  <c:v>96.264606506037595</c:v>
                </c:pt>
                <c:pt idx="165">
                  <c:v>96.238816418908257</c:v>
                </c:pt>
                <c:pt idx="166">
                  <c:v>96.21302633177892</c:v>
                </c:pt>
                <c:pt idx="167">
                  <c:v>96.199306005426109</c:v>
                </c:pt>
                <c:pt idx="168">
                  <c:v>96.187236244649569</c:v>
                </c:pt>
                <c:pt idx="169">
                  <c:v>96.161446157520231</c:v>
                </c:pt>
                <c:pt idx="170">
                  <c:v>96.156061187327637</c:v>
                </c:pt>
                <c:pt idx="171">
                  <c:v>96.133138957887084</c:v>
                </c:pt>
                <c:pt idx="172">
                  <c:v>96.104790494114511</c:v>
                </c:pt>
                <c:pt idx="173">
                  <c:v>96.079000406985173</c:v>
                </c:pt>
                <c:pt idx="174">
                  <c:v>96.069602499235245</c:v>
                </c:pt>
                <c:pt idx="175">
                  <c:v>96.063371614184788</c:v>
                </c:pt>
                <c:pt idx="176">
                  <c:v>96.053210319855836</c:v>
                </c:pt>
                <c:pt idx="177">
                  <c:v>96.027420232726499</c:v>
                </c:pt>
                <c:pt idx="178">
                  <c:v>96.001630145597147</c:v>
                </c:pt>
                <c:pt idx="179">
                  <c:v>95.97584005846781</c:v>
                </c:pt>
                <c:pt idx="180">
                  <c:v>95.950049971338473</c:v>
                </c:pt>
                <c:pt idx="181">
                  <c:v>95.924259884209135</c:v>
                </c:pt>
                <c:pt idx="182">
                  <c:v>95.89814999999939</c:v>
                </c:pt>
                <c:pt idx="183">
                  <c:v>95.883069999999393</c:v>
                </c:pt>
                <c:pt idx="184">
                  <c:v>95.872089999999389</c:v>
                </c:pt>
                <c:pt idx="185">
                  <c:v>95.845959999999394</c:v>
                </c:pt>
                <c:pt idx="186">
                  <c:v>95.831409999999394</c:v>
                </c:pt>
                <c:pt idx="187">
                  <c:v>95.823559999999389</c:v>
                </c:pt>
                <c:pt idx="188">
                  <c:v>95.812529999999384</c:v>
                </c:pt>
                <c:pt idx="189">
                  <c:v>95.795179999999391</c:v>
                </c:pt>
                <c:pt idx="190">
                  <c:v>95.769469999999387</c:v>
                </c:pt>
                <c:pt idx="191">
                  <c:v>95.760999999999385</c:v>
                </c:pt>
                <c:pt idx="192">
                  <c:v>95.752179999999385</c:v>
                </c:pt>
                <c:pt idx="193">
                  <c:v>95.745769999999382</c:v>
                </c:pt>
                <c:pt idx="194">
                  <c:v>95.73156999999938</c:v>
                </c:pt>
                <c:pt idx="195">
                  <c:v>95.718209999999374</c:v>
                </c:pt>
                <c:pt idx="196">
                  <c:v>95.69119999999937</c:v>
                </c:pt>
                <c:pt idx="197">
                  <c:v>95.666199999999364</c:v>
                </c:pt>
                <c:pt idx="198">
                  <c:v>95.641199999999358</c:v>
                </c:pt>
                <c:pt idx="199">
                  <c:v>95.616199999999353</c:v>
                </c:pt>
                <c:pt idx="200">
                  <c:v>95.591199999999347</c:v>
                </c:pt>
                <c:pt idx="201">
                  <c:v>95.573859999999343</c:v>
                </c:pt>
                <c:pt idx="202">
                  <c:v>95.566189999999338</c:v>
                </c:pt>
                <c:pt idx="203">
                  <c:v>95.541189999999332</c:v>
                </c:pt>
                <c:pt idx="204">
                  <c:v>95.516189999999327</c:v>
                </c:pt>
                <c:pt idx="205">
                  <c:v>95.491189999999321</c:v>
                </c:pt>
                <c:pt idx="206">
                  <c:v>95.466189999999315</c:v>
                </c:pt>
                <c:pt idx="207">
                  <c:v>95.448499999999314</c:v>
                </c:pt>
                <c:pt idx="208">
                  <c:v>95.423499999999308</c:v>
                </c:pt>
                <c:pt idx="209">
                  <c:v>95.418009999999313</c:v>
                </c:pt>
                <c:pt idx="210">
                  <c:v>95.413499999999317</c:v>
                </c:pt>
                <c:pt idx="211">
                  <c:v>95.388499999999311</c:v>
                </c:pt>
                <c:pt idx="212">
                  <c:v>95.363499999999306</c:v>
                </c:pt>
                <c:pt idx="213">
                  <c:v>95.3407399999993</c:v>
                </c:pt>
                <c:pt idx="214">
                  <c:v>95.311029999999306</c:v>
                </c:pt>
                <c:pt idx="215">
                  <c:v>95.287169999999307</c:v>
                </c:pt>
                <c:pt idx="216">
                  <c:v>95.271699999999313</c:v>
                </c:pt>
                <c:pt idx="217">
                  <c:v>95.251759999999308</c:v>
                </c:pt>
                <c:pt idx="218">
                  <c:v>95.240699999999308</c:v>
                </c:pt>
                <c:pt idx="219">
                  <c:v>95.221399999999306</c:v>
                </c:pt>
                <c:pt idx="220">
                  <c:v>95.209979999999305</c:v>
                </c:pt>
                <c:pt idx="221">
                  <c:v>95.203019999999299</c:v>
                </c:pt>
                <c:pt idx="222">
                  <c:v>95.1849799999993</c:v>
                </c:pt>
                <c:pt idx="223">
                  <c:v>95.159979999999294</c:v>
                </c:pt>
                <c:pt idx="224">
                  <c:v>95.134979999999288</c:v>
                </c:pt>
                <c:pt idx="225">
                  <c:v>95.109979999999283</c:v>
                </c:pt>
                <c:pt idx="226">
                  <c:v>95.099429999999288</c:v>
                </c:pt>
                <c:pt idx="227">
                  <c:v>95.092349999999286</c:v>
                </c:pt>
                <c:pt idx="228">
                  <c:v>95.084959999999285</c:v>
                </c:pt>
                <c:pt idx="229">
                  <c:v>95.059959999999279</c:v>
                </c:pt>
                <c:pt idx="230">
                  <c:v>95.046689999999273</c:v>
                </c:pt>
                <c:pt idx="231">
                  <c:v>95.034959999999273</c:v>
                </c:pt>
                <c:pt idx="232">
                  <c:v>95.009959999999268</c:v>
                </c:pt>
                <c:pt idx="233">
                  <c:v>95.002359999999271</c:v>
                </c:pt>
                <c:pt idx="234">
                  <c:v>94.984959999999276</c:v>
                </c:pt>
                <c:pt idx="235">
                  <c:v>94.967969999999283</c:v>
                </c:pt>
                <c:pt idx="236">
                  <c:v>94.959179999999279</c:v>
                </c:pt>
                <c:pt idx="237">
                  <c:v>94.951829999999276</c:v>
                </c:pt>
                <c:pt idx="238">
                  <c:v>94.941999999999283</c:v>
                </c:pt>
                <c:pt idx="239">
                  <c:v>94.933699999999277</c:v>
                </c:pt>
                <c:pt idx="240">
                  <c:v>94.923289999999284</c:v>
                </c:pt>
                <c:pt idx="241">
                  <c:v>94.907779999999278</c:v>
                </c:pt>
                <c:pt idx="242">
                  <c:v>94.882389999999276</c:v>
                </c:pt>
                <c:pt idx="243">
                  <c:v>94.858479999999275</c:v>
                </c:pt>
                <c:pt idx="244">
                  <c:v>94.83347999999927</c:v>
                </c:pt>
                <c:pt idx="245">
                  <c:v>94.794339999999266</c:v>
                </c:pt>
                <c:pt idx="246">
                  <c:v>94.770799999999269</c:v>
                </c:pt>
                <c:pt idx="247">
                  <c:v>94.750499999999263</c:v>
                </c:pt>
                <c:pt idx="248">
                  <c:v>94.732909999999265</c:v>
                </c:pt>
                <c:pt idx="249">
                  <c:v>94.719109999999262</c:v>
                </c:pt>
                <c:pt idx="250">
                  <c:v>94.699739999999267</c:v>
                </c:pt>
                <c:pt idx="251">
                  <c:v>94.689829999999262</c:v>
                </c:pt>
                <c:pt idx="252">
                  <c:v>94.673649999999256</c:v>
                </c:pt>
                <c:pt idx="253">
                  <c:v>94.64864999999925</c:v>
                </c:pt>
                <c:pt idx="254">
                  <c:v>94.623649999999245</c:v>
                </c:pt>
                <c:pt idx="255">
                  <c:v>94.598649999999239</c:v>
                </c:pt>
                <c:pt idx="256">
                  <c:v>94.573649999999233</c:v>
                </c:pt>
                <c:pt idx="257">
                  <c:v>94.548649999999228</c:v>
                </c:pt>
                <c:pt idx="258">
                  <c:v>94.523649999999222</c:v>
                </c:pt>
                <c:pt idx="259">
                  <c:v>94.498559999999216</c:v>
                </c:pt>
                <c:pt idx="260">
                  <c:v>94.473909999999222</c:v>
                </c:pt>
                <c:pt idx="261">
                  <c:v>94.449049999999218</c:v>
                </c:pt>
                <c:pt idx="262">
                  <c:v>94.424049999999212</c:v>
                </c:pt>
                <c:pt idx="263">
                  <c:v>94.399049999999207</c:v>
                </c:pt>
                <c:pt idx="264">
                  <c:v>94.374049999999201</c:v>
                </c:pt>
                <c:pt idx="265">
                  <c:v>94.344709999999196</c:v>
                </c:pt>
                <c:pt idx="266">
                  <c:v>94.322669999999192</c:v>
                </c:pt>
                <c:pt idx="267">
                  <c:v>94.30761999999919</c:v>
                </c:pt>
                <c:pt idx="268">
                  <c:v>94.300319999999189</c:v>
                </c:pt>
                <c:pt idx="269">
                  <c:v>94.29673999999919</c:v>
                </c:pt>
                <c:pt idx="270">
                  <c:v>94.278099999999185</c:v>
                </c:pt>
                <c:pt idx="271">
                  <c:v>94.269319999999183</c:v>
                </c:pt>
                <c:pt idx="272">
                  <c:v>94.244319999999178</c:v>
                </c:pt>
                <c:pt idx="273">
                  <c:v>94.233189999999183</c:v>
                </c:pt>
                <c:pt idx="274">
                  <c:v>94.219309999999183</c:v>
                </c:pt>
                <c:pt idx="275">
                  <c:v>94.193219999999187</c:v>
                </c:pt>
                <c:pt idx="276">
                  <c:v>94.166939999999187</c:v>
                </c:pt>
                <c:pt idx="277">
                  <c:v>94.140979999999189</c:v>
                </c:pt>
                <c:pt idx="278">
                  <c:v>94.115699999999194</c:v>
                </c:pt>
                <c:pt idx="279">
                  <c:v>94.090699999999188</c:v>
                </c:pt>
                <c:pt idx="280">
                  <c:v>94.065699999999183</c:v>
                </c:pt>
                <c:pt idx="281">
                  <c:v>94.040699999999177</c:v>
                </c:pt>
                <c:pt idx="282">
                  <c:v>94.034029999999177</c:v>
                </c:pt>
                <c:pt idx="283">
                  <c:v>94.026959999999178</c:v>
                </c:pt>
                <c:pt idx="284">
                  <c:v>94.018059999999181</c:v>
                </c:pt>
                <c:pt idx="285">
                  <c:v>94.015699999999185</c:v>
                </c:pt>
                <c:pt idx="286">
                  <c:v>94.008709999999184</c:v>
                </c:pt>
                <c:pt idx="287">
                  <c:v>94.00505999999919</c:v>
                </c:pt>
                <c:pt idx="288">
                  <c:v>93.990639999999189</c:v>
                </c:pt>
                <c:pt idx="289">
                  <c:v>93.975679999999187</c:v>
                </c:pt>
                <c:pt idx="290">
                  <c:v>93.963519999999193</c:v>
                </c:pt>
                <c:pt idx="291">
                  <c:v>93.953919999999187</c:v>
                </c:pt>
                <c:pt idx="292">
                  <c:v>93.931879999999182</c:v>
                </c:pt>
                <c:pt idx="293">
                  <c:v>93.906879999999177</c:v>
                </c:pt>
                <c:pt idx="294">
                  <c:v>93.881879999999171</c:v>
                </c:pt>
                <c:pt idx="295">
                  <c:v>93.856879999999165</c:v>
                </c:pt>
                <c:pt idx="296">
                  <c:v>93.848309999999159</c:v>
                </c:pt>
                <c:pt idx="297">
                  <c:v>93.829049999999157</c:v>
                </c:pt>
                <c:pt idx="298">
                  <c:v>93.804049999999151</c:v>
                </c:pt>
                <c:pt idx="299">
                  <c:v>93.788039999999157</c:v>
                </c:pt>
                <c:pt idx="300">
                  <c:v>93.77904999999916</c:v>
                </c:pt>
                <c:pt idx="301">
                  <c:v>93.754049999999154</c:v>
                </c:pt>
                <c:pt idx="302">
                  <c:v>93.729049999999148</c:v>
                </c:pt>
                <c:pt idx="303">
                  <c:v>93.720299999999142</c:v>
                </c:pt>
                <c:pt idx="304">
                  <c:v>93.715569999999147</c:v>
                </c:pt>
                <c:pt idx="305">
                  <c:v>93.708869999999152</c:v>
                </c:pt>
                <c:pt idx="306">
                  <c:v>93.704049999999157</c:v>
                </c:pt>
                <c:pt idx="307">
                  <c:v>93.693549999999163</c:v>
                </c:pt>
                <c:pt idx="308">
                  <c:v>93.673709999999161</c:v>
                </c:pt>
                <c:pt idx="309">
                  <c:v>93.661969999999158</c:v>
                </c:pt>
                <c:pt idx="310">
                  <c:v>93.653399999999152</c:v>
                </c:pt>
                <c:pt idx="311">
                  <c:v>93.628399999999147</c:v>
                </c:pt>
                <c:pt idx="312">
                  <c:v>93.616279999999151</c:v>
                </c:pt>
                <c:pt idx="313">
                  <c:v>93.603949999999145</c:v>
                </c:pt>
                <c:pt idx="314">
                  <c:v>93.589179999999146</c:v>
                </c:pt>
                <c:pt idx="315">
                  <c:v>93.575559999999143</c:v>
                </c:pt>
                <c:pt idx="316">
                  <c:v>93.566559999999143</c:v>
                </c:pt>
                <c:pt idx="317">
                  <c:v>93.559829999999138</c:v>
                </c:pt>
                <c:pt idx="318">
                  <c:v>93.554749999999132</c:v>
                </c:pt>
                <c:pt idx="319">
                  <c:v>93.550559999999138</c:v>
                </c:pt>
                <c:pt idx="320">
                  <c:v>93.525559999999132</c:v>
                </c:pt>
                <c:pt idx="321">
                  <c:v>93.513089999999139</c:v>
                </c:pt>
                <c:pt idx="322">
                  <c:v>93.500099999999136</c:v>
                </c:pt>
                <c:pt idx="323">
                  <c:v>93.489369999999141</c:v>
                </c:pt>
                <c:pt idx="324">
                  <c:v>93.48152999999914</c:v>
                </c:pt>
                <c:pt idx="325">
                  <c:v>93.475099999999145</c:v>
                </c:pt>
              </c:numCache>
            </c:numRef>
          </c:xVal>
          <c:yVal>
            <c:numRef>
              <c:f>'MA.2012 2018'!$R$2:$R$327</c:f>
              <c:numCache>
                <c:formatCode>0.00</c:formatCode>
                <c:ptCount val="326"/>
                <c:pt idx="0">
                  <c:v>0</c:v>
                </c:pt>
                <c:pt idx="1">
                  <c:v>0.59712125456610465</c:v>
                </c:pt>
                <c:pt idx="2">
                  <c:v>0.17341636708636088</c:v>
                </c:pt>
                <c:pt idx="3">
                  <c:v>-1.3054035721211221E-2</c:v>
                </c:pt>
                <c:pt idx="4">
                  <c:v>0.11653579451456153</c:v>
                </c:pt>
                <c:pt idx="5">
                  <c:v>-0.11469535850721968</c:v>
                </c:pt>
                <c:pt idx="6">
                  <c:v>-0.24756986984243667</c:v>
                </c:pt>
                <c:pt idx="7">
                  <c:v>-1.2746003363645286E-2</c:v>
                </c:pt>
                <c:pt idx="8">
                  <c:v>0.10563097742567606</c:v>
                </c:pt>
                <c:pt idx="9">
                  <c:v>0.31170610840058544</c:v>
                </c:pt>
                <c:pt idx="10">
                  <c:v>0.18351218529107882</c:v>
                </c:pt>
                <c:pt idx="11">
                  <c:v>7.7915270866242281E-3</c:v>
                </c:pt>
                <c:pt idx="12">
                  <c:v>-3.5990936286680153E-2</c:v>
                </c:pt>
                <c:pt idx="13">
                  <c:v>6.4034037362716845E-2</c:v>
                </c:pt>
                <c:pt idx="14">
                  <c:v>-0.10513776764116756</c:v>
                </c:pt>
                <c:pt idx="15">
                  <c:v>-0.15219590995025101</c:v>
                </c:pt>
                <c:pt idx="16">
                  <c:v>-0.24055594225217192</c:v>
                </c:pt>
                <c:pt idx="17">
                  <c:v>-0.59130215907305228</c:v>
                </c:pt>
                <c:pt idx="18">
                  <c:v>0.15424473900179692</c:v>
                </c:pt>
                <c:pt idx="19">
                  <c:v>0.13605259685118654</c:v>
                </c:pt>
                <c:pt idx="20">
                  <c:v>-0.21680595270618142</c:v>
                </c:pt>
                <c:pt idx="21">
                  <c:v>-0.28262142772598509</c:v>
                </c:pt>
                <c:pt idx="22">
                  <c:v>-0.56225144577865649</c:v>
                </c:pt>
                <c:pt idx="23">
                  <c:v>-0.5026158493337789</c:v>
                </c:pt>
                <c:pt idx="24">
                  <c:v>-0.22527566080577799</c:v>
                </c:pt>
                <c:pt idx="25">
                  <c:v>4.8798717510749157E-2</c:v>
                </c:pt>
                <c:pt idx="26">
                  <c:v>2.498278178700275E-2</c:v>
                </c:pt>
                <c:pt idx="27">
                  <c:v>0.12083269963136445</c:v>
                </c:pt>
                <c:pt idx="28">
                  <c:v>4.8788316588115777E-2</c:v>
                </c:pt>
                <c:pt idx="29">
                  <c:v>-0.15862267226054882</c:v>
                </c:pt>
                <c:pt idx="30">
                  <c:v>-4.7871144355667639E-2</c:v>
                </c:pt>
                <c:pt idx="31">
                  <c:v>-0.3285496439182225</c:v>
                </c:pt>
                <c:pt idx="32">
                  <c:v>-0.11867053029641284</c:v>
                </c:pt>
                <c:pt idx="33">
                  <c:v>6.6619080113468954E-2</c:v>
                </c:pt>
                <c:pt idx="34">
                  <c:v>-0.22513359755191686</c:v>
                </c:pt>
                <c:pt idx="35">
                  <c:v>-0.12062601406842077</c:v>
                </c:pt>
                <c:pt idx="36">
                  <c:v>0.13810885062468969</c:v>
                </c:pt>
                <c:pt idx="37">
                  <c:v>8.9315425034442342E-2</c:v>
                </c:pt>
                <c:pt idx="38">
                  <c:v>0.17224790637749265</c:v>
                </c:pt>
                <c:pt idx="39">
                  <c:v>-0.15428845439100769</c:v>
                </c:pt>
                <c:pt idx="40">
                  <c:v>-0.17220850914634411</c:v>
                </c:pt>
                <c:pt idx="41">
                  <c:v>0.17605090842323534</c:v>
                </c:pt>
                <c:pt idx="42">
                  <c:v>0.21774677847565727</c:v>
                </c:pt>
                <c:pt idx="43">
                  <c:v>-6.9720251833132352E-2</c:v>
                </c:pt>
                <c:pt idx="44">
                  <c:v>0.11145690610999281</c:v>
                </c:pt>
                <c:pt idx="45">
                  <c:v>-6.4854765442873941E-2</c:v>
                </c:pt>
                <c:pt idx="46">
                  <c:v>-0.32261022588659216</c:v>
                </c:pt>
                <c:pt idx="47">
                  <c:v>-0.61252364820006733</c:v>
                </c:pt>
                <c:pt idx="48">
                  <c:v>-0.64911917013193943</c:v>
                </c:pt>
                <c:pt idx="49">
                  <c:v>-0.35728505626855167</c:v>
                </c:pt>
                <c:pt idx="50">
                  <c:v>-0.67891056722203302</c:v>
                </c:pt>
                <c:pt idx="51">
                  <c:v>-0.60253725552956894</c:v>
                </c:pt>
                <c:pt idx="52">
                  <c:v>-0.67655312224508179</c:v>
                </c:pt>
                <c:pt idx="53">
                  <c:v>-0.56179712278924399</c:v>
                </c:pt>
                <c:pt idx="54">
                  <c:v>-0.30068709906743152</c:v>
                </c:pt>
                <c:pt idx="55">
                  <c:v>-0.25647156605236887</c:v>
                </c:pt>
                <c:pt idx="56">
                  <c:v>4.0939428777846842E-2</c:v>
                </c:pt>
                <c:pt idx="57">
                  <c:v>-0.21206965015721835</c:v>
                </c:pt>
                <c:pt idx="58">
                  <c:v>-0.45641641645431719</c:v>
                </c:pt>
                <c:pt idx="59">
                  <c:v>-0.37096168295181542</c:v>
                </c:pt>
                <c:pt idx="60">
                  <c:v>-0.25751812839109789</c:v>
                </c:pt>
                <c:pt idx="61">
                  <c:v>-0.67431892706235885</c:v>
                </c:pt>
                <c:pt idx="62">
                  <c:v>-0.48096643839141962</c:v>
                </c:pt>
                <c:pt idx="63">
                  <c:v>-0.55980897168547017</c:v>
                </c:pt>
                <c:pt idx="64">
                  <c:v>-0.30127642284844569</c:v>
                </c:pt>
                <c:pt idx="65">
                  <c:v>-0.40524192745340315</c:v>
                </c:pt>
                <c:pt idx="66">
                  <c:v>-1.226856457094641</c:v>
                </c:pt>
                <c:pt idx="67">
                  <c:v>-0.18846061042916062</c:v>
                </c:pt>
                <c:pt idx="68">
                  <c:v>-0.15000000120005552</c:v>
                </c:pt>
                <c:pt idx="69">
                  <c:v>-0.21921124295033678</c:v>
                </c:pt>
                <c:pt idx="70">
                  <c:v>-0.23849571157597893</c:v>
                </c:pt>
                <c:pt idx="71">
                  <c:v>-3.2348167546842888E-2</c:v>
                </c:pt>
                <c:pt idx="72">
                  <c:v>-5.1074442373760576E-2</c:v>
                </c:pt>
                <c:pt idx="73">
                  <c:v>-7.1753749772369702E-3</c:v>
                </c:pt>
                <c:pt idx="74">
                  <c:v>-0.18214740434382293</c:v>
                </c:pt>
                <c:pt idx="75">
                  <c:v>-0.17831603258196083</c:v>
                </c:pt>
                <c:pt idx="76">
                  <c:v>-0.15755735499692491</c:v>
                </c:pt>
                <c:pt idx="77">
                  <c:v>-0.16060208370015516</c:v>
                </c:pt>
                <c:pt idx="78">
                  <c:v>-8.3521244965595542E-2</c:v>
                </c:pt>
                <c:pt idx="79">
                  <c:v>-0.3493679026338441</c:v>
                </c:pt>
                <c:pt idx="80">
                  <c:v>-0.78657342802080166</c:v>
                </c:pt>
                <c:pt idx="81">
                  <c:v>-0.28482389007331221</c:v>
                </c:pt>
                <c:pt idx="82">
                  <c:v>-0.31585371566256981</c:v>
                </c:pt>
                <c:pt idx="83">
                  <c:v>-0.12717822963634262</c:v>
                </c:pt>
                <c:pt idx="84">
                  <c:v>0.23987745844362962</c:v>
                </c:pt>
                <c:pt idx="85">
                  <c:v>4.2004434871159901E-2</c:v>
                </c:pt>
                <c:pt idx="86">
                  <c:v>0.2554422337871074</c:v>
                </c:pt>
                <c:pt idx="87">
                  <c:v>0.2904659690243534</c:v>
                </c:pt>
                <c:pt idx="88">
                  <c:v>-0.32970148029630764</c:v>
                </c:pt>
                <c:pt idx="89">
                  <c:v>-0.29775712338300764</c:v>
                </c:pt>
                <c:pt idx="90">
                  <c:v>-0.24310323370264086</c:v>
                </c:pt>
                <c:pt idx="91">
                  <c:v>-0.52543948937250207</c:v>
                </c:pt>
                <c:pt idx="92">
                  <c:v>-0.39823166125381704</c:v>
                </c:pt>
                <c:pt idx="93">
                  <c:v>4.3591802473201824E-3</c:v>
                </c:pt>
                <c:pt idx="94">
                  <c:v>-1.8923611666338047</c:v>
                </c:pt>
                <c:pt idx="95">
                  <c:v>-0.18790704753450882</c:v>
                </c:pt>
                <c:pt idx="96">
                  <c:v>-0.41272939319185298</c:v>
                </c:pt>
                <c:pt idx="97">
                  <c:v>5.7126189323184917E-2</c:v>
                </c:pt>
                <c:pt idx="98">
                  <c:v>-0.13676184330302021</c:v>
                </c:pt>
                <c:pt idx="99">
                  <c:v>-0.84145166549240002</c:v>
                </c:pt>
                <c:pt idx="100">
                  <c:v>-0.34844997601442174</c:v>
                </c:pt>
                <c:pt idx="101">
                  <c:v>-0.37383260467652235</c:v>
                </c:pt>
                <c:pt idx="102">
                  <c:v>0.14698237535185399</c:v>
                </c:pt>
                <c:pt idx="103">
                  <c:v>0.15404068776524582</c:v>
                </c:pt>
                <c:pt idx="104">
                  <c:v>-5.7430268749271818E-2</c:v>
                </c:pt>
                <c:pt idx="105">
                  <c:v>-6.0726309777919596E-2</c:v>
                </c:pt>
                <c:pt idx="106">
                  <c:v>-0.10788719339223007</c:v>
                </c:pt>
                <c:pt idx="107">
                  <c:v>-8.9389898641798027E-2</c:v>
                </c:pt>
                <c:pt idx="108">
                  <c:v>5.9836199053961536E-2</c:v>
                </c:pt>
                <c:pt idx="109">
                  <c:v>0.1043965898878696</c:v>
                </c:pt>
                <c:pt idx="110">
                  <c:v>0.4222190414736815</c:v>
                </c:pt>
                <c:pt idx="111">
                  <c:v>9.4765368511502857E-2</c:v>
                </c:pt>
                <c:pt idx="112">
                  <c:v>9.9170720761435405E-2</c:v>
                </c:pt>
                <c:pt idx="113">
                  <c:v>-0.13191203870474055</c:v>
                </c:pt>
                <c:pt idx="114">
                  <c:v>-0.62061230521226207</c:v>
                </c:pt>
                <c:pt idx="115">
                  <c:v>-7.86770801826151E-2</c:v>
                </c:pt>
                <c:pt idx="116">
                  <c:v>-0.14220528702969659</c:v>
                </c:pt>
                <c:pt idx="117">
                  <c:v>-1.0681893734857795</c:v>
                </c:pt>
                <c:pt idx="118">
                  <c:v>8.0218533783295243E-2</c:v>
                </c:pt>
                <c:pt idx="119">
                  <c:v>-0.25547649168652242</c:v>
                </c:pt>
                <c:pt idx="120">
                  <c:v>-0.68070378909942519</c:v>
                </c:pt>
                <c:pt idx="121">
                  <c:v>-0.21196672918108561</c:v>
                </c:pt>
                <c:pt idx="122">
                  <c:v>-1.1293416527564659E-2</c:v>
                </c:pt>
                <c:pt idx="123">
                  <c:v>4.4493927881603668E-2</c:v>
                </c:pt>
                <c:pt idx="124">
                  <c:v>-0.13512071649972768</c:v>
                </c:pt>
                <c:pt idx="125">
                  <c:v>8.7495224882900402E-2</c:v>
                </c:pt>
                <c:pt idx="126">
                  <c:v>1.1615975283551734</c:v>
                </c:pt>
                <c:pt idx="127">
                  <c:v>1.714197388668822</c:v>
                </c:pt>
                <c:pt idx="128">
                  <c:v>0.6324293120655966</c:v>
                </c:pt>
                <c:pt idx="129">
                  <c:v>-7.4581402354056081E-2</c:v>
                </c:pt>
                <c:pt idx="130">
                  <c:v>0.35914725099507905</c:v>
                </c:pt>
                <c:pt idx="131">
                  <c:v>1.2793115440055089</c:v>
                </c:pt>
                <c:pt idx="132">
                  <c:v>1.0758269697250853</c:v>
                </c:pt>
                <c:pt idx="133">
                  <c:v>2.1451301577674258</c:v>
                </c:pt>
                <c:pt idx="134">
                  <c:v>0.40053627640531886</c:v>
                </c:pt>
                <c:pt idx="135">
                  <c:v>0.66113534671183061</c:v>
                </c:pt>
                <c:pt idx="136">
                  <c:v>0.5855969060814914</c:v>
                </c:pt>
                <c:pt idx="137">
                  <c:v>0.78618950627503636</c:v>
                </c:pt>
                <c:pt idx="138">
                  <c:v>0.4333851346505071</c:v>
                </c:pt>
                <c:pt idx="139">
                  <c:v>9.6993298149072871E-2</c:v>
                </c:pt>
                <c:pt idx="140">
                  <c:v>7.1878475954349597E-2</c:v>
                </c:pt>
                <c:pt idx="141">
                  <c:v>1.1406156912386223</c:v>
                </c:pt>
                <c:pt idx="142">
                  <c:v>0.33075475022917544</c:v>
                </c:pt>
                <c:pt idx="143">
                  <c:v>0.24389600868300931</c:v>
                </c:pt>
                <c:pt idx="144">
                  <c:v>0.13229301078956723</c:v>
                </c:pt>
                <c:pt idx="145">
                  <c:v>-0.46047127470683336</c:v>
                </c:pt>
                <c:pt idx="146">
                  <c:v>-0.80043384302121012</c:v>
                </c:pt>
                <c:pt idx="147">
                  <c:v>2.158966583757433</c:v>
                </c:pt>
                <c:pt idx="148">
                  <c:v>1.2109799823535923</c:v>
                </c:pt>
                <c:pt idx="149">
                  <c:v>0.10189238138957535</c:v>
                </c:pt>
                <c:pt idx="150">
                  <c:v>1.7735344983213963</c:v>
                </c:pt>
                <c:pt idx="151">
                  <c:v>1.3057597538384016</c:v>
                </c:pt>
                <c:pt idx="152">
                  <c:v>0.52303469890080123</c:v>
                </c:pt>
                <c:pt idx="153">
                  <c:v>1.1770520403176761</c:v>
                </c:pt>
                <c:pt idx="154">
                  <c:v>1.7200425922559361</c:v>
                </c:pt>
                <c:pt idx="155">
                  <c:v>1.0527375121502018</c:v>
                </c:pt>
                <c:pt idx="156">
                  <c:v>1.8786994225214357</c:v>
                </c:pt>
                <c:pt idx="157">
                  <c:v>3.3114975893872725</c:v>
                </c:pt>
                <c:pt idx="158">
                  <c:v>2.7311997124838854</c:v>
                </c:pt>
                <c:pt idx="159">
                  <c:v>1.5304872210813301</c:v>
                </c:pt>
                <c:pt idx="160">
                  <c:v>1.6919774433373505</c:v>
                </c:pt>
                <c:pt idx="161">
                  <c:v>1.8314682770549098</c:v>
                </c:pt>
                <c:pt idx="162">
                  <c:v>0.95824113676951583</c:v>
                </c:pt>
                <c:pt idx="163">
                  <c:v>1.7654090097678363</c:v>
                </c:pt>
                <c:pt idx="164">
                  <c:v>1.3397861142149168</c:v>
                </c:pt>
                <c:pt idx="165">
                  <c:v>1.6249106838250782</c:v>
                </c:pt>
                <c:pt idx="166">
                  <c:v>1.3407170437005789</c:v>
                </c:pt>
                <c:pt idx="167">
                  <c:v>1.0956946561766472</c:v>
                </c:pt>
                <c:pt idx="168">
                  <c:v>0.40158666955289846</c:v>
                </c:pt>
                <c:pt idx="169">
                  <c:v>-0.26396776925969334</c:v>
                </c:pt>
                <c:pt idx="170">
                  <c:v>-1.9653634081615792</c:v>
                </c:pt>
                <c:pt idx="171">
                  <c:v>-4.2047584149941031E-2</c:v>
                </c:pt>
                <c:pt idx="172">
                  <c:v>1.4395058091936335</c:v>
                </c:pt>
                <c:pt idx="173">
                  <c:v>0.85619041097766058</c:v>
                </c:pt>
                <c:pt idx="174">
                  <c:v>-0.42513415852090475</c:v>
                </c:pt>
                <c:pt idx="175">
                  <c:v>-1.3881953971823577</c:v>
                </c:pt>
                <c:pt idx="176">
                  <c:v>-0.58465283607631591</c:v>
                </c:pt>
                <c:pt idx="177">
                  <c:v>-0.31245813262319189</c:v>
                </c:pt>
                <c:pt idx="178">
                  <c:v>0.63047726674290061</c:v>
                </c:pt>
                <c:pt idx="179">
                  <c:v>0.36905017243918792</c:v>
                </c:pt>
                <c:pt idx="180">
                  <c:v>0.46896501774870103</c:v>
                </c:pt>
                <c:pt idx="181">
                  <c:v>3.6803914855048561</c:v>
                </c:pt>
                <c:pt idx="182">
                  <c:v>-4.8290118597378751E-2</c:v>
                </c:pt>
                <c:pt idx="183">
                  <c:v>-0.13313635614827035</c:v>
                </c:pt>
                <c:pt idx="184">
                  <c:v>-0.30402267016427231</c:v>
                </c:pt>
                <c:pt idx="185">
                  <c:v>-0.83770262186135369</c:v>
                </c:pt>
                <c:pt idx="186">
                  <c:v>-1.6749815655208522</c:v>
                </c:pt>
                <c:pt idx="187">
                  <c:v>-1.1884445279706597</c:v>
                </c:pt>
                <c:pt idx="188">
                  <c:v>-1.2924480135311569</c:v>
                </c:pt>
                <c:pt idx="189">
                  <c:v>-0.51296753865528899</c:v>
                </c:pt>
                <c:pt idx="190">
                  <c:v>-0.7104947940472357</c:v>
                </c:pt>
                <c:pt idx="191">
                  <c:v>-0.41116951401932056</c:v>
                </c:pt>
                <c:pt idx="192">
                  <c:v>-0.75842154635847692</c:v>
                </c:pt>
                <c:pt idx="193">
                  <c:v>-1.1042981599871382E-2</c:v>
                </c:pt>
                <c:pt idx="194">
                  <c:v>-0.90497489096435402</c:v>
                </c:pt>
                <c:pt idx="195">
                  <c:v>-0.65935817866056823</c:v>
                </c:pt>
                <c:pt idx="196">
                  <c:v>-4.9565228222832047E-2</c:v>
                </c:pt>
                <c:pt idx="197">
                  <c:v>-1.8260414570363537E-2</c:v>
                </c:pt>
                <c:pt idx="198">
                  <c:v>-0.37532439392805372</c:v>
                </c:pt>
                <c:pt idx="199">
                  <c:v>-0.4491426188319565</c:v>
                </c:pt>
                <c:pt idx="200">
                  <c:v>-0.74525254035677335</c:v>
                </c:pt>
                <c:pt idx="201">
                  <c:v>-0.38784503645354107</c:v>
                </c:pt>
                <c:pt idx="202">
                  <c:v>-1.2862321466578805</c:v>
                </c:pt>
                <c:pt idx="203">
                  <c:v>-0.98506291550324931</c:v>
                </c:pt>
                <c:pt idx="204">
                  <c:v>-0.74159644009966996</c:v>
                </c:pt>
                <c:pt idx="205">
                  <c:v>-0.74209151579850641</c:v>
                </c:pt>
                <c:pt idx="206">
                  <c:v>-0.87149386797580064</c:v>
                </c:pt>
                <c:pt idx="207">
                  <c:v>-0.80636363438316039</c:v>
                </c:pt>
                <c:pt idx="208">
                  <c:v>-0.80934426673957205</c:v>
                </c:pt>
                <c:pt idx="209">
                  <c:v>-0.36974016286569622</c:v>
                </c:pt>
                <c:pt idx="210">
                  <c:v>-0.77537948162841985</c:v>
                </c:pt>
                <c:pt idx="211">
                  <c:v>-0.61527099754584924</c:v>
                </c:pt>
                <c:pt idx="212">
                  <c:v>3.0247679450440046E-2</c:v>
                </c:pt>
                <c:pt idx="213">
                  <c:v>-6.9594877536587774E-2</c:v>
                </c:pt>
                <c:pt idx="214">
                  <c:v>-0.85604905348861848</c:v>
                </c:pt>
                <c:pt idx="215">
                  <c:v>-0.87574017360736889</c:v>
                </c:pt>
                <c:pt idx="216">
                  <c:v>-1.036352503260332</c:v>
                </c:pt>
                <c:pt idx="217">
                  <c:v>-0.71386859239885325</c:v>
                </c:pt>
                <c:pt idx="218">
                  <c:v>-0.34306097513854183</c:v>
                </c:pt>
                <c:pt idx="219">
                  <c:v>-0.58267750915149463</c:v>
                </c:pt>
                <c:pt idx="220">
                  <c:v>-0.74545405162712086</c:v>
                </c:pt>
                <c:pt idx="221">
                  <c:v>-0.55947959042794082</c:v>
                </c:pt>
                <c:pt idx="222">
                  <c:v>-0.8556293002171742</c:v>
                </c:pt>
                <c:pt idx="223">
                  <c:v>-0.63080912728275962</c:v>
                </c:pt>
                <c:pt idx="224">
                  <c:v>-0.8090714424312182</c:v>
                </c:pt>
                <c:pt idx="225">
                  <c:v>-0.63971462774213705</c:v>
                </c:pt>
                <c:pt idx="226">
                  <c:v>-1.1763501149400781</c:v>
                </c:pt>
                <c:pt idx="227">
                  <c:v>-0.81188569367839136</c:v>
                </c:pt>
                <c:pt idx="228">
                  <c:v>-0.96169693716183247</c:v>
                </c:pt>
                <c:pt idx="229">
                  <c:v>-0.49729557777152422</c:v>
                </c:pt>
                <c:pt idx="230">
                  <c:v>-0.66795382218322175</c:v>
                </c:pt>
                <c:pt idx="231">
                  <c:v>-0.57258831612750782</c:v>
                </c:pt>
                <c:pt idx="232">
                  <c:v>-0.3146886315868187</c:v>
                </c:pt>
                <c:pt idx="233">
                  <c:v>2.3965390474131709E-2</c:v>
                </c:pt>
                <c:pt idx="234">
                  <c:v>-0.74474983246068405</c:v>
                </c:pt>
                <c:pt idx="235">
                  <c:v>-0.60769092320140317</c:v>
                </c:pt>
                <c:pt idx="236">
                  <c:v>-0.20503306155205792</c:v>
                </c:pt>
                <c:pt idx="237">
                  <c:v>0.11720572639080729</c:v>
                </c:pt>
                <c:pt idx="238">
                  <c:v>-0.34702980245367598</c:v>
                </c:pt>
                <c:pt idx="239">
                  <c:v>-9.4801879941428524E-2</c:v>
                </c:pt>
                <c:pt idx="240">
                  <c:v>6.4668603359109511E-2</c:v>
                </c:pt>
                <c:pt idx="241">
                  <c:v>0.40581848078272742</c:v>
                </c:pt>
                <c:pt idx="242">
                  <c:v>-0.67769225665426802</c:v>
                </c:pt>
                <c:pt idx="243">
                  <c:v>0.28134876622880256</c:v>
                </c:pt>
                <c:pt idx="244">
                  <c:v>-0.57006698708130443</c:v>
                </c:pt>
                <c:pt idx="245">
                  <c:v>-0.9320661678310671</c:v>
                </c:pt>
                <c:pt idx="246">
                  <c:v>-3.7026057611342367E-2</c:v>
                </c:pt>
                <c:pt idx="247">
                  <c:v>7.6946433759530919E-2</c:v>
                </c:pt>
                <c:pt idx="248">
                  <c:v>4.9080771207513862E-2</c:v>
                </c:pt>
                <c:pt idx="249">
                  <c:v>-1.120997120003608</c:v>
                </c:pt>
                <c:pt idx="250">
                  <c:v>-0.7777157127194414</c:v>
                </c:pt>
                <c:pt idx="251">
                  <c:v>-0.66821654836883226</c:v>
                </c:pt>
                <c:pt idx="252">
                  <c:v>-0.92833372963218608</c:v>
                </c:pt>
                <c:pt idx="253">
                  <c:v>-1.6171629300094992</c:v>
                </c:pt>
                <c:pt idx="254">
                  <c:v>-1.6278828535897674</c:v>
                </c:pt>
                <c:pt idx="255">
                  <c:v>-2.2071224836939791</c:v>
                </c:pt>
                <c:pt idx="256">
                  <c:v>-1.8239936194441952</c:v>
                </c:pt>
                <c:pt idx="257">
                  <c:v>-2.1495579568266976</c:v>
                </c:pt>
                <c:pt idx="258">
                  <c:v>-1.4025192893715257</c:v>
                </c:pt>
                <c:pt idx="259">
                  <c:v>-2.1352157848187971</c:v>
                </c:pt>
                <c:pt idx="260">
                  <c:v>-1.0656837404180806</c:v>
                </c:pt>
                <c:pt idx="261">
                  <c:v>-0.94061013842792818</c:v>
                </c:pt>
                <c:pt idx="262">
                  <c:v>1.5726287632704725</c:v>
                </c:pt>
                <c:pt idx="263">
                  <c:v>3.0161453678488215</c:v>
                </c:pt>
                <c:pt idx="264">
                  <c:v>3.59804504980616</c:v>
                </c:pt>
                <c:pt idx="265">
                  <c:v>3.701725098266138</c:v>
                </c:pt>
                <c:pt idx="266">
                  <c:v>2.9632188618344344</c:v>
                </c:pt>
                <c:pt idx="267">
                  <c:v>2.7544189654199727</c:v>
                </c:pt>
                <c:pt idx="268">
                  <c:v>1.5427474583781304</c:v>
                </c:pt>
                <c:pt idx="269">
                  <c:v>1.8705213873021194</c:v>
                </c:pt>
                <c:pt idx="270">
                  <c:v>3.5001039299667127</c:v>
                </c:pt>
                <c:pt idx="271">
                  <c:v>3.4578451682908735</c:v>
                </c:pt>
                <c:pt idx="272">
                  <c:v>1.4629170037867425</c:v>
                </c:pt>
                <c:pt idx="273">
                  <c:v>-0.17217998690750846</c:v>
                </c:pt>
                <c:pt idx="274">
                  <c:v>0.77375106597946797</c:v>
                </c:pt>
                <c:pt idx="275">
                  <c:v>-1.454616231478667</c:v>
                </c:pt>
                <c:pt idx="276">
                  <c:v>-1.8122879137866903</c:v>
                </c:pt>
                <c:pt idx="277">
                  <c:v>-2.8795325621418897</c:v>
                </c:pt>
                <c:pt idx="278">
                  <c:v>2.533272002319336</c:v>
                </c:pt>
                <c:pt idx="279">
                  <c:v>2.9040209452964518</c:v>
                </c:pt>
                <c:pt idx="280">
                  <c:v>2.0434848712289977</c:v>
                </c:pt>
                <c:pt idx="281">
                  <c:v>2.2878204003463907</c:v>
                </c:pt>
                <c:pt idx="282">
                  <c:v>1.5752086634414582</c:v>
                </c:pt>
                <c:pt idx="283">
                  <c:v>-0.19113002656808931</c:v>
                </c:pt>
                <c:pt idx="284">
                  <c:v>1.3393646163398216</c:v>
                </c:pt>
                <c:pt idx="285">
                  <c:v>1.0867524846441938</c:v>
                </c:pt>
                <c:pt idx="286">
                  <c:v>1.636698397092232</c:v>
                </c:pt>
                <c:pt idx="287">
                  <c:v>0.82894982267066553</c:v>
                </c:pt>
                <c:pt idx="288">
                  <c:v>1.8342639148659146</c:v>
                </c:pt>
                <c:pt idx="289">
                  <c:v>2.4833123182476129</c:v>
                </c:pt>
                <c:pt idx="290">
                  <c:v>1.4476330742780874</c:v>
                </c:pt>
                <c:pt idx="291">
                  <c:v>1.3545723467661901</c:v>
                </c:pt>
                <c:pt idx="292">
                  <c:v>1.798739372186219</c:v>
                </c:pt>
                <c:pt idx="293">
                  <c:v>1.9873089073968231</c:v>
                </c:pt>
                <c:pt idx="294">
                  <c:v>1.8875698343634895</c:v>
                </c:pt>
                <c:pt idx="295">
                  <c:v>1.7299134656952901</c:v>
                </c:pt>
                <c:pt idx="296">
                  <c:v>2.9744850009042239</c:v>
                </c:pt>
                <c:pt idx="297">
                  <c:v>2.8684266024542922</c:v>
                </c:pt>
                <c:pt idx="298">
                  <c:v>3.3002771642180733</c:v>
                </c:pt>
                <c:pt idx="299">
                  <c:v>1.6394223400409373</c:v>
                </c:pt>
                <c:pt idx="300">
                  <c:v>2.55475958199861</c:v>
                </c:pt>
                <c:pt idx="301">
                  <c:v>1.2386027272523279</c:v>
                </c:pt>
                <c:pt idx="302">
                  <c:v>6.3546925196078519E-3</c:v>
                </c:pt>
                <c:pt idx="303">
                  <c:v>0.69669614161671234</c:v>
                </c:pt>
                <c:pt idx="304">
                  <c:v>-1.0339955853637548</c:v>
                </c:pt>
                <c:pt idx="305">
                  <c:v>0.73945232898790891</c:v>
                </c:pt>
                <c:pt idx="306">
                  <c:v>1.074938261291436</c:v>
                </c:pt>
                <c:pt idx="307">
                  <c:v>2.4872833593726682</c:v>
                </c:pt>
                <c:pt idx="308">
                  <c:v>-0.12879136489209486</c:v>
                </c:pt>
                <c:pt idx="309">
                  <c:v>-2.5123207104552421</c:v>
                </c:pt>
                <c:pt idx="310">
                  <c:v>-2.0644353883637905</c:v>
                </c:pt>
                <c:pt idx="311">
                  <c:v>-1.3141084695707832</c:v>
                </c:pt>
                <c:pt idx="312">
                  <c:v>-1.0334808303646241</c:v>
                </c:pt>
                <c:pt idx="313">
                  <c:v>0.50474216919565151</c:v>
                </c:pt>
                <c:pt idx="314">
                  <c:v>-0.60142303141537923</c:v>
                </c:pt>
                <c:pt idx="315">
                  <c:v>0.49015652513867281</c:v>
                </c:pt>
                <c:pt idx="316">
                  <c:v>0.16679500232362443</c:v>
                </c:pt>
                <c:pt idx="317">
                  <c:v>1.5203621416301303</c:v>
                </c:pt>
                <c:pt idx="318">
                  <c:v>0.34937529239368814</c:v>
                </c:pt>
                <c:pt idx="319">
                  <c:v>0.69772550155471436</c:v>
                </c:pt>
                <c:pt idx="320">
                  <c:v>0.43858513859936465</c:v>
                </c:pt>
                <c:pt idx="321">
                  <c:v>1.3136413763861583</c:v>
                </c:pt>
                <c:pt idx="322">
                  <c:v>-0.10583649235695702</c:v>
                </c:pt>
                <c:pt idx="323">
                  <c:v>-2.6400538299176333</c:v>
                </c:pt>
                <c:pt idx="324">
                  <c:v>-2.1166542435130395</c:v>
                </c:pt>
                <c:pt idx="325">
                  <c:v>-3.6405987773305242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5C-4C0D-A34F-030BB05C2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014336"/>
        <c:axId val="186012416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1"/>
                <c:tx>
                  <c:v>Pente</c:v>
                </c:tx>
                <c:spPr>
                  <a:ln>
                    <a:noFill/>
                  </a:ln>
                </c:spPr>
                <c:marker>
                  <c:symbol val="square"/>
                  <c:size val="3"/>
                  <c:spPr>
                    <a:solidFill>
                      <a:srgbClr val="00B0F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'MA.2012 2018'!$M$11:$M$326</c15:sqref>
                        </c15:formulaRef>
                      </c:ext>
                    </c:extLst>
                    <c:numCache>
                      <c:formatCode>0.000</c:formatCode>
                      <c:ptCount val="316"/>
                      <c:pt idx="0">
                        <c:v>99.82502999999997</c:v>
                      </c:pt>
                      <c:pt idx="1">
                        <c:v>99.800029999999964</c:v>
                      </c:pt>
                      <c:pt idx="2">
                        <c:v>99.775029999999958</c:v>
                      </c:pt>
                      <c:pt idx="3">
                        <c:v>99.750029999999953</c:v>
                      </c:pt>
                      <c:pt idx="4">
                        <c:v>99.73985999999995</c:v>
                      </c:pt>
                      <c:pt idx="5">
                        <c:v>99.736149999999952</c:v>
                      </c:pt>
                      <c:pt idx="6">
                        <c:v>99.725029999999947</c:v>
                      </c:pt>
                      <c:pt idx="7">
                        <c:v>99.700029999999941</c:v>
                      </c:pt>
                      <c:pt idx="8">
                        <c:v>99.675029999999936</c:v>
                      </c:pt>
                      <c:pt idx="9">
                        <c:v>99.65002999999993</c:v>
                      </c:pt>
                      <c:pt idx="10">
                        <c:v>99.625029999999924</c:v>
                      </c:pt>
                      <c:pt idx="11">
                        <c:v>99.599999999999923</c:v>
                      </c:pt>
                      <c:pt idx="12">
                        <c:v>99.58452999999993</c:v>
                      </c:pt>
                      <c:pt idx="13">
                        <c:v>99.580759999999927</c:v>
                      </c:pt>
                      <c:pt idx="14">
                        <c:v>99.574869999999933</c:v>
                      </c:pt>
                      <c:pt idx="15">
                        <c:v>99.549869999999927</c:v>
                      </c:pt>
                      <c:pt idx="16">
                        <c:v>99.543119999999931</c:v>
                      </c:pt>
                      <c:pt idx="17">
                        <c:v>99.531729999999925</c:v>
                      </c:pt>
                      <c:pt idx="18">
                        <c:v>99.524869999999922</c:v>
                      </c:pt>
                      <c:pt idx="19">
                        <c:v>99.504489999999919</c:v>
                      </c:pt>
                      <c:pt idx="20">
                        <c:v>99.499869999999916</c:v>
                      </c:pt>
                      <c:pt idx="21">
                        <c:v>99.47486999999991</c:v>
                      </c:pt>
                      <c:pt idx="22">
                        <c:v>99.449869999999905</c:v>
                      </c:pt>
                      <c:pt idx="23">
                        <c:v>99.424869999999899</c:v>
                      </c:pt>
                      <c:pt idx="24">
                        <c:v>99.399869999999893</c:v>
                      </c:pt>
                      <c:pt idx="25">
                        <c:v>99.374869999999888</c:v>
                      </c:pt>
                      <c:pt idx="26">
                        <c:v>99.349869999999882</c:v>
                      </c:pt>
                      <c:pt idx="27">
                        <c:v>99.331449999999876</c:v>
                      </c:pt>
                      <c:pt idx="28">
                        <c:v>99.299129999999877</c:v>
                      </c:pt>
                      <c:pt idx="29">
                        <c:v>99.274129999999872</c:v>
                      </c:pt>
                      <c:pt idx="30">
                        <c:v>99.258179999999868</c:v>
                      </c:pt>
                      <c:pt idx="31">
                        <c:v>99.249129999999866</c:v>
                      </c:pt>
                      <c:pt idx="32">
                        <c:v>99.22412999999986</c:v>
                      </c:pt>
                      <c:pt idx="33">
                        <c:v>99.199129999999855</c:v>
                      </c:pt>
                      <c:pt idx="34">
                        <c:v>99.174129999999849</c:v>
                      </c:pt>
                      <c:pt idx="35">
                        <c:v>99.149129999999843</c:v>
                      </c:pt>
                      <c:pt idx="36">
                        <c:v>99.124129999999838</c:v>
                      </c:pt>
                      <c:pt idx="37">
                        <c:v>99.099129999999832</c:v>
                      </c:pt>
                      <c:pt idx="38">
                        <c:v>99.074129999999826</c:v>
                      </c:pt>
                      <c:pt idx="39">
                        <c:v>99.04912999999982</c:v>
                      </c:pt>
                      <c:pt idx="40">
                        <c:v>99.041759999999826</c:v>
                      </c:pt>
                      <c:pt idx="41">
                        <c:v>99.035529999999824</c:v>
                      </c:pt>
                      <c:pt idx="42">
                        <c:v>99.024129999999829</c:v>
                      </c:pt>
                      <c:pt idx="43">
                        <c:v>98.999129999999823</c:v>
                      </c:pt>
                      <c:pt idx="44">
                        <c:v>98.974129999999818</c:v>
                      </c:pt>
                      <c:pt idx="45">
                        <c:v>98.949129999999812</c:v>
                      </c:pt>
                      <c:pt idx="46">
                        <c:v>98.921909999999812</c:v>
                      </c:pt>
                      <c:pt idx="47">
                        <c:v>98.897729999999811</c:v>
                      </c:pt>
                      <c:pt idx="48">
                        <c:v>98.874619999999808</c:v>
                      </c:pt>
                      <c:pt idx="49">
                        <c:v>98.852539999999806</c:v>
                      </c:pt>
                      <c:pt idx="50">
                        <c:v>98.822139999999806</c:v>
                      </c:pt>
                      <c:pt idx="51">
                        <c:v>98.7971399999998</c:v>
                      </c:pt>
                      <c:pt idx="52">
                        <c:v>98.772139999999794</c:v>
                      </c:pt>
                      <c:pt idx="53">
                        <c:v>98.747139999999789</c:v>
                      </c:pt>
                      <c:pt idx="54">
                        <c:v>98.722139999999783</c:v>
                      </c:pt>
                      <c:pt idx="55">
                        <c:v>98.697139999999777</c:v>
                      </c:pt>
                      <c:pt idx="56">
                        <c:v>98.672139999999771</c:v>
                      </c:pt>
                      <c:pt idx="57">
                        <c:v>98.647329999999769</c:v>
                      </c:pt>
                      <c:pt idx="58">
                        <c:v>98.622129999999771</c:v>
                      </c:pt>
                      <c:pt idx="59">
                        <c:v>98.597129999999765</c:v>
                      </c:pt>
                      <c:pt idx="60">
                        <c:v>98.57212999999976</c:v>
                      </c:pt>
                      <c:pt idx="61">
                        <c:v>98.547129999999754</c:v>
                      </c:pt>
                      <c:pt idx="62">
                        <c:v>98.522129999999748</c:v>
                      </c:pt>
                      <c:pt idx="63">
                        <c:v>98.497129999999743</c:v>
                      </c:pt>
                      <c:pt idx="64">
                        <c:v>98.468339999999742</c:v>
                      </c:pt>
                      <c:pt idx="65">
                        <c:v>98.446929999999739</c:v>
                      </c:pt>
                      <c:pt idx="66">
                        <c:v>98.421929999999733</c:v>
                      </c:pt>
                      <c:pt idx="67">
                        <c:v>98.396929999999728</c:v>
                      </c:pt>
                      <c:pt idx="68">
                        <c:v>98.371929999999722</c:v>
                      </c:pt>
                      <c:pt idx="69">
                        <c:v>98.346929999999716</c:v>
                      </c:pt>
                      <c:pt idx="70">
                        <c:v>98.321929999999711</c:v>
                      </c:pt>
                      <c:pt idx="71">
                        <c:v>98.296929999999705</c:v>
                      </c:pt>
                      <c:pt idx="72">
                        <c:v>98.271929999999699</c:v>
                      </c:pt>
                      <c:pt idx="73">
                        <c:v>98.2448899999997</c:v>
                      </c:pt>
                      <c:pt idx="74">
                        <c:v>98.2160599999997</c:v>
                      </c:pt>
                      <c:pt idx="75">
                        <c:v>98.196109999999706</c:v>
                      </c:pt>
                      <c:pt idx="76">
                        <c:v>98.169039999999711</c:v>
                      </c:pt>
                      <c:pt idx="77">
                        <c:v>98.144039999999706</c:v>
                      </c:pt>
                      <c:pt idx="78">
                        <c:v>98.113569999999712</c:v>
                      </c:pt>
                      <c:pt idx="79">
                        <c:v>98.081929999999716</c:v>
                      </c:pt>
                      <c:pt idx="80">
                        <c:v>98.06501999999972</c:v>
                      </c:pt>
                      <c:pt idx="81">
                        <c:v>98.040019999999714</c:v>
                      </c:pt>
                      <c:pt idx="82">
                        <c:v>98.015019999999708</c:v>
                      </c:pt>
                      <c:pt idx="83">
                        <c:v>97.990019999999703</c:v>
                      </c:pt>
                      <c:pt idx="84">
                        <c:v>97.965019999999697</c:v>
                      </c:pt>
                      <c:pt idx="85">
                        <c:v>97.940029999999695</c:v>
                      </c:pt>
                      <c:pt idx="86">
                        <c:v>97.914949999999692</c:v>
                      </c:pt>
                      <c:pt idx="87">
                        <c:v>97.889949999999686</c:v>
                      </c:pt>
                      <c:pt idx="88">
                        <c:v>97.864949999999681</c:v>
                      </c:pt>
                      <c:pt idx="89">
                        <c:v>97.839949999999675</c:v>
                      </c:pt>
                      <c:pt idx="90">
                        <c:v>97.814859999999669</c:v>
                      </c:pt>
                      <c:pt idx="91">
                        <c:v>97.789889999999673</c:v>
                      </c:pt>
                      <c:pt idx="92">
                        <c:v>97.764889999999667</c:v>
                      </c:pt>
                      <c:pt idx="93">
                        <c:v>97.741369999999662</c:v>
                      </c:pt>
                      <c:pt idx="94">
                        <c:v>97.71561999999966</c:v>
                      </c:pt>
                      <c:pt idx="95">
                        <c:v>97.68745999999966</c:v>
                      </c:pt>
                      <c:pt idx="96">
                        <c:v>97.660369999999659</c:v>
                      </c:pt>
                      <c:pt idx="97">
                        <c:v>97.635369999999654</c:v>
                      </c:pt>
                      <c:pt idx="98">
                        <c:v>97.610369999999648</c:v>
                      </c:pt>
                      <c:pt idx="99">
                        <c:v>97.597789999999648</c:v>
                      </c:pt>
                      <c:pt idx="100">
                        <c:v>97.575009999999651</c:v>
                      </c:pt>
                      <c:pt idx="101">
                        <c:v>97.558329999999657</c:v>
                      </c:pt>
                      <c:pt idx="102">
                        <c:v>97.533329999999651</c:v>
                      </c:pt>
                      <c:pt idx="103">
                        <c:v>97.508329999999646</c:v>
                      </c:pt>
                      <c:pt idx="104">
                        <c:v>97.48332999999964</c:v>
                      </c:pt>
                      <c:pt idx="105">
                        <c:v>97.458329999999634</c:v>
                      </c:pt>
                      <c:pt idx="106">
                        <c:v>97.433329999999629</c:v>
                      </c:pt>
                      <c:pt idx="107">
                        <c:v>97.408329999999623</c:v>
                      </c:pt>
                      <c:pt idx="108">
                        <c:v>97.383329999999617</c:v>
                      </c:pt>
                      <c:pt idx="109">
                        <c:v>97.358329999999611</c:v>
                      </c:pt>
                      <c:pt idx="110">
                        <c:v>97.333329999999606</c:v>
                      </c:pt>
                      <c:pt idx="111">
                        <c:v>97.307799999999602</c:v>
                      </c:pt>
                      <c:pt idx="112">
                        <c:v>97.283719999999605</c:v>
                      </c:pt>
                      <c:pt idx="113">
                        <c:v>97.259459999999606</c:v>
                      </c:pt>
                      <c:pt idx="114">
                        <c:v>97.233579999999606</c:v>
                      </c:pt>
                      <c:pt idx="115">
                        <c:v>97.208189999999604</c:v>
                      </c:pt>
                      <c:pt idx="116">
                        <c:v>97.183189999999598</c:v>
                      </c:pt>
                      <c:pt idx="117">
                        <c:v>97.158189999999593</c:v>
                      </c:pt>
                      <c:pt idx="118">
                        <c:v>97.133189999999587</c:v>
                      </c:pt>
                      <c:pt idx="119">
                        <c:v>97.125269999999588</c:v>
                      </c:pt>
                      <c:pt idx="120">
                        <c:v>97.119489999999587</c:v>
                      </c:pt>
                      <c:pt idx="121">
                        <c:v>97.108189999999581</c:v>
                      </c:pt>
                      <c:pt idx="122">
                        <c:v>97.083189999999576</c:v>
                      </c:pt>
                      <c:pt idx="123">
                        <c:v>97.05818999999957</c:v>
                      </c:pt>
                      <c:pt idx="124">
                        <c:v>97.033189999999564</c:v>
                      </c:pt>
                      <c:pt idx="125">
                        <c:v>97.008189999999558</c:v>
                      </c:pt>
                      <c:pt idx="126">
                        <c:v>96.983189999999553</c:v>
                      </c:pt>
                      <c:pt idx="127">
                        <c:v>96.958189999999547</c:v>
                      </c:pt>
                      <c:pt idx="128">
                        <c:v>96.933189999999541</c:v>
                      </c:pt>
                      <c:pt idx="129">
                        <c:v>96.908189999999536</c:v>
                      </c:pt>
                      <c:pt idx="130">
                        <c:v>96.88318999999953</c:v>
                      </c:pt>
                      <c:pt idx="131">
                        <c:v>96.858189999999524</c:v>
                      </c:pt>
                      <c:pt idx="132">
                        <c:v>96.833189999999519</c:v>
                      </c:pt>
                      <c:pt idx="133">
                        <c:v>96.808189999999513</c:v>
                      </c:pt>
                      <c:pt idx="134">
                        <c:v>96.783189999999507</c:v>
                      </c:pt>
                      <c:pt idx="135">
                        <c:v>96.758189999999502</c:v>
                      </c:pt>
                      <c:pt idx="136">
                        <c:v>96.733189999999496</c:v>
                      </c:pt>
                      <c:pt idx="137">
                        <c:v>96.70818999999949</c:v>
                      </c:pt>
                      <c:pt idx="138">
                        <c:v>96.683189999999485</c:v>
                      </c:pt>
                      <c:pt idx="139">
                        <c:v>96.657589999999487</c:v>
                      </c:pt>
                      <c:pt idx="140">
                        <c:v>96.631639999999493</c:v>
                      </c:pt>
                      <c:pt idx="141">
                        <c:v>96.604719999999489</c:v>
                      </c:pt>
                      <c:pt idx="142">
                        <c:v>96.579699999999491</c:v>
                      </c:pt>
                      <c:pt idx="143">
                        <c:v>96.555049999999497</c:v>
                      </c:pt>
                      <c:pt idx="144">
                        <c:v>96.528859999999497</c:v>
                      </c:pt>
                      <c:pt idx="145">
                        <c:v>96.503379999999495</c:v>
                      </c:pt>
                      <c:pt idx="146">
                        <c:v>96.477629999999493</c:v>
                      </c:pt>
                      <c:pt idx="147">
                        <c:v>96.453729999999496</c:v>
                      </c:pt>
                      <c:pt idx="148">
                        <c:v>96.42872999999949</c:v>
                      </c:pt>
                      <c:pt idx="149">
                        <c:v>96.403729999999484</c:v>
                      </c:pt>
                      <c:pt idx="150">
                        <c:v>96.378729999999479</c:v>
                      </c:pt>
                      <c:pt idx="151">
                        <c:v>96.353729999999473</c:v>
                      </c:pt>
                      <c:pt idx="152">
                        <c:v>96.328729999999467</c:v>
                      </c:pt>
                      <c:pt idx="153">
                        <c:v>96.306369999999461</c:v>
                      </c:pt>
                      <c:pt idx="154">
                        <c:v>96.278379999999459</c:v>
                      </c:pt>
                      <c:pt idx="155">
                        <c:v>96.253379999999453</c:v>
                      </c:pt>
                      <c:pt idx="156">
                        <c:v>96.228379999999447</c:v>
                      </c:pt>
                      <c:pt idx="157">
                        <c:v>96.203379999999441</c:v>
                      </c:pt>
                      <c:pt idx="158">
                        <c:v>96.19007999999944</c:v>
                      </c:pt>
                      <c:pt idx="159">
                        <c:v>96.178379999999436</c:v>
                      </c:pt>
                      <c:pt idx="160">
                        <c:v>96.15337999999943</c:v>
                      </c:pt>
                      <c:pt idx="161">
                        <c:v>96.148159999999436</c:v>
                      </c:pt>
                      <c:pt idx="162">
                        <c:v>96.125939999999432</c:v>
                      </c:pt>
                      <c:pt idx="163">
                        <c:v>96.098459999999434</c:v>
                      </c:pt>
                      <c:pt idx="164">
                        <c:v>96.073459999999429</c:v>
                      </c:pt>
                      <c:pt idx="165">
                        <c:v>96.064349999999422</c:v>
                      </c:pt>
                      <c:pt idx="166">
                        <c:v>96.058309999999423</c:v>
                      </c:pt>
                      <c:pt idx="167">
                        <c:v>96.048459999999423</c:v>
                      </c:pt>
                      <c:pt idx="168">
                        <c:v>96.023459999999417</c:v>
                      </c:pt>
                      <c:pt idx="169">
                        <c:v>95.998459999999412</c:v>
                      </c:pt>
                      <c:pt idx="170">
                        <c:v>95.973459999999406</c:v>
                      </c:pt>
                      <c:pt idx="171">
                        <c:v>95.9484599999994</c:v>
                      </c:pt>
                      <c:pt idx="172">
                        <c:v>95.923459999999395</c:v>
                      </c:pt>
                      <c:pt idx="173">
                        <c:v>95.89814999999939</c:v>
                      </c:pt>
                      <c:pt idx="174">
                        <c:v>95.883069999999393</c:v>
                      </c:pt>
                      <c:pt idx="175">
                        <c:v>95.872089999999389</c:v>
                      </c:pt>
                      <c:pt idx="176">
                        <c:v>95.845959999999394</c:v>
                      </c:pt>
                      <c:pt idx="177">
                        <c:v>95.831409999999394</c:v>
                      </c:pt>
                      <c:pt idx="178">
                        <c:v>95.823559999999389</c:v>
                      </c:pt>
                      <c:pt idx="179">
                        <c:v>95.812529999999384</c:v>
                      </c:pt>
                      <c:pt idx="180">
                        <c:v>95.795179999999391</c:v>
                      </c:pt>
                      <c:pt idx="181">
                        <c:v>95.769469999999387</c:v>
                      </c:pt>
                      <c:pt idx="182">
                        <c:v>95.760999999999385</c:v>
                      </c:pt>
                      <c:pt idx="183">
                        <c:v>95.752179999999385</c:v>
                      </c:pt>
                      <c:pt idx="184">
                        <c:v>95.745769999999382</c:v>
                      </c:pt>
                      <c:pt idx="185">
                        <c:v>95.73156999999938</c:v>
                      </c:pt>
                      <c:pt idx="186">
                        <c:v>95.718209999999374</c:v>
                      </c:pt>
                      <c:pt idx="187">
                        <c:v>95.69119999999937</c:v>
                      </c:pt>
                      <c:pt idx="188">
                        <c:v>95.666199999999364</c:v>
                      </c:pt>
                      <c:pt idx="189">
                        <c:v>95.641199999999358</c:v>
                      </c:pt>
                      <c:pt idx="190">
                        <c:v>95.616199999999353</c:v>
                      </c:pt>
                      <c:pt idx="191">
                        <c:v>95.591199999999347</c:v>
                      </c:pt>
                      <c:pt idx="192">
                        <c:v>95.573859999999343</c:v>
                      </c:pt>
                      <c:pt idx="193">
                        <c:v>95.566189999999338</c:v>
                      </c:pt>
                      <c:pt idx="194">
                        <c:v>95.541189999999332</c:v>
                      </c:pt>
                      <c:pt idx="195">
                        <c:v>95.516189999999327</c:v>
                      </c:pt>
                      <c:pt idx="196">
                        <c:v>95.491189999999321</c:v>
                      </c:pt>
                      <c:pt idx="197">
                        <c:v>95.466189999999315</c:v>
                      </c:pt>
                      <c:pt idx="198">
                        <c:v>95.448499999999314</c:v>
                      </c:pt>
                      <c:pt idx="199">
                        <c:v>95.423499999999308</c:v>
                      </c:pt>
                      <c:pt idx="200">
                        <c:v>95.418009999999313</c:v>
                      </c:pt>
                      <c:pt idx="201">
                        <c:v>95.413499999999317</c:v>
                      </c:pt>
                      <c:pt idx="202">
                        <c:v>95.388499999999311</c:v>
                      </c:pt>
                      <c:pt idx="203">
                        <c:v>95.363499999999306</c:v>
                      </c:pt>
                      <c:pt idx="204">
                        <c:v>95.3407399999993</c:v>
                      </c:pt>
                      <c:pt idx="205">
                        <c:v>95.311029999999306</c:v>
                      </c:pt>
                      <c:pt idx="206">
                        <c:v>95.287169999999307</c:v>
                      </c:pt>
                      <c:pt idx="207">
                        <c:v>95.271699999999313</c:v>
                      </c:pt>
                      <c:pt idx="208">
                        <c:v>95.251759999999308</c:v>
                      </c:pt>
                      <c:pt idx="209">
                        <c:v>95.240699999999308</c:v>
                      </c:pt>
                      <c:pt idx="210">
                        <c:v>95.221399999999306</c:v>
                      </c:pt>
                      <c:pt idx="211">
                        <c:v>95.209979999999305</c:v>
                      </c:pt>
                      <c:pt idx="212">
                        <c:v>95.203019999999299</c:v>
                      </c:pt>
                      <c:pt idx="213">
                        <c:v>95.1849799999993</c:v>
                      </c:pt>
                      <c:pt idx="214">
                        <c:v>95.159979999999294</c:v>
                      </c:pt>
                      <c:pt idx="215">
                        <c:v>95.134979999999288</c:v>
                      </c:pt>
                      <c:pt idx="216">
                        <c:v>95.109979999999283</c:v>
                      </c:pt>
                      <c:pt idx="217">
                        <c:v>95.099429999999288</c:v>
                      </c:pt>
                      <c:pt idx="218">
                        <c:v>95.092349999999286</c:v>
                      </c:pt>
                      <c:pt idx="219">
                        <c:v>95.084959999999285</c:v>
                      </c:pt>
                      <c:pt idx="220">
                        <c:v>95.059959999999279</c:v>
                      </c:pt>
                      <c:pt idx="221">
                        <c:v>95.046689999999273</c:v>
                      </c:pt>
                      <c:pt idx="222">
                        <c:v>95.034959999999273</c:v>
                      </c:pt>
                      <c:pt idx="223">
                        <c:v>95.009959999999268</c:v>
                      </c:pt>
                      <c:pt idx="224">
                        <c:v>95.002359999999271</c:v>
                      </c:pt>
                      <c:pt idx="225">
                        <c:v>94.984959999999276</c:v>
                      </c:pt>
                      <c:pt idx="226">
                        <c:v>94.967969999999283</c:v>
                      </c:pt>
                      <c:pt idx="227">
                        <c:v>94.959179999999279</c:v>
                      </c:pt>
                      <c:pt idx="228">
                        <c:v>94.951829999999276</c:v>
                      </c:pt>
                      <c:pt idx="229">
                        <c:v>94.941999999999283</c:v>
                      </c:pt>
                      <c:pt idx="230">
                        <c:v>94.933699999999277</c:v>
                      </c:pt>
                      <c:pt idx="231">
                        <c:v>94.923289999999284</c:v>
                      </c:pt>
                      <c:pt idx="232">
                        <c:v>94.907779999999278</c:v>
                      </c:pt>
                      <c:pt idx="233">
                        <c:v>94.882389999999276</c:v>
                      </c:pt>
                      <c:pt idx="234">
                        <c:v>94.858479999999275</c:v>
                      </c:pt>
                      <c:pt idx="235">
                        <c:v>94.83347999999927</c:v>
                      </c:pt>
                      <c:pt idx="236">
                        <c:v>94.794339999999266</c:v>
                      </c:pt>
                      <c:pt idx="237">
                        <c:v>94.770799999999269</c:v>
                      </c:pt>
                      <c:pt idx="238">
                        <c:v>94.750499999999263</c:v>
                      </c:pt>
                      <c:pt idx="239">
                        <c:v>94.732909999999265</c:v>
                      </c:pt>
                      <c:pt idx="240">
                        <c:v>94.719109999999262</c:v>
                      </c:pt>
                      <c:pt idx="241">
                        <c:v>94.699739999999267</c:v>
                      </c:pt>
                      <c:pt idx="242">
                        <c:v>94.689829999999262</c:v>
                      </c:pt>
                      <c:pt idx="243">
                        <c:v>94.673649999999256</c:v>
                      </c:pt>
                      <c:pt idx="244">
                        <c:v>94.64864999999925</c:v>
                      </c:pt>
                      <c:pt idx="245">
                        <c:v>94.623649999999245</c:v>
                      </c:pt>
                      <c:pt idx="246">
                        <c:v>94.598649999999239</c:v>
                      </c:pt>
                      <c:pt idx="247">
                        <c:v>94.573649999999233</c:v>
                      </c:pt>
                      <c:pt idx="248">
                        <c:v>94.548649999999228</c:v>
                      </c:pt>
                      <c:pt idx="249">
                        <c:v>94.523649999999222</c:v>
                      </c:pt>
                      <c:pt idx="250">
                        <c:v>94.498559999999216</c:v>
                      </c:pt>
                      <c:pt idx="251">
                        <c:v>94.473909999999222</c:v>
                      </c:pt>
                      <c:pt idx="252">
                        <c:v>94.449049999999218</c:v>
                      </c:pt>
                      <c:pt idx="253">
                        <c:v>94.424049999999212</c:v>
                      </c:pt>
                      <c:pt idx="254">
                        <c:v>94.399049999999207</c:v>
                      </c:pt>
                      <c:pt idx="255">
                        <c:v>94.374049999999201</c:v>
                      </c:pt>
                      <c:pt idx="256">
                        <c:v>94.344709999999196</c:v>
                      </c:pt>
                      <c:pt idx="257">
                        <c:v>94.322669999999192</c:v>
                      </c:pt>
                      <c:pt idx="258">
                        <c:v>94.30761999999919</c:v>
                      </c:pt>
                      <c:pt idx="259">
                        <c:v>94.300319999999189</c:v>
                      </c:pt>
                      <c:pt idx="260">
                        <c:v>94.29673999999919</c:v>
                      </c:pt>
                      <c:pt idx="261">
                        <c:v>94.278099999999185</c:v>
                      </c:pt>
                      <c:pt idx="262">
                        <c:v>94.269319999999183</c:v>
                      </c:pt>
                      <c:pt idx="263">
                        <c:v>94.244319999999178</c:v>
                      </c:pt>
                      <c:pt idx="264">
                        <c:v>94.233189999999183</c:v>
                      </c:pt>
                      <c:pt idx="265">
                        <c:v>94.219309999999183</c:v>
                      </c:pt>
                      <c:pt idx="266">
                        <c:v>94.193219999999187</c:v>
                      </c:pt>
                      <c:pt idx="267">
                        <c:v>94.166939999999187</c:v>
                      </c:pt>
                      <c:pt idx="268">
                        <c:v>94.140979999999189</c:v>
                      </c:pt>
                      <c:pt idx="269">
                        <c:v>94.115699999999194</c:v>
                      </c:pt>
                      <c:pt idx="270">
                        <c:v>94.090699999999188</c:v>
                      </c:pt>
                      <c:pt idx="271">
                        <c:v>94.065699999999183</c:v>
                      </c:pt>
                      <c:pt idx="272">
                        <c:v>94.040699999999177</c:v>
                      </c:pt>
                      <c:pt idx="273">
                        <c:v>94.034029999999177</c:v>
                      </c:pt>
                      <c:pt idx="274">
                        <c:v>94.026959999999178</c:v>
                      </c:pt>
                      <c:pt idx="275">
                        <c:v>94.018059999999181</c:v>
                      </c:pt>
                      <c:pt idx="276">
                        <c:v>94.015699999999185</c:v>
                      </c:pt>
                      <c:pt idx="277">
                        <c:v>94.008709999999184</c:v>
                      </c:pt>
                      <c:pt idx="278">
                        <c:v>94.00505999999919</c:v>
                      </c:pt>
                      <c:pt idx="279">
                        <c:v>93.990639999999189</c:v>
                      </c:pt>
                      <c:pt idx="280">
                        <c:v>93.975679999999187</c:v>
                      </c:pt>
                      <c:pt idx="281">
                        <c:v>93.963519999999193</c:v>
                      </c:pt>
                      <c:pt idx="282">
                        <c:v>93.953919999999187</c:v>
                      </c:pt>
                      <c:pt idx="283">
                        <c:v>93.931879999999182</c:v>
                      </c:pt>
                      <c:pt idx="284">
                        <c:v>93.906879999999177</c:v>
                      </c:pt>
                      <c:pt idx="285">
                        <c:v>93.881879999999171</c:v>
                      </c:pt>
                      <c:pt idx="286">
                        <c:v>93.856879999999165</c:v>
                      </c:pt>
                      <c:pt idx="287">
                        <c:v>93.848309999999159</c:v>
                      </c:pt>
                      <c:pt idx="288">
                        <c:v>93.829049999999157</c:v>
                      </c:pt>
                      <c:pt idx="289">
                        <c:v>93.804049999999151</c:v>
                      </c:pt>
                      <c:pt idx="290">
                        <c:v>93.788039999999157</c:v>
                      </c:pt>
                      <c:pt idx="291">
                        <c:v>93.77904999999916</c:v>
                      </c:pt>
                      <c:pt idx="292">
                        <c:v>93.754049999999154</c:v>
                      </c:pt>
                      <c:pt idx="293">
                        <c:v>93.729049999999148</c:v>
                      </c:pt>
                      <c:pt idx="294">
                        <c:v>93.720299999999142</c:v>
                      </c:pt>
                      <c:pt idx="295">
                        <c:v>93.715569999999147</c:v>
                      </c:pt>
                      <c:pt idx="296">
                        <c:v>93.708869999999152</c:v>
                      </c:pt>
                      <c:pt idx="297">
                        <c:v>93.704049999999157</c:v>
                      </c:pt>
                      <c:pt idx="298">
                        <c:v>93.693549999999163</c:v>
                      </c:pt>
                      <c:pt idx="299">
                        <c:v>93.673709999999161</c:v>
                      </c:pt>
                      <c:pt idx="300">
                        <c:v>93.661969999999158</c:v>
                      </c:pt>
                      <c:pt idx="301">
                        <c:v>93.653399999999152</c:v>
                      </c:pt>
                      <c:pt idx="302">
                        <c:v>93.628399999999147</c:v>
                      </c:pt>
                      <c:pt idx="303">
                        <c:v>93.616279999999151</c:v>
                      </c:pt>
                      <c:pt idx="304">
                        <c:v>93.603949999999145</c:v>
                      </c:pt>
                      <c:pt idx="305">
                        <c:v>93.589179999999146</c:v>
                      </c:pt>
                      <c:pt idx="306">
                        <c:v>93.575559999999143</c:v>
                      </c:pt>
                      <c:pt idx="307">
                        <c:v>93.566559999999143</c:v>
                      </c:pt>
                      <c:pt idx="308">
                        <c:v>93.559829999999138</c:v>
                      </c:pt>
                      <c:pt idx="309">
                        <c:v>93.554749999999132</c:v>
                      </c:pt>
                      <c:pt idx="310">
                        <c:v>93.550559999999138</c:v>
                      </c:pt>
                      <c:pt idx="311">
                        <c:v>93.525559999999132</c:v>
                      </c:pt>
                      <c:pt idx="312">
                        <c:v>93.513089999999139</c:v>
                      </c:pt>
                      <c:pt idx="313">
                        <c:v>93.500099999999136</c:v>
                      </c:pt>
                      <c:pt idx="314">
                        <c:v>93.489369999999141</c:v>
                      </c:pt>
                      <c:pt idx="315">
                        <c:v>93.48152999999914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'MA.2012 2018'!$N$11:$N$326</c15:sqref>
                        </c15:formulaRef>
                      </c:ext>
                    </c:extLst>
                    <c:numCache>
                      <c:formatCode>General</c:formatCode>
                      <c:ptCount val="316"/>
                      <c:pt idx="0">
                        <c:v>2.7137797801753871</c:v>
                      </c:pt>
                      <c:pt idx="9">
                        <c:v>3.123026276743182</c:v>
                      </c:pt>
                      <c:pt idx="18">
                        <c:v>3.2681728595455888</c:v>
                      </c:pt>
                      <c:pt idx="27">
                        <c:v>3.6701974900438019</c:v>
                      </c:pt>
                      <c:pt idx="36">
                        <c:v>2.97647181772287</c:v>
                      </c:pt>
                      <c:pt idx="45">
                        <c:v>3.3477065140655098</c:v>
                      </c:pt>
                      <c:pt idx="54">
                        <c:v>4.006225072194697</c:v>
                      </c:pt>
                      <c:pt idx="63">
                        <c:v>3.1052810539198403</c:v>
                      </c:pt>
                      <c:pt idx="72">
                        <c:v>3.4145254918382202</c:v>
                      </c:pt>
                      <c:pt idx="81">
                        <c:v>3.6093174435064688</c:v>
                      </c:pt>
                      <c:pt idx="90">
                        <c:v>3.5683681295455214</c:v>
                      </c:pt>
                      <c:pt idx="99">
                        <c:v>3.2562785393144167</c:v>
                      </c:pt>
                      <c:pt idx="108">
                        <c:v>3.5523442618631456</c:v>
                      </c:pt>
                      <c:pt idx="117">
                        <c:v>3.1750278977051294</c:v>
                      </c:pt>
                      <c:pt idx="126">
                        <c:v>4.3548398222756939</c:v>
                      </c:pt>
                      <c:pt idx="135">
                        <c:v>3.7706666666658251</c:v>
                      </c:pt>
                      <c:pt idx="144">
                        <c:v>4.5151198178182534</c:v>
                      </c:pt>
                      <c:pt idx="153">
                        <c:v>5.0413471414282602</c:v>
                      </c:pt>
                      <c:pt idx="162">
                        <c:v>7.3477220406550856</c:v>
                      </c:pt>
                      <c:pt idx="171">
                        <c:v>7.6639387488432194</c:v>
                      </c:pt>
                      <c:pt idx="180">
                        <c:v>8.7447255353768494</c:v>
                      </c:pt>
                      <c:pt idx="189">
                        <c:v>7.8609313559800542</c:v>
                      </c:pt>
                      <c:pt idx="198">
                        <c:v>6.4548522546919953</c:v>
                      </c:pt>
                      <c:pt idx="207">
                        <c:v>5.4322880357694228</c:v>
                      </c:pt>
                      <c:pt idx="216">
                        <c:v>6.8895836441988036</c:v>
                      </c:pt>
                      <c:pt idx="225">
                        <c:v>6.9774512255157699</c:v>
                      </c:pt>
                      <c:pt idx="234">
                        <c:v>9.2735087035729755</c:v>
                      </c:pt>
                      <c:pt idx="243">
                        <c:v>12.408731442926619</c:v>
                      </c:pt>
                      <c:pt idx="252">
                        <c:v>13.390543611174735</c:v>
                      </c:pt>
                      <c:pt idx="261">
                        <c:v>16.955847235786063</c:v>
                      </c:pt>
                      <c:pt idx="270">
                        <c:v>20.441657902548734</c:v>
                      </c:pt>
                      <c:pt idx="279">
                        <c:v>22.379308937327512</c:v>
                      </c:pt>
                      <c:pt idx="288">
                        <c:v>18.52429097309135</c:v>
                      </c:pt>
                      <c:pt idx="297">
                        <c:v>23.749967355104594</c:v>
                      </c:pt>
                      <c:pt idx="306">
                        <c:v>23.239855082308946</c:v>
                      </c:pt>
                      <c:pt idx="315">
                        <c:v>30.563138632325138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3-195C-4C0D-A34F-030BB05C2D69}"/>
                  </c:ext>
                </c:extLst>
              </c15:ser>
            </c15:filteredScatterSeries>
          </c:ext>
        </c:extLst>
      </c:scatterChart>
      <c:valAx>
        <c:axId val="185999744"/>
        <c:scaling>
          <c:orientation val="minMax"/>
          <c:max val="100"/>
        </c:scaling>
        <c:delete val="0"/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 sz="1100"/>
                  <a:t>Points kilométriques (référence 100 à la confluence Fier)</a:t>
                </a:r>
              </a:p>
            </c:rich>
          </c:tx>
          <c:layout>
            <c:manualLayout>
              <c:xMode val="edge"/>
              <c:yMode val="edge"/>
              <c:x val="0.35074679582368934"/>
              <c:y val="0.871393399862391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86002048"/>
        <c:crosses val="autoZero"/>
        <c:crossBetween val="midCat"/>
        <c:majorUnit val="1"/>
        <c:minorUnit val="0.2"/>
      </c:valAx>
      <c:valAx>
        <c:axId val="186002048"/>
        <c:scaling>
          <c:orientation val="minMax"/>
          <c:max val="1200"/>
          <c:min val="40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 sz="1100"/>
                  <a:t>Cote altitudinale (mNGF)</a:t>
                </a:r>
              </a:p>
            </c:rich>
          </c:tx>
          <c:layout>
            <c:manualLayout>
              <c:xMode val="edge"/>
              <c:yMode val="edge"/>
              <c:x val="3.3615342055553048E-2"/>
              <c:y val="0.34410252413296688"/>
            </c:manualLayout>
          </c:layout>
          <c:overlay val="0"/>
          <c:spPr>
            <a:effectLst/>
          </c:spPr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85999744"/>
        <c:crosses val="autoZero"/>
        <c:crossBetween val="midCat"/>
        <c:majorUnit val="100"/>
        <c:minorUnit val="100"/>
      </c:valAx>
      <c:valAx>
        <c:axId val="186012416"/>
        <c:scaling>
          <c:orientation val="minMax"/>
          <c:max val="4"/>
          <c:min val="-4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1100" b="1"/>
                </a:pPr>
                <a:r>
                  <a:rPr lang="en-US" sz="1100" b="1"/>
                  <a:t>Delta Z (m)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86014336"/>
        <c:crosses val="max"/>
        <c:crossBetween val="midCat"/>
      </c:valAx>
      <c:valAx>
        <c:axId val="186014336"/>
        <c:scaling>
          <c:orientation val="minMax"/>
        </c:scaling>
        <c:delete val="1"/>
        <c:axPos val="b"/>
        <c:numFmt formatCode="0.000" sourceLinked="1"/>
        <c:majorTickMark val="out"/>
        <c:minorTickMark val="none"/>
        <c:tickLblPos val="none"/>
        <c:crossAx val="186012416"/>
        <c:crosses val="autoZero"/>
        <c:crossBetween val="midCat"/>
      </c:valAx>
      <c:spPr>
        <a:noFill/>
        <a:ln w="25400">
          <a:noFill/>
        </a:ln>
        <a:effectLst>
          <a:outerShdw blurRad="50800" dist="50800" dir="2700000" algn="tl" rotWithShape="0">
            <a:prstClr val="black">
              <a:alpha val="40000"/>
            </a:prstClr>
          </a:outerShdw>
        </a:effectLst>
      </c:spPr>
    </c:plotArea>
    <c:legend>
      <c:legendPos val="b"/>
      <c:layout>
        <c:manualLayout>
          <c:xMode val="edge"/>
          <c:yMode val="edge"/>
          <c:x val="0.30605437542817648"/>
          <c:y val="0.92027663713979846"/>
          <c:w val="0.41860322873891642"/>
          <c:h val="3.7603611209446677E-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fr-FR"/>
        </a:p>
      </c:txPr>
    </c:legend>
    <c:plotVisOnly val="1"/>
    <c:dispBlanksAs val="gap"/>
    <c:showDLblsOverMax val="0"/>
  </c:chart>
  <c:spPr>
    <a:ln>
      <a:noFill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aphique4"/>
  <sheetViews>
    <sheetView zoomScale="7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aphique3"/>
  <sheetViews>
    <sheetView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0.85639</cdr:x>
      <cdr:y>0.02525</cdr:y>
    </cdr:from>
    <cdr:to>
      <cdr:x>0.93355</cdr:x>
      <cdr:y>0.0851</cdr:y>
    </cdr:to>
    <cdr:sp macro="" textlink="">
      <cdr:nvSpPr>
        <cdr:cNvPr id="45" name="ZoneTexte 44"/>
        <cdr:cNvSpPr txBox="1"/>
      </cdr:nvSpPr>
      <cdr:spPr>
        <a:xfrm xmlns:a="http://schemas.openxmlformats.org/drawingml/2006/main">
          <a:off x="4932803" y="90900"/>
          <a:ext cx="444442" cy="215460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800"/>
            <a:t>Le Fier</a:t>
          </a:r>
        </a:p>
      </cdr:txBody>
    </cdr:sp>
  </cdr:relSizeAnchor>
  <cdr:relSizeAnchor xmlns:cdr="http://schemas.openxmlformats.org/drawingml/2006/chartDrawing">
    <cdr:from>
      <cdr:x>0.82759</cdr:x>
      <cdr:y>0.19424</cdr:y>
    </cdr:from>
    <cdr:to>
      <cdr:x>0.90071</cdr:x>
      <cdr:y>0.26373</cdr:y>
    </cdr:to>
    <cdr:sp macro="" textlink="">
      <cdr:nvSpPr>
        <cdr:cNvPr id="12" name="ZoneTexte 11"/>
        <cdr:cNvSpPr txBox="1"/>
      </cdr:nvSpPr>
      <cdr:spPr>
        <a:xfrm xmlns:a="http://schemas.openxmlformats.org/drawingml/2006/main">
          <a:off x="7685380" y="1186276"/>
          <a:ext cx="679027" cy="42439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 baseline="0"/>
            <a:t>Pont de Belossier</a:t>
          </a:r>
          <a:endParaRPr lang="fr-FR" sz="900"/>
        </a:p>
      </cdr:txBody>
    </cdr:sp>
  </cdr:relSizeAnchor>
  <cdr:relSizeAnchor xmlns:cdr="http://schemas.openxmlformats.org/drawingml/2006/chartDrawing">
    <cdr:from>
      <cdr:x>0.69904</cdr:x>
      <cdr:y>0.09063</cdr:y>
    </cdr:from>
    <cdr:to>
      <cdr:x>0.70395</cdr:x>
      <cdr:y>0.65212</cdr:y>
    </cdr:to>
    <cdr:sp macro="" textlink="">
      <cdr:nvSpPr>
        <cdr:cNvPr id="2" name="Forme libre 10"/>
        <cdr:cNvSpPr/>
      </cdr:nvSpPr>
      <cdr:spPr>
        <a:xfrm xmlns:a="http://schemas.openxmlformats.org/drawingml/2006/main" flipH="1">
          <a:off x="6505540" y="551207"/>
          <a:ext cx="45719" cy="3414941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0.92441</cdr:x>
      <cdr:y>0.05809</cdr:y>
    </cdr:from>
    <cdr:to>
      <cdr:x>0.92932</cdr:x>
      <cdr:y>0.71887</cdr:y>
    </cdr:to>
    <cdr:sp macro="" textlink="">
      <cdr:nvSpPr>
        <cdr:cNvPr id="3" name="Forme libre 43"/>
        <cdr:cNvSpPr/>
      </cdr:nvSpPr>
      <cdr:spPr>
        <a:xfrm xmlns:a="http://schemas.openxmlformats.org/drawingml/2006/main">
          <a:off x="8602923" y="353300"/>
          <a:ext cx="45719" cy="4018831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rgbClr val="00B0F0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0.85639</cdr:x>
      <cdr:y>0.02525</cdr:y>
    </cdr:from>
    <cdr:to>
      <cdr:x>0.93355</cdr:x>
      <cdr:y>0.0851</cdr:y>
    </cdr:to>
    <cdr:sp macro="" textlink="">
      <cdr:nvSpPr>
        <cdr:cNvPr id="4" name="ZoneTexte 44"/>
        <cdr:cNvSpPr txBox="1"/>
      </cdr:nvSpPr>
      <cdr:spPr>
        <a:xfrm xmlns:a="http://schemas.openxmlformats.org/drawingml/2006/main">
          <a:off x="4932803" y="90900"/>
          <a:ext cx="444442" cy="215460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/>
            <a:t>Le Fier</a:t>
          </a:r>
        </a:p>
      </cdr:txBody>
    </cdr:sp>
  </cdr:relSizeAnchor>
  <cdr:relSizeAnchor xmlns:cdr="http://schemas.openxmlformats.org/drawingml/2006/chartDrawing">
    <cdr:from>
      <cdr:x>0.38144</cdr:x>
      <cdr:y>0.08761</cdr:y>
    </cdr:from>
    <cdr:to>
      <cdr:x>0.38635</cdr:x>
      <cdr:y>0.51733</cdr:y>
    </cdr:to>
    <cdr:sp macro="" textlink="">
      <cdr:nvSpPr>
        <cdr:cNvPr id="5" name="Forme libre 15"/>
        <cdr:cNvSpPr/>
      </cdr:nvSpPr>
      <cdr:spPr>
        <a:xfrm xmlns:a="http://schemas.openxmlformats.org/drawingml/2006/main">
          <a:off x="3549831" y="532839"/>
          <a:ext cx="45719" cy="261353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0.34318</cdr:x>
      <cdr:y>0.03394</cdr:y>
    </cdr:from>
    <cdr:to>
      <cdr:x>0.41888</cdr:x>
      <cdr:y>0.09526</cdr:y>
    </cdr:to>
    <cdr:sp macro="" textlink="">
      <cdr:nvSpPr>
        <cdr:cNvPr id="6" name="ZoneTexte 16"/>
        <cdr:cNvSpPr txBox="1"/>
      </cdr:nvSpPr>
      <cdr:spPr>
        <a:xfrm xmlns:a="http://schemas.openxmlformats.org/drawingml/2006/main">
          <a:off x="3186953" y="207279"/>
          <a:ext cx="702965" cy="374493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 baseline="0"/>
            <a:t>Montremont</a:t>
          </a:r>
          <a:endParaRPr lang="fr-FR" sz="900"/>
        </a:p>
      </cdr:txBody>
    </cdr:sp>
  </cdr:relSizeAnchor>
  <cdr:relSizeAnchor xmlns:cdr="http://schemas.openxmlformats.org/drawingml/2006/chartDrawing">
    <cdr:from>
      <cdr:x>0.53165</cdr:x>
      <cdr:y>0.09667</cdr:y>
    </cdr:from>
    <cdr:to>
      <cdr:x>0.53656</cdr:x>
      <cdr:y>0.59564</cdr:y>
    </cdr:to>
    <cdr:sp macro="" textlink="">
      <cdr:nvSpPr>
        <cdr:cNvPr id="7" name="Forme libre 7"/>
        <cdr:cNvSpPr/>
      </cdr:nvSpPr>
      <cdr:spPr>
        <a:xfrm xmlns:a="http://schemas.openxmlformats.org/drawingml/2006/main">
          <a:off x="4947744" y="587942"/>
          <a:ext cx="45719" cy="3034681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0.49445</cdr:x>
      <cdr:y>0.03761</cdr:y>
    </cdr:from>
    <cdr:to>
      <cdr:x>0.57209</cdr:x>
      <cdr:y>0.09893</cdr:y>
    </cdr:to>
    <cdr:sp macro="" textlink="">
      <cdr:nvSpPr>
        <cdr:cNvPr id="14" name="ZoneTexte 8"/>
        <cdr:cNvSpPr txBox="1"/>
      </cdr:nvSpPr>
      <cdr:spPr>
        <a:xfrm xmlns:a="http://schemas.openxmlformats.org/drawingml/2006/main">
          <a:off x="4591731" y="229690"/>
          <a:ext cx="721001" cy="374493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 baseline="0"/>
            <a:t>Les Pesets</a:t>
          </a:r>
          <a:endParaRPr lang="fr-FR" sz="900"/>
        </a:p>
      </cdr:txBody>
    </cdr:sp>
  </cdr:relSizeAnchor>
  <cdr:relSizeAnchor xmlns:cdr="http://schemas.openxmlformats.org/drawingml/2006/chartDrawing">
    <cdr:from>
      <cdr:x>0.67526</cdr:x>
      <cdr:y>0.02229</cdr:y>
    </cdr:from>
    <cdr:to>
      <cdr:x>0.74658</cdr:x>
      <cdr:y>0.09366</cdr:y>
    </cdr:to>
    <cdr:sp macro="" textlink="">
      <cdr:nvSpPr>
        <cdr:cNvPr id="15" name="ZoneTexte 9"/>
        <cdr:cNvSpPr txBox="1"/>
      </cdr:nvSpPr>
      <cdr:spPr>
        <a:xfrm xmlns:a="http://schemas.openxmlformats.org/drawingml/2006/main">
          <a:off x="8381999" y="165319"/>
          <a:ext cx="885265" cy="529448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 baseline="0"/>
            <a:t>Les Etouvières</a:t>
          </a:r>
          <a:endParaRPr lang="fr-FR" sz="900"/>
        </a:p>
      </cdr:txBody>
    </cdr:sp>
  </cdr:relSizeAnchor>
  <cdr:relSizeAnchor xmlns:cdr="http://schemas.openxmlformats.org/drawingml/2006/chartDrawing">
    <cdr:from>
      <cdr:x>0.86038</cdr:x>
      <cdr:y>0.26239</cdr:y>
    </cdr:from>
    <cdr:to>
      <cdr:x>0.86529</cdr:x>
      <cdr:y>0.69448</cdr:y>
    </cdr:to>
    <cdr:sp macro="" textlink="">
      <cdr:nvSpPr>
        <cdr:cNvPr id="18" name="Forme libre 12"/>
        <cdr:cNvSpPr/>
      </cdr:nvSpPr>
      <cdr:spPr>
        <a:xfrm xmlns:a="http://schemas.openxmlformats.org/drawingml/2006/main" flipH="1">
          <a:off x="8007033" y="1595842"/>
          <a:ext cx="45719" cy="2627949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0.45547</cdr:x>
      <cdr:y>0.15186</cdr:y>
    </cdr:from>
    <cdr:to>
      <cdr:x>0.46038</cdr:x>
      <cdr:y>0.55969</cdr:y>
    </cdr:to>
    <cdr:sp macro="" textlink="">
      <cdr:nvSpPr>
        <cdr:cNvPr id="23" name="Forme libre 22"/>
        <cdr:cNvSpPr/>
      </cdr:nvSpPr>
      <cdr:spPr>
        <a:xfrm xmlns:a="http://schemas.openxmlformats.org/drawingml/2006/main">
          <a:off x="4238783" y="923604"/>
          <a:ext cx="45719" cy="2480412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0.41256</cdr:x>
      <cdr:y>0.1005</cdr:y>
    </cdr:from>
    <cdr:to>
      <cdr:x>0.49291</cdr:x>
      <cdr:y>0.16182</cdr:y>
    </cdr:to>
    <cdr:sp macro="" textlink="">
      <cdr:nvSpPr>
        <cdr:cNvPr id="24" name="ZoneTexte 8"/>
        <cdr:cNvSpPr txBox="1"/>
      </cdr:nvSpPr>
      <cdr:spPr>
        <a:xfrm xmlns:a="http://schemas.openxmlformats.org/drawingml/2006/main">
          <a:off x="5121088" y="745565"/>
          <a:ext cx="997324" cy="45489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900" baseline="0"/>
            <a:t>Passerelle Essartoux</a:t>
          </a:r>
          <a:endParaRPr lang="fr-FR" sz="900"/>
        </a:p>
      </cdr:txBody>
    </cdr:sp>
  </cdr:relSizeAnchor>
  <cdr:relSizeAnchor xmlns:cdr="http://schemas.openxmlformats.org/drawingml/2006/chartDrawing">
    <cdr:from>
      <cdr:x>0.55793</cdr:x>
      <cdr:y>0.25211</cdr:y>
    </cdr:from>
    <cdr:to>
      <cdr:x>0.56284</cdr:x>
      <cdr:y>0.61104</cdr:y>
    </cdr:to>
    <cdr:sp macro="" textlink="">
      <cdr:nvSpPr>
        <cdr:cNvPr id="16" name="Forme libre 15"/>
        <cdr:cNvSpPr/>
      </cdr:nvSpPr>
      <cdr:spPr>
        <a:xfrm xmlns:a="http://schemas.openxmlformats.org/drawingml/2006/main" flipH="1">
          <a:off x="5192315" y="1533320"/>
          <a:ext cx="45719" cy="2182991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prstDash val="dash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0.53038</cdr:x>
      <cdr:y>0.20648</cdr:y>
    </cdr:from>
    <cdr:to>
      <cdr:x>0.60802</cdr:x>
      <cdr:y>0.2678</cdr:y>
    </cdr:to>
    <cdr:sp macro="" textlink="">
      <cdr:nvSpPr>
        <cdr:cNvPr id="17" name="ZoneTexte 8"/>
        <cdr:cNvSpPr txBox="1"/>
      </cdr:nvSpPr>
      <cdr:spPr>
        <a:xfrm xmlns:a="http://schemas.openxmlformats.org/drawingml/2006/main">
          <a:off x="4925358" y="1261036"/>
          <a:ext cx="721001" cy="3744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3175">
          <a:noFill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900" i="1" baseline="0"/>
            <a:t>pisciculture</a:t>
          </a:r>
          <a:endParaRPr lang="fr-FR" sz="900" i="1"/>
        </a:p>
      </cdr:txBody>
    </cdr:sp>
  </cdr:relSizeAnchor>
  <cdr:relSizeAnchor xmlns:cdr="http://schemas.openxmlformats.org/drawingml/2006/chartDrawing">
    <cdr:from>
      <cdr:x>0.60248</cdr:x>
      <cdr:y>0.16463</cdr:y>
    </cdr:from>
    <cdr:to>
      <cdr:x>0.60739</cdr:x>
      <cdr:y>0.62259</cdr:y>
    </cdr:to>
    <cdr:sp macro="" textlink="">
      <cdr:nvSpPr>
        <cdr:cNvPr id="19" name="Forme libre 18"/>
        <cdr:cNvSpPr/>
      </cdr:nvSpPr>
      <cdr:spPr>
        <a:xfrm xmlns:a="http://schemas.openxmlformats.org/drawingml/2006/main" flipH="1">
          <a:off x="5606915" y="1001271"/>
          <a:ext cx="45719" cy="2785307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0.5702</cdr:x>
      <cdr:y>0.10557</cdr:y>
    </cdr:from>
    <cdr:to>
      <cdr:x>0.64784</cdr:x>
      <cdr:y>0.16689</cdr:y>
    </cdr:to>
    <cdr:sp macro="" textlink="">
      <cdr:nvSpPr>
        <cdr:cNvPr id="20" name="ZoneTexte 8"/>
        <cdr:cNvSpPr txBox="1"/>
      </cdr:nvSpPr>
      <cdr:spPr>
        <a:xfrm xmlns:a="http://schemas.openxmlformats.org/drawingml/2006/main">
          <a:off x="5295152" y="644712"/>
          <a:ext cx="721001" cy="374493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900" baseline="0"/>
            <a:t>Le Crêt</a:t>
          </a:r>
          <a:endParaRPr lang="fr-FR" sz="900"/>
        </a:p>
      </cdr:txBody>
    </cdr:sp>
  </cdr:relSizeAnchor>
  <cdr:relSizeAnchor xmlns:cdr="http://schemas.openxmlformats.org/drawingml/2006/chartDrawing">
    <cdr:from>
      <cdr:x>0.75297</cdr:x>
      <cdr:y>0.19949</cdr:y>
    </cdr:from>
    <cdr:to>
      <cdr:x>0.76174</cdr:x>
      <cdr:y>0.66881</cdr:y>
    </cdr:to>
    <cdr:sp macro="" textlink="">
      <cdr:nvSpPr>
        <cdr:cNvPr id="21" name="Forme libre 20"/>
        <cdr:cNvSpPr/>
      </cdr:nvSpPr>
      <cdr:spPr>
        <a:xfrm xmlns:a="http://schemas.openxmlformats.org/drawingml/2006/main" flipH="1">
          <a:off x="7007434" y="1213287"/>
          <a:ext cx="81663" cy="285435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0.72345</cdr:x>
      <cdr:y>0.14043</cdr:y>
    </cdr:from>
    <cdr:to>
      <cdr:x>0.80109</cdr:x>
      <cdr:y>0.20175</cdr:y>
    </cdr:to>
    <cdr:sp macro="" textlink="">
      <cdr:nvSpPr>
        <cdr:cNvPr id="22" name="ZoneTexte 8"/>
        <cdr:cNvSpPr txBox="1"/>
      </cdr:nvSpPr>
      <cdr:spPr>
        <a:xfrm xmlns:a="http://schemas.openxmlformats.org/drawingml/2006/main">
          <a:off x="6718300" y="857624"/>
          <a:ext cx="721001" cy="374493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900" baseline="0"/>
            <a:t>Le Courtet</a:t>
          </a:r>
          <a:endParaRPr lang="fr-FR" sz="900"/>
        </a:p>
      </cdr:txBody>
    </cdr:sp>
  </cdr:relSizeAnchor>
  <cdr:relSizeAnchor xmlns:cdr="http://schemas.openxmlformats.org/drawingml/2006/chartDrawing">
    <cdr:from>
      <cdr:x>0.82581</cdr:x>
      <cdr:y>0.38248</cdr:y>
    </cdr:from>
    <cdr:to>
      <cdr:x>0.83072</cdr:x>
      <cdr:y>0.68806</cdr:y>
    </cdr:to>
    <cdr:sp macro="" textlink="">
      <cdr:nvSpPr>
        <cdr:cNvPr id="25" name="Forme libre 24"/>
        <cdr:cNvSpPr/>
      </cdr:nvSpPr>
      <cdr:spPr>
        <a:xfrm xmlns:a="http://schemas.openxmlformats.org/drawingml/2006/main" flipH="1">
          <a:off x="7685311" y="2326223"/>
          <a:ext cx="45719" cy="1858531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prstDash val="dash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0.79211</cdr:x>
      <cdr:y>0.32721</cdr:y>
    </cdr:from>
    <cdr:to>
      <cdr:x>0.86975</cdr:x>
      <cdr:y>0.38853</cdr:y>
    </cdr:to>
    <cdr:sp macro="" textlink="">
      <cdr:nvSpPr>
        <cdr:cNvPr id="26" name="ZoneTexte 8"/>
        <cdr:cNvSpPr txBox="1"/>
      </cdr:nvSpPr>
      <cdr:spPr>
        <a:xfrm xmlns:a="http://schemas.openxmlformats.org/drawingml/2006/main">
          <a:off x="7355871" y="1998353"/>
          <a:ext cx="721002" cy="3744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3175">
          <a:noFill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900" i="1" baseline="0"/>
            <a:t>camping</a:t>
          </a:r>
          <a:endParaRPr lang="fr-FR" sz="900" i="1"/>
        </a:p>
      </cdr:txBody>
    </cdr:sp>
  </cdr:relSizeAnchor>
  <cdr:relSizeAnchor xmlns:cdr="http://schemas.openxmlformats.org/drawingml/2006/chartDrawing">
    <cdr:from>
      <cdr:x>0.15101</cdr:x>
      <cdr:y>0.81386</cdr:y>
    </cdr:from>
    <cdr:to>
      <cdr:x>0.33809</cdr:x>
      <cdr:y>0.81515</cdr:y>
    </cdr:to>
    <cdr:cxnSp macro="">
      <cdr:nvCxnSpPr>
        <cdr:cNvPr id="9" name="Connecteur droit avec flèche 8"/>
        <cdr:cNvCxnSpPr/>
      </cdr:nvCxnSpPr>
      <cdr:spPr>
        <a:xfrm xmlns:a="http://schemas.openxmlformats.org/drawingml/2006/main" flipV="1">
          <a:off x="1405328" y="4949877"/>
          <a:ext cx="1741045" cy="7807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0.21644</cdr:x>
      <cdr:y>0.77022</cdr:y>
    </cdr:from>
    <cdr:to>
      <cdr:x>0.3147</cdr:x>
      <cdr:y>0.92056</cdr:y>
    </cdr:to>
    <cdr:sp macro="" textlink="">
      <cdr:nvSpPr>
        <cdr:cNvPr id="11" name="ZoneTexte 10"/>
        <cdr:cNvSpPr txBox="1"/>
      </cdr:nvSpPr>
      <cdr:spPr>
        <a:xfrm xmlns:a="http://schemas.openxmlformats.org/drawingml/2006/main">
          <a:off x="2014304" y="468442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MA1a</a:t>
          </a:r>
        </a:p>
      </cdr:txBody>
    </cdr:sp>
  </cdr:relSizeAnchor>
  <cdr:relSizeAnchor xmlns:cdr="http://schemas.openxmlformats.org/drawingml/2006/chartDrawing">
    <cdr:from>
      <cdr:x>0.33768</cdr:x>
      <cdr:y>0.81196</cdr:y>
    </cdr:from>
    <cdr:to>
      <cdr:x>0.52477</cdr:x>
      <cdr:y>0.81325</cdr:y>
    </cdr:to>
    <cdr:cxnSp macro="">
      <cdr:nvCxnSpPr>
        <cdr:cNvPr id="28" name="Connecteur droit avec flèche 27"/>
        <cdr:cNvCxnSpPr/>
      </cdr:nvCxnSpPr>
      <cdr:spPr>
        <a:xfrm xmlns:a="http://schemas.openxmlformats.org/drawingml/2006/main" flipV="1">
          <a:off x="3142625" y="4938323"/>
          <a:ext cx="1741045" cy="7807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0.40312</cdr:x>
      <cdr:y>0.76832</cdr:y>
    </cdr:from>
    <cdr:to>
      <cdr:x>0.50138</cdr:x>
      <cdr:y>0.91867</cdr:y>
    </cdr:to>
    <cdr:sp macro="" textlink="">
      <cdr:nvSpPr>
        <cdr:cNvPr id="29" name="ZoneTexte 28"/>
        <cdr:cNvSpPr txBox="1"/>
      </cdr:nvSpPr>
      <cdr:spPr>
        <a:xfrm xmlns:a="http://schemas.openxmlformats.org/drawingml/2006/main">
          <a:off x="3751601" y="4672872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MA1b</a:t>
          </a:r>
        </a:p>
      </cdr:txBody>
    </cdr:sp>
  </cdr:relSizeAnchor>
  <cdr:relSizeAnchor xmlns:cdr="http://schemas.openxmlformats.org/drawingml/2006/chartDrawing">
    <cdr:from>
      <cdr:x>0.52604</cdr:x>
      <cdr:y>0.8113</cdr:y>
    </cdr:from>
    <cdr:to>
      <cdr:x>0.86242</cdr:x>
      <cdr:y>0.81392</cdr:y>
    </cdr:to>
    <cdr:cxnSp macro="">
      <cdr:nvCxnSpPr>
        <cdr:cNvPr id="30" name="Connecteur droit avec flèche 29"/>
        <cdr:cNvCxnSpPr/>
      </cdr:nvCxnSpPr>
      <cdr:spPr>
        <a:xfrm xmlns:a="http://schemas.openxmlformats.org/drawingml/2006/main" flipV="1">
          <a:off x="4895538" y="4934262"/>
          <a:ext cx="3130446" cy="15929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0.66698</cdr:x>
      <cdr:y>0.7677</cdr:y>
    </cdr:from>
    <cdr:to>
      <cdr:x>0.76524</cdr:x>
      <cdr:y>0.91805</cdr:y>
    </cdr:to>
    <cdr:sp macro="" textlink="">
      <cdr:nvSpPr>
        <cdr:cNvPr id="31" name="ZoneTexte 30"/>
        <cdr:cNvSpPr txBox="1"/>
      </cdr:nvSpPr>
      <cdr:spPr>
        <a:xfrm xmlns:a="http://schemas.openxmlformats.org/drawingml/2006/main">
          <a:off x="6207178" y="4669124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MA1c</a:t>
          </a:r>
        </a:p>
      </cdr:txBody>
    </cdr:sp>
  </cdr:relSizeAnchor>
  <cdr:relSizeAnchor xmlns:cdr="http://schemas.openxmlformats.org/drawingml/2006/chartDrawing">
    <cdr:from>
      <cdr:x>0.86158</cdr:x>
      <cdr:y>0.8113</cdr:y>
    </cdr:from>
    <cdr:to>
      <cdr:x>0.92409</cdr:x>
      <cdr:y>0.81196</cdr:y>
    </cdr:to>
    <cdr:cxnSp macro="">
      <cdr:nvCxnSpPr>
        <cdr:cNvPr id="33" name="Connecteur droit avec flèche 32"/>
        <cdr:cNvCxnSpPr/>
      </cdr:nvCxnSpPr>
      <cdr:spPr>
        <a:xfrm xmlns:a="http://schemas.openxmlformats.org/drawingml/2006/main">
          <a:off x="8018176" y="4934262"/>
          <a:ext cx="581806" cy="4061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0.86624</cdr:x>
      <cdr:y>0.76709</cdr:y>
    </cdr:from>
    <cdr:to>
      <cdr:x>0.9645</cdr:x>
      <cdr:y>0.91743</cdr:y>
    </cdr:to>
    <cdr:sp macro="" textlink="">
      <cdr:nvSpPr>
        <cdr:cNvPr id="34" name="ZoneTexte 33"/>
        <cdr:cNvSpPr txBox="1"/>
      </cdr:nvSpPr>
      <cdr:spPr>
        <a:xfrm xmlns:a="http://schemas.openxmlformats.org/drawingml/2006/main">
          <a:off x="8061586" y="466537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MA1d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0.92441</cdr:x>
      <cdr:y>0.05809</cdr:y>
    </cdr:from>
    <cdr:to>
      <cdr:x>0.92932</cdr:x>
      <cdr:y>0.65809</cdr:y>
    </cdr:to>
    <cdr:sp macro="" textlink="">
      <cdr:nvSpPr>
        <cdr:cNvPr id="44" name="Forme libre 43"/>
        <cdr:cNvSpPr/>
      </cdr:nvSpPr>
      <cdr:spPr>
        <a:xfrm xmlns:a="http://schemas.openxmlformats.org/drawingml/2006/main">
          <a:off x="5324599" y="209124"/>
          <a:ext cx="28281" cy="2160000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175">
          <a:solidFill>
            <a:srgbClr val="00B0F0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0.85639</cdr:x>
      <cdr:y>0.02525</cdr:y>
    </cdr:from>
    <cdr:to>
      <cdr:x>0.93355</cdr:x>
      <cdr:y>0.0851</cdr:y>
    </cdr:to>
    <cdr:sp macro="" textlink="">
      <cdr:nvSpPr>
        <cdr:cNvPr id="45" name="ZoneTexte 44"/>
        <cdr:cNvSpPr txBox="1"/>
      </cdr:nvSpPr>
      <cdr:spPr>
        <a:xfrm xmlns:a="http://schemas.openxmlformats.org/drawingml/2006/main">
          <a:off x="4932803" y="90900"/>
          <a:ext cx="444442" cy="215460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800"/>
            <a:t>Le Fier</a:t>
          </a:r>
        </a:p>
      </cdr:txBody>
    </cdr:sp>
  </cdr:relSizeAnchor>
  <cdr:relSizeAnchor xmlns:cdr="http://schemas.openxmlformats.org/drawingml/2006/chartDrawing">
    <cdr:from>
      <cdr:x>0.82759</cdr:x>
      <cdr:y>0.19424</cdr:y>
    </cdr:from>
    <cdr:to>
      <cdr:x>0.90071</cdr:x>
      <cdr:y>0.26373</cdr:y>
    </cdr:to>
    <cdr:sp macro="" textlink="">
      <cdr:nvSpPr>
        <cdr:cNvPr id="12" name="ZoneTexte 11"/>
        <cdr:cNvSpPr txBox="1"/>
      </cdr:nvSpPr>
      <cdr:spPr>
        <a:xfrm xmlns:a="http://schemas.openxmlformats.org/drawingml/2006/main">
          <a:off x="7685380" y="1186276"/>
          <a:ext cx="679027" cy="42439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 baseline="0"/>
            <a:t>Pont de Belossier</a:t>
          </a:r>
          <a:endParaRPr lang="fr-FR" sz="900"/>
        </a:p>
      </cdr:txBody>
    </cdr:sp>
  </cdr:relSizeAnchor>
  <cdr:relSizeAnchor xmlns:cdr="http://schemas.openxmlformats.org/drawingml/2006/chartDrawing">
    <cdr:from>
      <cdr:x>0.69904</cdr:x>
      <cdr:y>0.09063</cdr:y>
    </cdr:from>
    <cdr:to>
      <cdr:x>0.70396</cdr:x>
      <cdr:y>0.58835</cdr:y>
    </cdr:to>
    <cdr:sp macro="" textlink="">
      <cdr:nvSpPr>
        <cdr:cNvPr id="2" name="Forme libre 10"/>
        <cdr:cNvSpPr/>
      </cdr:nvSpPr>
      <cdr:spPr>
        <a:xfrm xmlns:a="http://schemas.openxmlformats.org/drawingml/2006/main" flipH="1">
          <a:off x="6491587" y="553496"/>
          <a:ext cx="45719" cy="3039671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0.92441</cdr:x>
      <cdr:y>0.05809</cdr:y>
    </cdr:from>
    <cdr:to>
      <cdr:x>0.92933</cdr:x>
      <cdr:y>0.64138</cdr:y>
    </cdr:to>
    <cdr:sp macro="" textlink="">
      <cdr:nvSpPr>
        <cdr:cNvPr id="3" name="Forme libre 43"/>
        <cdr:cNvSpPr/>
      </cdr:nvSpPr>
      <cdr:spPr>
        <a:xfrm xmlns:a="http://schemas.openxmlformats.org/drawingml/2006/main">
          <a:off x="8584509" y="354768"/>
          <a:ext cx="45719" cy="3562249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175">
          <a:solidFill>
            <a:srgbClr val="00B0F0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0.85639</cdr:x>
      <cdr:y>0.02525</cdr:y>
    </cdr:from>
    <cdr:to>
      <cdr:x>0.93355</cdr:x>
      <cdr:y>0.0851</cdr:y>
    </cdr:to>
    <cdr:sp macro="" textlink="">
      <cdr:nvSpPr>
        <cdr:cNvPr id="4" name="ZoneTexte 44"/>
        <cdr:cNvSpPr txBox="1"/>
      </cdr:nvSpPr>
      <cdr:spPr>
        <a:xfrm xmlns:a="http://schemas.openxmlformats.org/drawingml/2006/main">
          <a:off x="4932803" y="90900"/>
          <a:ext cx="444442" cy="215460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/>
            <a:t>Le Fier</a:t>
          </a:r>
        </a:p>
      </cdr:txBody>
    </cdr:sp>
  </cdr:relSizeAnchor>
  <cdr:relSizeAnchor xmlns:cdr="http://schemas.openxmlformats.org/drawingml/2006/chartDrawing">
    <cdr:from>
      <cdr:x>0.38144</cdr:x>
      <cdr:y>0.08761</cdr:y>
    </cdr:from>
    <cdr:to>
      <cdr:x>0.3868</cdr:x>
      <cdr:y>0.45422</cdr:y>
    </cdr:to>
    <cdr:sp macro="" textlink="">
      <cdr:nvSpPr>
        <cdr:cNvPr id="5" name="Forme libre 15"/>
        <cdr:cNvSpPr/>
      </cdr:nvSpPr>
      <cdr:spPr>
        <a:xfrm xmlns:a="http://schemas.openxmlformats.org/drawingml/2006/main">
          <a:off x="3542232" y="535052"/>
          <a:ext cx="49813" cy="223896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0.34318</cdr:x>
      <cdr:y>0.03394</cdr:y>
    </cdr:from>
    <cdr:to>
      <cdr:x>0.41888</cdr:x>
      <cdr:y>0.09526</cdr:y>
    </cdr:to>
    <cdr:sp macro="" textlink="">
      <cdr:nvSpPr>
        <cdr:cNvPr id="6" name="ZoneTexte 16"/>
        <cdr:cNvSpPr txBox="1"/>
      </cdr:nvSpPr>
      <cdr:spPr>
        <a:xfrm xmlns:a="http://schemas.openxmlformats.org/drawingml/2006/main">
          <a:off x="3186953" y="207279"/>
          <a:ext cx="702965" cy="374493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 baseline="0"/>
            <a:t>Montremont</a:t>
          </a:r>
          <a:endParaRPr lang="fr-FR" sz="900"/>
        </a:p>
      </cdr:txBody>
    </cdr:sp>
  </cdr:relSizeAnchor>
  <cdr:relSizeAnchor xmlns:cdr="http://schemas.openxmlformats.org/drawingml/2006/chartDrawing">
    <cdr:from>
      <cdr:x>0.53165</cdr:x>
      <cdr:y>0.09667</cdr:y>
    </cdr:from>
    <cdr:to>
      <cdr:x>0.53657</cdr:x>
      <cdr:y>0.52908</cdr:y>
    </cdr:to>
    <cdr:sp macro="" textlink="">
      <cdr:nvSpPr>
        <cdr:cNvPr id="7" name="Forme libre 7"/>
        <cdr:cNvSpPr/>
      </cdr:nvSpPr>
      <cdr:spPr>
        <a:xfrm xmlns:a="http://schemas.openxmlformats.org/drawingml/2006/main">
          <a:off x="4937153" y="590384"/>
          <a:ext cx="45719" cy="2640833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0.49445</cdr:x>
      <cdr:y>0.03761</cdr:y>
    </cdr:from>
    <cdr:to>
      <cdr:x>0.57209</cdr:x>
      <cdr:y>0.09893</cdr:y>
    </cdr:to>
    <cdr:sp macro="" textlink="">
      <cdr:nvSpPr>
        <cdr:cNvPr id="14" name="ZoneTexte 8"/>
        <cdr:cNvSpPr txBox="1"/>
      </cdr:nvSpPr>
      <cdr:spPr>
        <a:xfrm xmlns:a="http://schemas.openxmlformats.org/drawingml/2006/main">
          <a:off x="4591731" y="229690"/>
          <a:ext cx="721001" cy="374493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 baseline="0"/>
            <a:t>Les Pesets</a:t>
          </a:r>
          <a:endParaRPr lang="fr-FR" sz="900"/>
        </a:p>
      </cdr:txBody>
    </cdr:sp>
  </cdr:relSizeAnchor>
  <cdr:relSizeAnchor xmlns:cdr="http://schemas.openxmlformats.org/drawingml/2006/chartDrawing">
    <cdr:from>
      <cdr:x>0.67526</cdr:x>
      <cdr:y>0.02229</cdr:y>
    </cdr:from>
    <cdr:to>
      <cdr:x>0.74658</cdr:x>
      <cdr:y>0.09366</cdr:y>
    </cdr:to>
    <cdr:sp macro="" textlink="">
      <cdr:nvSpPr>
        <cdr:cNvPr id="15" name="ZoneTexte 9"/>
        <cdr:cNvSpPr txBox="1"/>
      </cdr:nvSpPr>
      <cdr:spPr>
        <a:xfrm xmlns:a="http://schemas.openxmlformats.org/drawingml/2006/main">
          <a:off x="8381999" y="165319"/>
          <a:ext cx="885265" cy="529448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 baseline="0"/>
            <a:t>Les Etouvières</a:t>
          </a:r>
          <a:endParaRPr lang="fr-FR" sz="900"/>
        </a:p>
      </cdr:txBody>
    </cdr:sp>
  </cdr:relSizeAnchor>
  <cdr:relSizeAnchor xmlns:cdr="http://schemas.openxmlformats.org/drawingml/2006/chartDrawing">
    <cdr:from>
      <cdr:x>0.86038</cdr:x>
      <cdr:y>0.26239</cdr:y>
    </cdr:from>
    <cdr:to>
      <cdr:x>0.86531</cdr:x>
      <cdr:y>0.62578</cdr:y>
    </cdr:to>
    <cdr:sp macro="" textlink="">
      <cdr:nvSpPr>
        <cdr:cNvPr id="18" name="Forme libre 12"/>
        <cdr:cNvSpPr/>
      </cdr:nvSpPr>
      <cdr:spPr>
        <a:xfrm xmlns:a="http://schemas.openxmlformats.org/drawingml/2006/main" flipH="1">
          <a:off x="7989922" y="1602443"/>
          <a:ext cx="45719" cy="221932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0.45547</cdr:x>
      <cdr:y>0.15186</cdr:y>
    </cdr:from>
    <cdr:to>
      <cdr:x>0.46039</cdr:x>
      <cdr:y>0.49477</cdr:y>
    </cdr:to>
    <cdr:sp macro="" textlink="">
      <cdr:nvSpPr>
        <cdr:cNvPr id="23" name="Forme libre 22"/>
        <cdr:cNvSpPr/>
      </cdr:nvSpPr>
      <cdr:spPr>
        <a:xfrm xmlns:a="http://schemas.openxmlformats.org/drawingml/2006/main">
          <a:off x="4229710" y="927440"/>
          <a:ext cx="45719" cy="2094227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0.41256</cdr:x>
      <cdr:y>0.1005</cdr:y>
    </cdr:from>
    <cdr:to>
      <cdr:x>0.49291</cdr:x>
      <cdr:y>0.16182</cdr:y>
    </cdr:to>
    <cdr:sp macro="" textlink="">
      <cdr:nvSpPr>
        <cdr:cNvPr id="24" name="ZoneTexte 8"/>
        <cdr:cNvSpPr txBox="1"/>
      </cdr:nvSpPr>
      <cdr:spPr>
        <a:xfrm xmlns:a="http://schemas.openxmlformats.org/drawingml/2006/main">
          <a:off x="5121088" y="745565"/>
          <a:ext cx="997324" cy="45489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900" baseline="0"/>
            <a:t>Passerelle Essartoux</a:t>
          </a:r>
          <a:endParaRPr lang="fr-FR" sz="900"/>
        </a:p>
      </cdr:txBody>
    </cdr:sp>
  </cdr:relSizeAnchor>
  <cdr:relSizeAnchor xmlns:cdr="http://schemas.openxmlformats.org/drawingml/2006/chartDrawing">
    <cdr:from>
      <cdr:x>0.55793</cdr:x>
      <cdr:y>0.25211</cdr:y>
    </cdr:from>
    <cdr:to>
      <cdr:x>0.56285</cdr:x>
      <cdr:y>0.54468</cdr:y>
    </cdr:to>
    <cdr:sp macro="" textlink="">
      <cdr:nvSpPr>
        <cdr:cNvPr id="16" name="Forme libre 15"/>
        <cdr:cNvSpPr/>
      </cdr:nvSpPr>
      <cdr:spPr>
        <a:xfrm xmlns:a="http://schemas.openxmlformats.org/drawingml/2006/main" flipH="1">
          <a:off x="5181173" y="1539688"/>
          <a:ext cx="45719" cy="1786779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prstDash val="dash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0.53038</cdr:x>
      <cdr:y>0.20648</cdr:y>
    </cdr:from>
    <cdr:to>
      <cdr:x>0.60802</cdr:x>
      <cdr:y>0.2678</cdr:y>
    </cdr:to>
    <cdr:sp macro="" textlink="">
      <cdr:nvSpPr>
        <cdr:cNvPr id="17" name="ZoneTexte 8"/>
        <cdr:cNvSpPr txBox="1"/>
      </cdr:nvSpPr>
      <cdr:spPr>
        <a:xfrm xmlns:a="http://schemas.openxmlformats.org/drawingml/2006/main">
          <a:off x="4925358" y="1261036"/>
          <a:ext cx="721001" cy="3744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3175">
          <a:noFill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900" i="1" baseline="0"/>
            <a:t>pisciculture</a:t>
          </a:r>
          <a:endParaRPr lang="fr-FR" sz="900" i="1"/>
        </a:p>
      </cdr:txBody>
    </cdr:sp>
  </cdr:relSizeAnchor>
  <cdr:relSizeAnchor xmlns:cdr="http://schemas.openxmlformats.org/drawingml/2006/chartDrawing">
    <cdr:from>
      <cdr:x>0.60248</cdr:x>
      <cdr:y>0.16463</cdr:y>
    </cdr:from>
    <cdr:to>
      <cdr:x>0.6074</cdr:x>
      <cdr:y>0.56183</cdr:y>
    </cdr:to>
    <cdr:sp macro="" textlink="">
      <cdr:nvSpPr>
        <cdr:cNvPr id="19" name="Forme libre 18"/>
        <cdr:cNvSpPr/>
      </cdr:nvSpPr>
      <cdr:spPr>
        <a:xfrm xmlns:a="http://schemas.openxmlformats.org/drawingml/2006/main" flipH="1">
          <a:off x="5594885" y="1005429"/>
          <a:ext cx="45719" cy="2425813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0.5702</cdr:x>
      <cdr:y>0.10557</cdr:y>
    </cdr:from>
    <cdr:to>
      <cdr:x>0.64784</cdr:x>
      <cdr:y>0.16689</cdr:y>
    </cdr:to>
    <cdr:sp macro="" textlink="">
      <cdr:nvSpPr>
        <cdr:cNvPr id="20" name="ZoneTexte 8"/>
        <cdr:cNvSpPr txBox="1"/>
      </cdr:nvSpPr>
      <cdr:spPr>
        <a:xfrm xmlns:a="http://schemas.openxmlformats.org/drawingml/2006/main">
          <a:off x="5295152" y="644712"/>
          <a:ext cx="721001" cy="374493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900" baseline="0"/>
            <a:t>Le Crêt</a:t>
          </a:r>
          <a:endParaRPr lang="fr-FR" sz="900"/>
        </a:p>
      </cdr:txBody>
    </cdr:sp>
  </cdr:relSizeAnchor>
  <cdr:relSizeAnchor xmlns:cdr="http://schemas.openxmlformats.org/drawingml/2006/chartDrawing">
    <cdr:from>
      <cdr:x>0.75297</cdr:x>
      <cdr:y>0.19949</cdr:y>
    </cdr:from>
    <cdr:to>
      <cdr:x>0.76065</cdr:x>
      <cdr:y>0.60239</cdr:y>
    </cdr:to>
    <cdr:sp macro="" textlink="">
      <cdr:nvSpPr>
        <cdr:cNvPr id="21" name="Forme libre 20"/>
        <cdr:cNvSpPr/>
      </cdr:nvSpPr>
      <cdr:spPr>
        <a:xfrm xmlns:a="http://schemas.openxmlformats.org/drawingml/2006/main" flipH="1">
          <a:off x="6992471" y="1218327"/>
          <a:ext cx="71285" cy="246056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0.72345</cdr:x>
      <cdr:y>0.14043</cdr:y>
    </cdr:from>
    <cdr:to>
      <cdr:x>0.80109</cdr:x>
      <cdr:y>0.20175</cdr:y>
    </cdr:to>
    <cdr:sp macro="" textlink="">
      <cdr:nvSpPr>
        <cdr:cNvPr id="22" name="ZoneTexte 8"/>
        <cdr:cNvSpPr txBox="1"/>
      </cdr:nvSpPr>
      <cdr:spPr>
        <a:xfrm xmlns:a="http://schemas.openxmlformats.org/drawingml/2006/main">
          <a:off x="6718300" y="857624"/>
          <a:ext cx="721001" cy="374493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900" baseline="0"/>
            <a:t>Le Courtet</a:t>
          </a:r>
          <a:endParaRPr lang="fr-FR" sz="900"/>
        </a:p>
      </cdr:txBody>
    </cdr:sp>
  </cdr:relSizeAnchor>
  <cdr:relSizeAnchor xmlns:cdr="http://schemas.openxmlformats.org/drawingml/2006/chartDrawing">
    <cdr:from>
      <cdr:x>0.82581</cdr:x>
      <cdr:y>0.38248</cdr:y>
    </cdr:from>
    <cdr:to>
      <cdr:x>0.83093</cdr:x>
      <cdr:y>0.61642</cdr:y>
    </cdr:to>
    <cdr:sp macro="" textlink="">
      <cdr:nvSpPr>
        <cdr:cNvPr id="25" name="Forme libre 24"/>
        <cdr:cNvSpPr/>
      </cdr:nvSpPr>
      <cdr:spPr>
        <a:xfrm xmlns:a="http://schemas.openxmlformats.org/drawingml/2006/main" flipH="1">
          <a:off x="7668863" y="2335867"/>
          <a:ext cx="47508" cy="1428750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prstDash val="dash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0.79211</cdr:x>
      <cdr:y>0.32721</cdr:y>
    </cdr:from>
    <cdr:to>
      <cdr:x>0.86975</cdr:x>
      <cdr:y>0.38853</cdr:y>
    </cdr:to>
    <cdr:sp macro="" textlink="">
      <cdr:nvSpPr>
        <cdr:cNvPr id="26" name="ZoneTexte 8"/>
        <cdr:cNvSpPr txBox="1"/>
      </cdr:nvSpPr>
      <cdr:spPr>
        <a:xfrm xmlns:a="http://schemas.openxmlformats.org/drawingml/2006/main">
          <a:off x="7355871" y="1998353"/>
          <a:ext cx="721002" cy="3744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3175">
          <a:noFill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900" i="1" baseline="0"/>
            <a:t>camping</a:t>
          </a:r>
          <a:endParaRPr lang="fr-FR" sz="900" i="1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theme="3" tint="0.39997558519241921"/>
  </sheetPr>
  <dimension ref="A1:T354"/>
  <sheetViews>
    <sheetView tabSelected="1" topLeftCell="E5" zoomScale="115" zoomScaleNormal="115" workbookViewId="0">
      <selection activeCell="O26" sqref="O26"/>
    </sheetView>
  </sheetViews>
  <sheetFormatPr baseColWidth="10" defaultRowHeight="15" x14ac:dyDescent="0.25"/>
  <cols>
    <col min="1" max="2" width="0" hidden="1" customWidth="1"/>
    <col min="3" max="3" width="21" hidden="1" customWidth="1"/>
    <col min="4" max="4" width="0" hidden="1" customWidth="1"/>
    <col min="6" max="6" width="11.42578125" style="20"/>
    <col min="7" max="7" width="11.42578125" style="9"/>
    <col min="8" max="8" width="11.5703125" bestFit="1" customWidth="1"/>
    <col min="9" max="9" width="13.42578125" hidden="1" customWidth="1"/>
    <col min="10" max="11" width="11.42578125" hidden="1" customWidth="1"/>
    <col min="12" max="12" width="13.42578125" bestFit="1" customWidth="1"/>
    <col min="13" max="13" width="15.85546875" bestFit="1" customWidth="1"/>
    <col min="15" max="15" width="18.140625" bestFit="1" customWidth="1"/>
    <col min="16" max="16" width="18" bestFit="1" customWidth="1"/>
    <col min="17" max="17" width="21" bestFit="1" customWidth="1"/>
    <col min="19" max="19" width="12.42578125" customWidth="1"/>
    <col min="20" max="20" width="19.140625" bestFit="1" customWidth="1"/>
  </cols>
  <sheetData>
    <row r="1" spans="1:20" ht="15.75" x14ac:dyDescent="0.25">
      <c r="A1" s="32" t="s">
        <v>10</v>
      </c>
      <c r="B1" s="32" t="s">
        <v>9</v>
      </c>
      <c r="C1" s="31" t="s">
        <v>8</v>
      </c>
      <c r="D1" s="31" t="s">
        <v>7</v>
      </c>
      <c r="E1" s="1" t="s">
        <v>11</v>
      </c>
      <c r="F1" s="34" t="s">
        <v>12</v>
      </c>
      <c r="G1" s="33" t="s">
        <v>18</v>
      </c>
      <c r="H1" s="31" t="s">
        <v>6</v>
      </c>
      <c r="I1" s="31" t="s">
        <v>5</v>
      </c>
      <c r="J1" s="31" t="s">
        <v>4</v>
      </c>
      <c r="K1" s="31" t="s">
        <v>3</v>
      </c>
      <c r="L1" s="31" t="s">
        <v>2</v>
      </c>
      <c r="M1" s="1" t="s">
        <v>21</v>
      </c>
      <c r="N1" s="31" t="s">
        <v>1</v>
      </c>
      <c r="O1" s="31" t="s">
        <v>13</v>
      </c>
      <c r="P1" s="31" t="s">
        <v>20</v>
      </c>
      <c r="Q1" s="35" t="s">
        <v>22</v>
      </c>
      <c r="R1" s="31" t="s">
        <v>23</v>
      </c>
      <c r="S1" s="31"/>
    </row>
    <row r="2" spans="1:20" s="19" customFormat="1" x14ac:dyDescent="0.25">
      <c r="A2" s="19">
        <v>344</v>
      </c>
      <c r="B2" s="30">
        <v>326</v>
      </c>
      <c r="C2" s="29">
        <v>0</v>
      </c>
      <c r="D2" s="28">
        <v>0</v>
      </c>
      <c r="E2" s="2">
        <v>596.58000000000004</v>
      </c>
      <c r="F2" s="34">
        <v>596.58000000000004</v>
      </c>
      <c r="G2" s="11">
        <f>F2-E2</f>
        <v>0</v>
      </c>
      <c r="H2" s="19">
        <v>100</v>
      </c>
      <c r="I2" s="19">
        <v>100</v>
      </c>
      <c r="J2" s="19">
        <v>0</v>
      </c>
      <c r="K2" s="19">
        <v>0</v>
      </c>
      <c r="L2" s="27">
        <f>D2+D2*$C$23</f>
        <v>0</v>
      </c>
      <c r="M2" s="6">
        <f>I2</f>
        <v>100</v>
      </c>
      <c r="N2"/>
      <c r="P2" s="14">
        <v>100</v>
      </c>
      <c r="Q2" s="34">
        <v>596.58000000000004</v>
      </c>
      <c r="R2" s="5">
        <f>Q2-E2</f>
        <v>0</v>
      </c>
      <c r="S2"/>
      <c r="T2"/>
    </row>
    <row r="3" spans="1:20" x14ac:dyDescent="0.25">
      <c r="A3">
        <v>343</v>
      </c>
      <c r="B3" s="21">
        <v>325</v>
      </c>
      <c r="C3" s="25">
        <v>8.24</v>
      </c>
      <c r="D3" s="18">
        <f t="shared" ref="D3:D66" si="0">C3-C2</f>
        <v>8.24</v>
      </c>
      <c r="E3" s="20">
        <v>596.5</v>
      </c>
      <c r="F3" s="20">
        <v>597.0971212545661</v>
      </c>
      <c r="G3" s="11">
        <f t="shared" ref="G3:G66" si="1">F3-E3</f>
        <v>0.59712125456610465</v>
      </c>
      <c r="H3" s="16">
        <f t="shared" ref="H3:H66" si="2">H2-(D3/1000)</f>
        <v>99.991759999999999</v>
      </c>
      <c r="I3" s="8"/>
      <c r="J3" s="8"/>
      <c r="K3" s="8"/>
      <c r="L3" s="15">
        <f>D3+D3*$K$189</f>
        <v>8.24</v>
      </c>
      <c r="M3" s="14">
        <f t="shared" ref="M3:M66" si="3">M2-(L3/1000)</f>
        <v>99.991759999999999</v>
      </c>
      <c r="N3" s="8"/>
      <c r="P3" s="14">
        <v>99.991759999999999</v>
      </c>
      <c r="Q3" s="20">
        <v>597.0971212545661</v>
      </c>
      <c r="R3" s="5">
        <f t="shared" ref="R3:R66" si="4">Q3-E3</f>
        <v>0.59712125456610465</v>
      </c>
    </row>
    <row r="4" spans="1:20" x14ac:dyDescent="0.25">
      <c r="A4">
        <v>342</v>
      </c>
      <c r="B4" s="21">
        <v>324</v>
      </c>
      <c r="C4" s="25">
        <v>11.190000000000001</v>
      </c>
      <c r="D4" s="18">
        <f t="shared" si="0"/>
        <v>2.9500000000000011</v>
      </c>
      <c r="E4" s="20">
        <v>596.97</v>
      </c>
      <c r="F4" s="20">
        <v>597.14341636708639</v>
      </c>
      <c r="G4" s="11">
        <f t="shared" si="1"/>
        <v>0.17341636708636088</v>
      </c>
      <c r="H4" s="16">
        <f t="shared" si="2"/>
        <v>99.988810000000001</v>
      </c>
      <c r="I4" s="8"/>
      <c r="J4" s="8"/>
      <c r="K4" s="8"/>
      <c r="L4" s="15">
        <f t="shared" ref="L4:L66" si="5">D4+D4*$K$189</f>
        <v>2.9500000000000011</v>
      </c>
      <c r="M4" s="14">
        <f t="shared" si="3"/>
        <v>99.988810000000001</v>
      </c>
      <c r="P4" s="14">
        <v>99.988810000000001</v>
      </c>
      <c r="Q4" s="20">
        <v>597.14341636708639</v>
      </c>
      <c r="R4" s="5">
        <f t="shared" si="4"/>
        <v>0.17341636708636088</v>
      </c>
    </row>
    <row r="5" spans="1:20" x14ac:dyDescent="0.25">
      <c r="A5">
        <v>341</v>
      </c>
      <c r="B5" s="21">
        <v>323</v>
      </c>
      <c r="C5" s="25">
        <v>24.97</v>
      </c>
      <c r="D5" s="18">
        <f t="shared" si="0"/>
        <v>13.779999999999998</v>
      </c>
      <c r="E5" s="20">
        <v>597.54</v>
      </c>
      <c r="F5" s="20">
        <v>597.52694596427875</v>
      </c>
      <c r="G5" s="11">
        <f t="shared" si="1"/>
        <v>-1.3054035721211221E-2</v>
      </c>
      <c r="H5" s="16">
        <f t="shared" si="2"/>
        <v>99.975030000000004</v>
      </c>
      <c r="I5" s="8"/>
      <c r="J5" s="16"/>
      <c r="K5" s="16"/>
      <c r="L5" s="15">
        <f t="shared" si="5"/>
        <v>13.779999999999998</v>
      </c>
      <c r="M5" s="14">
        <f t="shared" si="3"/>
        <v>99.975030000000004</v>
      </c>
      <c r="P5" s="14">
        <v>99.975030000000004</v>
      </c>
      <c r="Q5" s="20">
        <v>597.52694596427875</v>
      </c>
      <c r="R5" s="5">
        <f t="shared" si="4"/>
        <v>-1.3054035721211221E-2</v>
      </c>
    </row>
    <row r="6" spans="1:20" x14ac:dyDescent="0.25">
      <c r="A6">
        <v>340</v>
      </c>
      <c r="B6" s="21">
        <v>322</v>
      </c>
      <c r="C6" s="25">
        <v>49.97</v>
      </c>
      <c r="D6" s="18">
        <f t="shared" si="0"/>
        <v>25</v>
      </c>
      <c r="E6" s="3">
        <v>598.1</v>
      </c>
      <c r="F6" s="20">
        <v>598.21653579451458</v>
      </c>
      <c r="G6" s="11">
        <f t="shared" si="1"/>
        <v>0.11653579451456153</v>
      </c>
      <c r="H6" s="16">
        <f t="shared" si="2"/>
        <v>99.950029999999998</v>
      </c>
      <c r="I6" s="8"/>
      <c r="J6" s="16"/>
      <c r="K6" s="16"/>
      <c r="L6" s="15">
        <f t="shared" si="5"/>
        <v>25</v>
      </c>
      <c r="M6" s="14">
        <f t="shared" si="3"/>
        <v>99.950029999999998</v>
      </c>
      <c r="P6" s="14">
        <v>99.950029999999998</v>
      </c>
      <c r="Q6" s="20">
        <v>598.21653579451458</v>
      </c>
      <c r="R6" s="5">
        <f t="shared" si="4"/>
        <v>0.11653579451456153</v>
      </c>
    </row>
    <row r="7" spans="1:20" x14ac:dyDescent="0.25">
      <c r="A7">
        <v>339</v>
      </c>
      <c r="B7" s="21">
        <v>321</v>
      </c>
      <c r="C7" s="25">
        <v>74.97</v>
      </c>
      <c r="D7" s="18">
        <f t="shared" si="0"/>
        <v>25</v>
      </c>
      <c r="E7" s="20">
        <v>598.79999999999995</v>
      </c>
      <c r="F7" s="20">
        <v>598.68530464149273</v>
      </c>
      <c r="G7" s="11">
        <f t="shared" si="1"/>
        <v>-0.11469535850721968</v>
      </c>
      <c r="H7" s="16">
        <f t="shared" si="2"/>
        <v>99.925029999999992</v>
      </c>
      <c r="I7" s="8"/>
      <c r="J7" s="8"/>
      <c r="K7" s="8"/>
      <c r="L7" s="15">
        <f t="shared" si="5"/>
        <v>25</v>
      </c>
      <c r="M7" s="14">
        <f t="shared" si="3"/>
        <v>99.925029999999992</v>
      </c>
      <c r="P7" s="14">
        <v>99.925029999999992</v>
      </c>
      <c r="Q7" s="20">
        <v>598.68530464149273</v>
      </c>
      <c r="R7" s="5">
        <f>Q7-E7</f>
        <v>-0.11469535850721968</v>
      </c>
    </row>
    <row r="8" spans="1:20" x14ac:dyDescent="0.25">
      <c r="A8">
        <v>338</v>
      </c>
      <c r="B8" s="21">
        <v>320</v>
      </c>
      <c r="C8" s="25">
        <v>99.97</v>
      </c>
      <c r="D8" s="18">
        <f t="shared" si="0"/>
        <v>25</v>
      </c>
      <c r="E8" s="20">
        <v>599.53</v>
      </c>
      <c r="F8" s="20">
        <v>599.28243013015754</v>
      </c>
      <c r="G8" s="11">
        <f t="shared" si="1"/>
        <v>-0.24756986984243667</v>
      </c>
      <c r="H8" s="16">
        <f t="shared" si="2"/>
        <v>99.900029999999987</v>
      </c>
      <c r="I8" s="8"/>
      <c r="J8" s="8"/>
      <c r="K8" s="8"/>
      <c r="L8" s="15">
        <f t="shared" si="5"/>
        <v>25</v>
      </c>
      <c r="M8" s="14">
        <f t="shared" si="3"/>
        <v>99.900029999999987</v>
      </c>
      <c r="P8" s="14">
        <v>99.900029999999987</v>
      </c>
      <c r="Q8" s="20">
        <v>599.28243013015754</v>
      </c>
      <c r="R8" s="5">
        <f t="shared" si="4"/>
        <v>-0.24756986984243667</v>
      </c>
    </row>
    <row r="9" spans="1:20" x14ac:dyDescent="0.25">
      <c r="A9">
        <v>337</v>
      </c>
      <c r="B9" s="21">
        <v>319</v>
      </c>
      <c r="C9" s="25">
        <v>124.97</v>
      </c>
      <c r="D9" s="18">
        <f t="shared" si="0"/>
        <v>25</v>
      </c>
      <c r="E9" s="20">
        <v>600</v>
      </c>
      <c r="F9" s="20">
        <v>599.98725399663635</v>
      </c>
      <c r="G9" s="11">
        <f t="shared" si="1"/>
        <v>-1.2746003363645286E-2</v>
      </c>
      <c r="H9" s="16">
        <f t="shared" si="2"/>
        <v>99.875029999999981</v>
      </c>
      <c r="I9" s="19"/>
      <c r="J9" s="26"/>
      <c r="K9" s="26"/>
      <c r="L9" s="15">
        <f t="shared" si="5"/>
        <v>25</v>
      </c>
      <c r="M9" s="14">
        <f t="shared" si="3"/>
        <v>99.875029999999981</v>
      </c>
      <c r="P9" s="14">
        <v>99.875029999999981</v>
      </c>
      <c r="Q9" s="20">
        <v>599.98725399663635</v>
      </c>
      <c r="R9" s="5">
        <f t="shared" si="4"/>
        <v>-1.2746003363645286E-2</v>
      </c>
    </row>
    <row r="10" spans="1:20" x14ac:dyDescent="0.25">
      <c r="A10">
        <v>336</v>
      </c>
      <c r="B10" s="21">
        <v>318</v>
      </c>
      <c r="C10" s="25">
        <v>149.97</v>
      </c>
      <c r="D10" s="18">
        <f t="shared" si="0"/>
        <v>25</v>
      </c>
      <c r="E10" s="20">
        <v>600.69000000000005</v>
      </c>
      <c r="F10" s="20">
        <v>600.79563097742573</v>
      </c>
      <c r="G10" s="11">
        <f t="shared" si="1"/>
        <v>0.10563097742567606</v>
      </c>
      <c r="H10" s="16">
        <f t="shared" si="2"/>
        <v>99.850029999999975</v>
      </c>
      <c r="I10" s="8"/>
      <c r="J10" s="8"/>
      <c r="K10" s="8"/>
      <c r="L10" s="15">
        <f t="shared" si="5"/>
        <v>25</v>
      </c>
      <c r="M10" s="14">
        <f t="shared" si="3"/>
        <v>99.850029999999975</v>
      </c>
      <c r="P10" s="14">
        <v>99.850029999999975</v>
      </c>
      <c r="Q10" s="20">
        <v>600.79563097742573</v>
      </c>
      <c r="R10" s="5">
        <f t="shared" si="4"/>
        <v>0.10563097742567606</v>
      </c>
    </row>
    <row r="11" spans="1:20" x14ac:dyDescent="0.25">
      <c r="A11">
        <v>335</v>
      </c>
      <c r="B11" s="21">
        <v>317</v>
      </c>
      <c r="C11" s="25">
        <v>174.97</v>
      </c>
      <c r="D11" s="18">
        <f t="shared" si="0"/>
        <v>25</v>
      </c>
      <c r="E11" s="20">
        <v>601.24</v>
      </c>
      <c r="F11" s="20">
        <v>601.55170610840059</v>
      </c>
      <c r="G11" s="11">
        <f t="shared" si="1"/>
        <v>0.31170610840058544</v>
      </c>
      <c r="H11" s="16">
        <f t="shared" si="2"/>
        <v>99.82502999999997</v>
      </c>
      <c r="I11" s="8"/>
      <c r="J11" s="16"/>
      <c r="K11" s="16"/>
      <c r="L11" s="15">
        <f t="shared" si="5"/>
        <v>25</v>
      </c>
      <c r="M11" s="14">
        <f t="shared" si="3"/>
        <v>99.82502999999997</v>
      </c>
      <c r="N11">
        <f>SLOPE(E2:E11,M2:M11)/-10</f>
        <v>2.7137797801753871</v>
      </c>
      <c r="P11" s="14">
        <v>99.82502999999997</v>
      </c>
      <c r="Q11" s="20">
        <v>601.55170610840059</v>
      </c>
      <c r="R11" s="5">
        <f t="shared" si="4"/>
        <v>0.31170610840058544</v>
      </c>
    </row>
    <row r="12" spans="1:20" x14ac:dyDescent="0.25">
      <c r="A12">
        <v>334</v>
      </c>
      <c r="B12" s="17">
        <v>316</v>
      </c>
      <c r="C12">
        <v>199.97</v>
      </c>
      <c r="D12" s="18">
        <f t="shared" si="0"/>
        <v>25</v>
      </c>
      <c r="E12" s="3">
        <v>602.04999999999995</v>
      </c>
      <c r="F12" s="20">
        <v>602.23351218529103</v>
      </c>
      <c r="G12" s="11">
        <f t="shared" si="1"/>
        <v>0.18351218529107882</v>
      </c>
      <c r="H12" s="16">
        <f t="shared" si="2"/>
        <v>99.800029999999964</v>
      </c>
      <c r="L12" s="15">
        <f t="shared" si="5"/>
        <v>25</v>
      </c>
      <c r="M12" s="14">
        <f t="shared" si="3"/>
        <v>99.800029999999964</v>
      </c>
      <c r="N12" s="8"/>
      <c r="P12" s="14">
        <v>99.800029999999964</v>
      </c>
      <c r="Q12" s="20">
        <v>602.23351218529103</v>
      </c>
      <c r="R12" s="5">
        <f t="shared" si="4"/>
        <v>0.18351218529107882</v>
      </c>
    </row>
    <row r="13" spans="1:20" x14ac:dyDescent="0.25">
      <c r="A13">
        <v>333</v>
      </c>
      <c r="B13" s="17">
        <v>315</v>
      </c>
      <c r="C13">
        <v>224.97</v>
      </c>
      <c r="D13" s="18">
        <f t="shared" si="0"/>
        <v>25</v>
      </c>
      <c r="E13" s="3">
        <v>602.67999999999995</v>
      </c>
      <c r="F13" s="20">
        <v>602.68779152708657</v>
      </c>
      <c r="G13" s="11">
        <f t="shared" si="1"/>
        <v>7.7915270866242281E-3</v>
      </c>
      <c r="H13" s="16">
        <f t="shared" si="2"/>
        <v>99.775029999999958</v>
      </c>
      <c r="L13" s="15">
        <f t="shared" si="5"/>
        <v>25</v>
      </c>
      <c r="M13" s="14">
        <f t="shared" si="3"/>
        <v>99.775029999999958</v>
      </c>
      <c r="P13" s="14">
        <v>99.775029999999958</v>
      </c>
      <c r="Q13" s="20">
        <v>602.68779152708657</v>
      </c>
      <c r="R13" s="5">
        <f t="shared" si="4"/>
        <v>7.7915270866242281E-3</v>
      </c>
    </row>
    <row r="14" spans="1:20" x14ac:dyDescent="0.25">
      <c r="A14">
        <v>332</v>
      </c>
      <c r="B14" s="17">
        <v>314</v>
      </c>
      <c r="C14">
        <v>249.97</v>
      </c>
      <c r="D14" s="18">
        <f t="shared" si="0"/>
        <v>25</v>
      </c>
      <c r="E14" s="3">
        <v>603.36</v>
      </c>
      <c r="F14" s="20">
        <v>603.32400906371333</v>
      </c>
      <c r="G14" s="11">
        <f t="shared" si="1"/>
        <v>-3.5990936286680153E-2</v>
      </c>
      <c r="H14" s="16">
        <f t="shared" si="2"/>
        <v>99.750029999999953</v>
      </c>
      <c r="L14" s="15">
        <f t="shared" si="5"/>
        <v>25</v>
      </c>
      <c r="M14" s="14">
        <f t="shared" si="3"/>
        <v>99.750029999999953</v>
      </c>
      <c r="P14" s="14">
        <v>99.750029999999953</v>
      </c>
      <c r="Q14" s="20">
        <v>603.32400906371333</v>
      </c>
      <c r="R14" s="5">
        <f t="shared" si="4"/>
        <v>-3.5990936286680153E-2</v>
      </c>
    </row>
    <row r="15" spans="1:20" x14ac:dyDescent="0.25">
      <c r="A15">
        <v>331</v>
      </c>
      <c r="B15" s="17">
        <v>313</v>
      </c>
      <c r="C15">
        <v>260.14</v>
      </c>
      <c r="D15" s="18">
        <f t="shared" si="0"/>
        <v>10.169999999999987</v>
      </c>
      <c r="E15" s="3">
        <v>603.58000000000004</v>
      </c>
      <c r="F15" s="20">
        <v>603.64403403736276</v>
      </c>
      <c r="G15" s="11">
        <f t="shared" si="1"/>
        <v>6.4034037362716845E-2</v>
      </c>
      <c r="H15" s="16">
        <f t="shared" si="2"/>
        <v>99.73985999999995</v>
      </c>
      <c r="L15" s="15">
        <f t="shared" si="5"/>
        <v>10.169999999999987</v>
      </c>
      <c r="M15" s="14">
        <f t="shared" si="3"/>
        <v>99.73985999999995</v>
      </c>
      <c r="P15" s="14">
        <v>99.73985999999995</v>
      </c>
      <c r="Q15" s="20">
        <v>603.64403403736276</v>
      </c>
      <c r="R15" s="5">
        <f t="shared" si="4"/>
        <v>6.4034037362716845E-2</v>
      </c>
    </row>
    <row r="16" spans="1:20" x14ac:dyDescent="0.25">
      <c r="A16">
        <v>330</v>
      </c>
      <c r="B16" s="17">
        <v>312</v>
      </c>
      <c r="C16">
        <v>263.84999999999997</v>
      </c>
      <c r="D16" s="18">
        <f t="shared" si="0"/>
        <v>3.7099999999999795</v>
      </c>
      <c r="E16" s="3">
        <v>604.08000000000004</v>
      </c>
      <c r="F16" s="20">
        <v>603.97486223235887</v>
      </c>
      <c r="G16" s="11">
        <f t="shared" si="1"/>
        <v>-0.10513776764116756</v>
      </c>
      <c r="H16" s="16">
        <f t="shared" si="2"/>
        <v>99.736149999999952</v>
      </c>
      <c r="L16" s="15">
        <f t="shared" si="5"/>
        <v>3.7099999999999795</v>
      </c>
      <c r="M16" s="14">
        <f t="shared" si="3"/>
        <v>99.736149999999952</v>
      </c>
      <c r="P16" s="14">
        <v>99.736149999999952</v>
      </c>
      <c r="Q16" s="20">
        <v>603.97486223235887</v>
      </c>
      <c r="R16" s="5">
        <f t="shared" si="4"/>
        <v>-0.10513776764116756</v>
      </c>
    </row>
    <row r="17" spans="1:18" x14ac:dyDescent="0.25">
      <c r="A17">
        <v>329</v>
      </c>
      <c r="B17" s="17">
        <v>311</v>
      </c>
      <c r="C17">
        <v>274.96999999999997</v>
      </c>
      <c r="D17" s="18">
        <f t="shared" si="0"/>
        <v>11.120000000000005</v>
      </c>
      <c r="E17" s="3">
        <v>604.54</v>
      </c>
      <c r="F17" s="20">
        <v>604.38780409004971</v>
      </c>
      <c r="G17" s="11">
        <f t="shared" si="1"/>
        <v>-0.15219590995025101</v>
      </c>
      <c r="H17" s="16">
        <f t="shared" si="2"/>
        <v>99.725029999999947</v>
      </c>
      <c r="L17" s="15">
        <f t="shared" si="5"/>
        <v>11.120000000000005</v>
      </c>
      <c r="M17" s="14">
        <f t="shared" si="3"/>
        <v>99.725029999999947</v>
      </c>
      <c r="P17" s="14">
        <v>99.725029999999947</v>
      </c>
      <c r="Q17" s="20">
        <v>604.38780409004971</v>
      </c>
      <c r="R17" s="5">
        <f t="shared" si="4"/>
        <v>-0.15219590995025101</v>
      </c>
    </row>
    <row r="18" spans="1:18" x14ac:dyDescent="0.25">
      <c r="A18">
        <v>328</v>
      </c>
      <c r="B18" s="17">
        <v>310</v>
      </c>
      <c r="C18">
        <v>299.96999999999997</v>
      </c>
      <c r="D18" s="18">
        <f t="shared" si="0"/>
        <v>25</v>
      </c>
      <c r="E18" s="3">
        <v>605.19000000000005</v>
      </c>
      <c r="F18" s="20">
        <v>604.94944405774788</v>
      </c>
      <c r="G18" s="11">
        <f t="shared" si="1"/>
        <v>-0.24055594225217192</v>
      </c>
      <c r="H18" s="16">
        <f t="shared" si="2"/>
        <v>99.700029999999941</v>
      </c>
      <c r="L18" s="15">
        <f t="shared" si="5"/>
        <v>25</v>
      </c>
      <c r="M18" s="14">
        <f t="shared" si="3"/>
        <v>99.700029999999941</v>
      </c>
      <c r="P18" s="14">
        <v>99.700029999999941</v>
      </c>
      <c r="Q18" s="20">
        <v>604.94944405774788</v>
      </c>
      <c r="R18" s="5">
        <f t="shared" si="4"/>
        <v>-0.24055594225217192</v>
      </c>
    </row>
    <row r="19" spans="1:18" x14ac:dyDescent="0.25">
      <c r="A19">
        <v>327</v>
      </c>
      <c r="B19" s="17">
        <v>309</v>
      </c>
      <c r="C19">
        <v>324.96999999999997</v>
      </c>
      <c r="D19" s="18">
        <f t="shared" si="0"/>
        <v>25</v>
      </c>
      <c r="E19" s="3">
        <v>606.09</v>
      </c>
      <c r="F19" s="20">
        <v>605.49869784092698</v>
      </c>
      <c r="G19" s="11">
        <f t="shared" si="1"/>
        <v>-0.59130215907305228</v>
      </c>
      <c r="H19" s="16">
        <f t="shared" si="2"/>
        <v>99.675029999999936</v>
      </c>
      <c r="L19" s="15">
        <f t="shared" si="5"/>
        <v>25</v>
      </c>
      <c r="M19" s="14">
        <f t="shared" si="3"/>
        <v>99.675029999999936</v>
      </c>
      <c r="P19" s="14">
        <v>99.675029999999936</v>
      </c>
      <c r="Q19" s="20">
        <v>605.49869784092698</v>
      </c>
      <c r="R19" s="5">
        <f t="shared" si="4"/>
        <v>-0.59130215907305228</v>
      </c>
    </row>
    <row r="20" spans="1:18" x14ac:dyDescent="0.25">
      <c r="A20">
        <v>326</v>
      </c>
      <c r="B20" s="17">
        <v>308</v>
      </c>
      <c r="C20">
        <v>349.96999999999997</v>
      </c>
      <c r="D20" s="18">
        <f t="shared" si="0"/>
        <v>25</v>
      </c>
      <c r="E20" s="3">
        <v>606.47</v>
      </c>
      <c r="F20" s="20">
        <v>606.62424473900182</v>
      </c>
      <c r="G20" s="11">
        <f t="shared" si="1"/>
        <v>0.15424473900179692</v>
      </c>
      <c r="H20" s="16">
        <f t="shared" si="2"/>
        <v>99.65002999999993</v>
      </c>
      <c r="L20" s="15">
        <f t="shared" si="5"/>
        <v>25</v>
      </c>
      <c r="M20" s="14">
        <f t="shared" si="3"/>
        <v>99.65002999999993</v>
      </c>
      <c r="N20">
        <f>SLOPE(E11:E20,M11:M20)/-10</f>
        <v>3.123026276743182</v>
      </c>
      <c r="P20" s="14">
        <v>99.65002999999993</v>
      </c>
      <c r="Q20" s="20">
        <v>606.62424473900182</v>
      </c>
      <c r="R20" s="5">
        <f t="shared" si="4"/>
        <v>0.15424473900179692</v>
      </c>
    </row>
    <row r="21" spans="1:18" x14ac:dyDescent="0.25">
      <c r="A21">
        <v>325</v>
      </c>
      <c r="B21" s="17">
        <v>307</v>
      </c>
      <c r="C21">
        <v>374.96999999999997</v>
      </c>
      <c r="D21" s="18">
        <f t="shared" si="0"/>
        <v>25</v>
      </c>
      <c r="E21" s="3">
        <v>606.99</v>
      </c>
      <c r="F21" s="20">
        <v>607.1260525968512</v>
      </c>
      <c r="G21" s="11">
        <f t="shared" si="1"/>
        <v>0.13605259685118654</v>
      </c>
      <c r="H21" s="16">
        <f t="shared" si="2"/>
        <v>99.625029999999924</v>
      </c>
      <c r="L21" s="15">
        <f t="shared" si="5"/>
        <v>25</v>
      </c>
      <c r="M21" s="14">
        <f t="shared" si="3"/>
        <v>99.625029999999924</v>
      </c>
      <c r="N21" s="8"/>
      <c r="P21" s="14">
        <v>99.625029999999924</v>
      </c>
      <c r="Q21" s="20">
        <v>607.1260525968512</v>
      </c>
      <c r="R21" s="5">
        <f t="shared" si="4"/>
        <v>0.13605259685118654</v>
      </c>
    </row>
    <row r="22" spans="1:18" x14ac:dyDescent="0.25">
      <c r="A22">
        <v>324</v>
      </c>
      <c r="B22" s="17">
        <v>306</v>
      </c>
      <c r="C22">
        <v>400</v>
      </c>
      <c r="D22" s="18">
        <f t="shared" si="0"/>
        <v>25.03000000000003</v>
      </c>
      <c r="E22" s="3">
        <v>607.73</v>
      </c>
      <c r="F22" s="20">
        <v>607.51319404729384</v>
      </c>
      <c r="G22" s="11">
        <f t="shared" si="1"/>
        <v>-0.21680595270618142</v>
      </c>
      <c r="H22" s="16">
        <f t="shared" si="2"/>
        <v>99.599999999999923</v>
      </c>
      <c r="L22" s="15">
        <f t="shared" si="5"/>
        <v>25.03000000000003</v>
      </c>
      <c r="M22" s="14">
        <f t="shared" si="3"/>
        <v>99.599999999999923</v>
      </c>
      <c r="O22" t="s">
        <v>17</v>
      </c>
      <c r="P22" s="14">
        <v>99.599999999999923</v>
      </c>
      <c r="Q22" s="20">
        <v>607.51319404729384</v>
      </c>
      <c r="R22" s="5">
        <f t="shared" si="4"/>
        <v>-0.21680595270618142</v>
      </c>
    </row>
    <row r="23" spans="1:18" x14ac:dyDescent="0.25">
      <c r="A23">
        <v>323</v>
      </c>
      <c r="B23" s="17">
        <v>305</v>
      </c>
      <c r="C23">
        <v>415.47</v>
      </c>
      <c r="D23" s="18">
        <f t="shared" si="0"/>
        <v>15.470000000000027</v>
      </c>
      <c r="E23" s="3">
        <v>608.21</v>
      </c>
      <c r="F23" s="20">
        <v>607.92737857227405</v>
      </c>
      <c r="G23" s="11">
        <f t="shared" si="1"/>
        <v>-0.28262142772598509</v>
      </c>
      <c r="H23" s="16">
        <f t="shared" si="2"/>
        <v>99.58452999999993</v>
      </c>
      <c r="L23" s="15">
        <f t="shared" si="5"/>
        <v>15.470000000000027</v>
      </c>
      <c r="M23" s="14">
        <f t="shared" si="3"/>
        <v>99.58452999999993</v>
      </c>
      <c r="P23" s="14">
        <v>99.58452999999993</v>
      </c>
      <c r="Q23" s="20">
        <v>607.92737857227405</v>
      </c>
      <c r="R23" s="5">
        <f t="shared" si="4"/>
        <v>-0.28262142772598509</v>
      </c>
    </row>
    <row r="24" spans="1:18" x14ac:dyDescent="0.25">
      <c r="A24">
        <v>322</v>
      </c>
      <c r="B24" s="17">
        <v>304</v>
      </c>
      <c r="C24">
        <v>419.24</v>
      </c>
      <c r="D24" s="18">
        <f t="shared" si="0"/>
        <v>3.7699999999999818</v>
      </c>
      <c r="E24" s="3">
        <v>608.62</v>
      </c>
      <c r="F24" s="20">
        <v>608.05774855422135</v>
      </c>
      <c r="G24" s="11">
        <f t="shared" si="1"/>
        <v>-0.56225144577865649</v>
      </c>
      <c r="H24" s="16">
        <f t="shared" si="2"/>
        <v>99.580759999999927</v>
      </c>
      <c r="L24" s="15">
        <f t="shared" si="5"/>
        <v>3.7699999999999818</v>
      </c>
      <c r="M24" s="14">
        <f t="shared" si="3"/>
        <v>99.580759999999927</v>
      </c>
      <c r="P24" s="14">
        <v>99.580759999999927</v>
      </c>
      <c r="Q24" s="20">
        <v>608.05774855422135</v>
      </c>
      <c r="R24" s="5">
        <f t="shared" si="4"/>
        <v>-0.56225144577865649</v>
      </c>
    </row>
    <row r="25" spans="1:18" x14ac:dyDescent="0.25">
      <c r="A25">
        <v>321</v>
      </c>
      <c r="B25" s="17">
        <v>303</v>
      </c>
      <c r="C25">
        <v>425.13</v>
      </c>
      <c r="D25" s="18">
        <f t="shared" si="0"/>
        <v>5.8899999999999864</v>
      </c>
      <c r="E25" s="3">
        <v>608.70000000000005</v>
      </c>
      <c r="F25" s="20">
        <v>608.19738415066627</v>
      </c>
      <c r="G25" s="11">
        <f t="shared" si="1"/>
        <v>-0.5026158493337789</v>
      </c>
      <c r="H25" s="16">
        <f t="shared" si="2"/>
        <v>99.574869999999933</v>
      </c>
      <c r="L25" s="15">
        <f t="shared" si="5"/>
        <v>5.8899999999999864</v>
      </c>
      <c r="M25" s="14">
        <f t="shared" si="3"/>
        <v>99.574869999999933</v>
      </c>
      <c r="P25" s="14">
        <v>99.574869999999933</v>
      </c>
      <c r="Q25" s="20">
        <v>608.19738415066627</v>
      </c>
      <c r="R25" s="5">
        <f t="shared" si="4"/>
        <v>-0.5026158493337789</v>
      </c>
    </row>
    <row r="26" spans="1:18" x14ac:dyDescent="0.25">
      <c r="A26">
        <v>320</v>
      </c>
      <c r="B26" s="17">
        <v>302</v>
      </c>
      <c r="C26">
        <v>450.13</v>
      </c>
      <c r="D26" s="18">
        <f t="shared" si="0"/>
        <v>25</v>
      </c>
      <c r="E26" s="3">
        <v>609.1</v>
      </c>
      <c r="F26" s="20">
        <v>608.87472433919424</v>
      </c>
      <c r="G26" s="11">
        <f t="shared" si="1"/>
        <v>-0.22527566080577799</v>
      </c>
      <c r="H26" s="16">
        <f t="shared" si="2"/>
        <v>99.549869999999927</v>
      </c>
      <c r="L26" s="15">
        <f t="shared" si="5"/>
        <v>25</v>
      </c>
      <c r="M26" s="14">
        <f t="shared" si="3"/>
        <v>99.549869999999927</v>
      </c>
      <c r="P26" s="14">
        <v>99.549869999999927</v>
      </c>
      <c r="Q26" s="20">
        <v>608.87472433919424</v>
      </c>
      <c r="R26" s="5">
        <f t="shared" si="4"/>
        <v>-0.22527566080577799</v>
      </c>
    </row>
    <row r="27" spans="1:18" x14ac:dyDescent="0.25">
      <c r="A27">
        <v>319</v>
      </c>
      <c r="B27" s="17">
        <v>301</v>
      </c>
      <c r="C27">
        <v>456.88</v>
      </c>
      <c r="D27" s="18">
        <f t="shared" si="0"/>
        <v>6.75</v>
      </c>
      <c r="E27" s="3">
        <v>609.19000000000005</v>
      </c>
      <c r="F27" s="20">
        <v>609.2387987175108</v>
      </c>
      <c r="G27" s="11">
        <f t="shared" si="1"/>
        <v>4.8798717510749157E-2</v>
      </c>
      <c r="H27" s="16">
        <f t="shared" si="2"/>
        <v>99.543119999999931</v>
      </c>
      <c r="L27" s="15">
        <f t="shared" si="5"/>
        <v>6.75</v>
      </c>
      <c r="M27" s="14">
        <f t="shared" si="3"/>
        <v>99.543119999999931</v>
      </c>
      <c r="P27" s="14">
        <v>99.543119999999931</v>
      </c>
      <c r="Q27" s="20">
        <v>609.2387987175108</v>
      </c>
      <c r="R27" s="5">
        <f t="shared" si="4"/>
        <v>4.8798717510749157E-2</v>
      </c>
    </row>
    <row r="28" spans="1:18" x14ac:dyDescent="0.25">
      <c r="A28">
        <v>318</v>
      </c>
      <c r="B28" s="17">
        <v>300</v>
      </c>
      <c r="C28">
        <v>468.27</v>
      </c>
      <c r="D28" s="18">
        <f t="shared" si="0"/>
        <v>11.389999999999986</v>
      </c>
      <c r="E28" s="3">
        <v>610.46</v>
      </c>
      <c r="F28" s="20">
        <v>610.48498278178704</v>
      </c>
      <c r="G28" s="11">
        <f t="shared" si="1"/>
        <v>2.498278178700275E-2</v>
      </c>
      <c r="H28" s="16">
        <f t="shared" si="2"/>
        <v>99.531729999999925</v>
      </c>
      <c r="L28" s="15">
        <f t="shared" si="5"/>
        <v>11.389999999999986</v>
      </c>
      <c r="M28" s="14">
        <f t="shared" si="3"/>
        <v>99.531729999999925</v>
      </c>
      <c r="P28" s="14">
        <v>99.531729999999925</v>
      </c>
      <c r="Q28" s="20">
        <v>610.48498278178704</v>
      </c>
      <c r="R28" s="5">
        <f t="shared" si="4"/>
        <v>2.498278178700275E-2</v>
      </c>
    </row>
    <row r="29" spans="1:18" x14ac:dyDescent="0.25">
      <c r="A29">
        <v>317</v>
      </c>
      <c r="B29" s="17">
        <v>299</v>
      </c>
      <c r="C29">
        <v>475.13</v>
      </c>
      <c r="D29" s="18">
        <f t="shared" si="0"/>
        <v>6.8600000000000136</v>
      </c>
      <c r="E29" s="3">
        <v>610.77</v>
      </c>
      <c r="F29" s="20">
        <v>610.89083269963135</v>
      </c>
      <c r="G29" s="11">
        <f t="shared" si="1"/>
        <v>0.12083269963136445</v>
      </c>
      <c r="H29" s="16">
        <f t="shared" si="2"/>
        <v>99.524869999999922</v>
      </c>
      <c r="L29" s="15">
        <f t="shared" si="5"/>
        <v>6.8600000000000136</v>
      </c>
      <c r="M29" s="14">
        <f t="shared" si="3"/>
        <v>99.524869999999922</v>
      </c>
      <c r="N29">
        <f>SLOPE(E20:E29,M20:M29)/-10</f>
        <v>3.2681728595455888</v>
      </c>
      <c r="P29" s="14">
        <v>99.524869999999922</v>
      </c>
      <c r="Q29" s="20">
        <v>610.89083269963135</v>
      </c>
      <c r="R29" s="5">
        <f t="shared" si="4"/>
        <v>0.12083269963136445</v>
      </c>
    </row>
    <row r="30" spans="1:18" x14ac:dyDescent="0.25">
      <c r="A30">
        <v>316</v>
      </c>
      <c r="B30" s="17">
        <v>298</v>
      </c>
      <c r="C30">
        <v>495.51</v>
      </c>
      <c r="D30" s="18">
        <f t="shared" si="0"/>
        <v>20.379999999999995</v>
      </c>
      <c r="E30" s="3">
        <v>615.77</v>
      </c>
      <c r="F30" s="20">
        <v>615.8187883165881</v>
      </c>
      <c r="G30" s="11">
        <f t="shared" si="1"/>
        <v>4.8788316588115777E-2</v>
      </c>
      <c r="H30" s="16">
        <f t="shared" si="2"/>
        <v>99.504489999999919</v>
      </c>
      <c r="L30" s="15">
        <f t="shared" si="5"/>
        <v>20.379999999999995</v>
      </c>
      <c r="M30" s="14">
        <f t="shared" si="3"/>
        <v>99.504489999999919</v>
      </c>
      <c r="N30" s="8"/>
      <c r="P30" s="14">
        <v>99.504489999999919</v>
      </c>
      <c r="Q30" s="20">
        <v>615.8187883165881</v>
      </c>
      <c r="R30" s="5">
        <f t="shared" si="4"/>
        <v>4.8788316588115777E-2</v>
      </c>
    </row>
    <row r="31" spans="1:18" x14ac:dyDescent="0.25">
      <c r="A31">
        <v>315</v>
      </c>
      <c r="B31" s="17">
        <v>297</v>
      </c>
      <c r="C31">
        <v>500.13</v>
      </c>
      <c r="D31" s="18">
        <f t="shared" si="0"/>
        <v>4.6200000000000045</v>
      </c>
      <c r="E31" s="3">
        <v>616.12</v>
      </c>
      <c r="F31" s="20">
        <v>615.96137732773946</v>
      </c>
      <c r="G31" s="11">
        <f t="shared" si="1"/>
        <v>-0.15862267226054882</v>
      </c>
      <c r="H31" s="16">
        <f t="shared" si="2"/>
        <v>99.499869999999916</v>
      </c>
      <c r="L31" s="15">
        <f t="shared" si="5"/>
        <v>4.6200000000000045</v>
      </c>
      <c r="M31" s="14">
        <f t="shared" si="3"/>
        <v>99.499869999999916</v>
      </c>
      <c r="P31" s="14">
        <v>99.499869999999916</v>
      </c>
      <c r="Q31" s="20">
        <v>615.96137732773946</v>
      </c>
      <c r="R31" s="5">
        <f t="shared" si="4"/>
        <v>-0.15862267226054882</v>
      </c>
    </row>
    <row r="32" spans="1:18" x14ac:dyDescent="0.25">
      <c r="A32">
        <v>314</v>
      </c>
      <c r="B32" s="17">
        <v>296</v>
      </c>
      <c r="C32">
        <v>525.13</v>
      </c>
      <c r="D32" s="18">
        <f t="shared" si="0"/>
        <v>25</v>
      </c>
      <c r="E32" s="3">
        <v>616.6</v>
      </c>
      <c r="F32" s="20">
        <v>616.55212885564436</v>
      </c>
      <c r="G32" s="11">
        <f t="shared" si="1"/>
        <v>-4.7871144355667639E-2</v>
      </c>
      <c r="H32" s="16">
        <f t="shared" si="2"/>
        <v>99.47486999999991</v>
      </c>
      <c r="L32" s="15">
        <f t="shared" si="5"/>
        <v>25</v>
      </c>
      <c r="M32" s="14">
        <f t="shared" si="3"/>
        <v>99.47486999999991</v>
      </c>
      <c r="P32" s="14">
        <v>99.47486999999991</v>
      </c>
      <c r="Q32" s="20">
        <v>616.55212885564436</v>
      </c>
      <c r="R32" s="5">
        <f t="shared" si="4"/>
        <v>-4.7871144355667639E-2</v>
      </c>
    </row>
    <row r="33" spans="1:18" x14ac:dyDescent="0.25">
      <c r="A33">
        <v>313</v>
      </c>
      <c r="B33" s="17">
        <v>295</v>
      </c>
      <c r="C33">
        <v>550.13</v>
      </c>
      <c r="D33" s="18">
        <f t="shared" si="0"/>
        <v>25</v>
      </c>
      <c r="E33" s="3">
        <v>617.39</v>
      </c>
      <c r="F33" s="20">
        <v>617.06145035608176</v>
      </c>
      <c r="G33" s="11">
        <f t="shared" si="1"/>
        <v>-0.3285496439182225</v>
      </c>
      <c r="H33" s="16">
        <f t="shared" si="2"/>
        <v>99.449869999999905</v>
      </c>
      <c r="L33" s="15">
        <f t="shared" si="5"/>
        <v>25</v>
      </c>
      <c r="M33" s="14">
        <f t="shared" si="3"/>
        <v>99.449869999999905</v>
      </c>
      <c r="P33" s="14">
        <v>99.449869999999905</v>
      </c>
      <c r="Q33" s="20">
        <v>617.06145035608176</v>
      </c>
      <c r="R33" s="5">
        <f t="shared" si="4"/>
        <v>-0.3285496439182225</v>
      </c>
    </row>
    <row r="34" spans="1:18" x14ac:dyDescent="0.25">
      <c r="A34">
        <v>312</v>
      </c>
      <c r="B34" s="17">
        <v>294</v>
      </c>
      <c r="C34">
        <v>575.13</v>
      </c>
      <c r="D34" s="18">
        <f t="shared" si="0"/>
        <v>25</v>
      </c>
      <c r="E34" s="3">
        <v>617.9</v>
      </c>
      <c r="F34" s="20">
        <v>617.78132946970356</v>
      </c>
      <c r="G34" s="11">
        <f t="shared" si="1"/>
        <v>-0.11867053029641284</v>
      </c>
      <c r="H34" s="16">
        <f t="shared" si="2"/>
        <v>99.424869999999899</v>
      </c>
      <c r="L34" s="15">
        <f t="shared" si="5"/>
        <v>25</v>
      </c>
      <c r="M34" s="14">
        <f t="shared" si="3"/>
        <v>99.424869999999899</v>
      </c>
      <c r="P34" s="14">
        <v>99.424869999999899</v>
      </c>
      <c r="Q34" s="20">
        <v>617.78132946970356</v>
      </c>
      <c r="R34" s="5">
        <f t="shared" si="4"/>
        <v>-0.11867053029641284</v>
      </c>
    </row>
    <row r="35" spans="1:18" x14ac:dyDescent="0.25">
      <c r="A35">
        <v>311</v>
      </c>
      <c r="B35" s="17">
        <v>293</v>
      </c>
      <c r="C35">
        <v>600.13</v>
      </c>
      <c r="D35" s="18">
        <f t="shared" si="0"/>
        <v>25</v>
      </c>
      <c r="E35" s="3">
        <v>618.41999999999996</v>
      </c>
      <c r="F35" s="20">
        <v>618.48661908011343</v>
      </c>
      <c r="G35" s="11">
        <f t="shared" si="1"/>
        <v>6.6619080113468954E-2</v>
      </c>
      <c r="H35" s="16">
        <f t="shared" si="2"/>
        <v>99.399869999999893</v>
      </c>
      <c r="L35" s="15">
        <f t="shared" si="5"/>
        <v>25</v>
      </c>
      <c r="M35" s="14">
        <f t="shared" si="3"/>
        <v>99.399869999999893</v>
      </c>
      <c r="P35" s="14">
        <v>99.399869999999893</v>
      </c>
      <c r="Q35" s="20">
        <v>618.48661908011343</v>
      </c>
      <c r="R35" s="5">
        <f t="shared" si="4"/>
        <v>6.6619080113468954E-2</v>
      </c>
    </row>
    <row r="36" spans="1:18" x14ac:dyDescent="0.25">
      <c r="A36">
        <v>310</v>
      </c>
      <c r="B36" s="17">
        <v>292</v>
      </c>
      <c r="C36">
        <v>625.13</v>
      </c>
      <c r="D36" s="18">
        <f t="shared" si="0"/>
        <v>25</v>
      </c>
      <c r="E36" s="3">
        <v>619.38</v>
      </c>
      <c r="F36" s="20">
        <v>619.15486640244808</v>
      </c>
      <c r="G36" s="11">
        <f t="shared" si="1"/>
        <v>-0.22513359755191686</v>
      </c>
      <c r="H36" s="16">
        <f t="shared" si="2"/>
        <v>99.374869999999888</v>
      </c>
      <c r="L36" s="15">
        <f t="shared" si="5"/>
        <v>25</v>
      </c>
      <c r="M36" s="14">
        <f t="shared" si="3"/>
        <v>99.374869999999888</v>
      </c>
      <c r="P36" s="14">
        <v>99.374869999999888</v>
      </c>
      <c r="Q36" s="20">
        <v>619.15486640244808</v>
      </c>
      <c r="R36" s="5">
        <f t="shared" si="4"/>
        <v>-0.22513359755191686</v>
      </c>
    </row>
    <row r="37" spans="1:18" x14ac:dyDescent="0.25">
      <c r="A37">
        <v>309</v>
      </c>
      <c r="B37" s="17">
        <v>291</v>
      </c>
      <c r="C37">
        <v>650.13</v>
      </c>
      <c r="D37" s="18">
        <f t="shared" si="0"/>
        <v>25</v>
      </c>
      <c r="E37" s="3">
        <v>620.13</v>
      </c>
      <c r="F37" s="20">
        <v>620.00937398593157</v>
      </c>
      <c r="G37" s="11">
        <f t="shared" si="1"/>
        <v>-0.12062601406842077</v>
      </c>
      <c r="H37" s="16">
        <f t="shared" si="2"/>
        <v>99.349869999999882</v>
      </c>
      <c r="L37" s="15">
        <f t="shared" si="5"/>
        <v>25</v>
      </c>
      <c r="M37" s="14">
        <f t="shared" si="3"/>
        <v>99.349869999999882</v>
      </c>
      <c r="P37" s="14">
        <v>99.349869999999882</v>
      </c>
      <c r="Q37" s="20">
        <v>620.00937398593157</v>
      </c>
      <c r="R37" s="5">
        <f t="shared" si="4"/>
        <v>-0.12062601406842077</v>
      </c>
    </row>
    <row r="38" spans="1:18" x14ac:dyDescent="0.25">
      <c r="A38">
        <v>308</v>
      </c>
      <c r="B38" s="17">
        <v>290</v>
      </c>
      <c r="C38">
        <v>668.55</v>
      </c>
      <c r="D38" s="18">
        <f t="shared" si="0"/>
        <v>18.419999999999959</v>
      </c>
      <c r="E38" s="3">
        <v>620.46</v>
      </c>
      <c r="F38" s="20">
        <v>620.59810885062473</v>
      </c>
      <c r="G38" s="11">
        <f t="shared" si="1"/>
        <v>0.13810885062468969</v>
      </c>
      <c r="H38" s="16">
        <f t="shared" si="2"/>
        <v>99.331449999999876</v>
      </c>
      <c r="L38" s="15">
        <f t="shared" si="5"/>
        <v>18.419999999999959</v>
      </c>
      <c r="M38" s="14">
        <f t="shared" si="3"/>
        <v>99.331449999999876</v>
      </c>
      <c r="N38">
        <f>SLOPE(E29:E38,M29:M38)/-10</f>
        <v>3.6701974900438019</v>
      </c>
      <c r="P38" s="14">
        <v>99.331449999999876</v>
      </c>
      <c r="Q38" s="20">
        <v>620.59810885062473</v>
      </c>
      <c r="R38" s="5">
        <f t="shared" si="4"/>
        <v>0.13810885062468969</v>
      </c>
    </row>
    <row r="39" spans="1:18" x14ac:dyDescent="0.25">
      <c r="A39">
        <v>307</v>
      </c>
      <c r="B39" s="17">
        <v>289</v>
      </c>
      <c r="C39">
        <v>700.87</v>
      </c>
      <c r="D39" s="18">
        <f t="shared" si="0"/>
        <v>32.32000000000005</v>
      </c>
      <c r="E39" s="3">
        <v>621.37</v>
      </c>
      <c r="F39" s="20">
        <v>621.45931542503445</v>
      </c>
      <c r="G39" s="11">
        <f t="shared" si="1"/>
        <v>8.9315425034442342E-2</v>
      </c>
      <c r="H39" s="16">
        <f t="shared" si="2"/>
        <v>99.299129999999877</v>
      </c>
      <c r="L39" s="15">
        <f t="shared" si="5"/>
        <v>32.32000000000005</v>
      </c>
      <c r="M39" s="14">
        <f t="shared" si="3"/>
        <v>99.299129999999877</v>
      </c>
      <c r="N39" s="8"/>
      <c r="P39" s="14">
        <v>99.299129999999877</v>
      </c>
      <c r="Q39" s="20">
        <v>621.45931542503445</v>
      </c>
      <c r="R39" s="5">
        <f t="shared" si="4"/>
        <v>8.9315425034442342E-2</v>
      </c>
    </row>
    <row r="40" spans="1:18" x14ac:dyDescent="0.25">
      <c r="A40">
        <v>306</v>
      </c>
      <c r="B40" s="17">
        <v>288</v>
      </c>
      <c r="C40">
        <v>725.87</v>
      </c>
      <c r="D40" s="18">
        <f t="shared" si="0"/>
        <v>25</v>
      </c>
      <c r="E40" s="3">
        <v>622.24</v>
      </c>
      <c r="F40" s="20">
        <v>622.4122479063775</v>
      </c>
      <c r="G40" s="11">
        <f t="shared" si="1"/>
        <v>0.17224790637749265</v>
      </c>
      <c r="H40" s="16">
        <f t="shared" si="2"/>
        <v>99.274129999999872</v>
      </c>
      <c r="L40" s="15">
        <f t="shared" si="5"/>
        <v>25</v>
      </c>
      <c r="M40" s="14">
        <f t="shared" si="3"/>
        <v>99.274129999999872</v>
      </c>
      <c r="P40" s="14">
        <v>99.274129999999872</v>
      </c>
      <c r="Q40" s="20">
        <v>622.4122479063775</v>
      </c>
      <c r="R40" s="5">
        <f t="shared" si="4"/>
        <v>0.17224790637749265</v>
      </c>
    </row>
    <row r="41" spans="1:18" x14ac:dyDescent="0.25">
      <c r="A41">
        <v>305</v>
      </c>
      <c r="B41" s="17">
        <v>287</v>
      </c>
      <c r="C41">
        <v>741.82</v>
      </c>
      <c r="D41" s="18">
        <f t="shared" si="0"/>
        <v>15.950000000000045</v>
      </c>
      <c r="E41" s="3">
        <v>622.83000000000004</v>
      </c>
      <c r="F41" s="20">
        <v>622.67571154560903</v>
      </c>
      <c r="G41" s="11">
        <f t="shared" si="1"/>
        <v>-0.15428845439100769</v>
      </c>
      <c r="H41" s="16">
        <f t="shared" si="2"/>
        <v>99.258179999999868</v>
      </c>
      <c r="L41" s="15">
        <f t="shared" si="5"/>
        <v>15.950000000000045</v>
      </c>
      <c r="M41" s="14">
        <f t="shared" si="3"/>
        <v>99.258179999999868</v>
      </c>
      <c r="P41" s="14">
        <v>99.258179999999868</v>
      </c>
      <c r="Q41" s="20">
        <v>622.67571154560903</v>
      </c>
      <c r="R41" s="5">
        <f t="shared" si="4"/>
        <v>-0.15428845439100769</v>
      </c>
    </row>
    <row r="42" spans="1:18" x14ac:dyDescent="0.25">
      <c r="A42">
        <v>304</v>
      </c>
      <c r="B42" s="17">
        <v>286</v>
      </c>
      <c r="C42">
        <v>750.87</v>
      </c>
      <c r="D42" s="18">
        <f t="shared" si="0"/>
        <v>9.0499999999999545</v>
      </c>
      <c r="E42" s="3">
        <v>622.91</v>
      </c>
      <c r="F42" s="20">
        <v>622.73779149085362</v>
      </c>
      <c r="G42" s="11">
        <f t="shared" si="1"/>
        <v>-0.17220850914634411</v>
      </c>
      <c r="H42" s="16">
        <f t="shared" si="2"/>
        <v>99.249129999999866</v>
      </c>
      <c r="L42" s="15">
        <f t="shared" si="5"/>
        <v>9.0499999999999545</v>
      </c>
      <c r="M42" s="14">
        <f t="shared" si="3"/>
        <v>99.249129999999866</v>
      </c>
      <c r="P42" s="14">
        <v>99.249129999999866</v>
      </c>
      <c r="Q42" s="20">
        <v>622.73779149085362</v>
      </c>
      <c r="R42" s="5">
        <f t="shared" si="4"/>
        <v>-0.17220850914634411</v>
      </c>
    </row>
    <row r="43" spans="1:18" x14ac:dyDescent="0.25">
      <c r="A43">
        <v>303</v>
      </c>
      <c r="B43" s="17">
        <v>285</v>
      </c>
      <c r="C43">
        <v>775.87</v>
      </c>
      <c r="D43" s="18">
        <f t="shared" si="0"/>
        <v>25</v>
      </c>
      <c r="E43" s="3">
        <v>623.41999999999996</v>
      </c>
      <c r="F43" s="20">
        <v>623.59605090842319</v>
      </c>
      <c r="G43" s="11">
        <f t="shared" si="1"/>
        <v>0.17605090842323534</v>
      </c>
      <c r="H43" s="16">
        <f t="shared" si="2"/>
        <v>99.22412999999986</v>
      </c>
      <c r="L43" s="15">
        <f t="shared" si="5"/>
        <v>25</v>
      </c>
      <c r="M43" s="14">
        <f t="shared" si="3"/>
        <v>99.22412999999986</v>
      </c>
      <c r="O43" t="s">
        <v>16</v>
      </c>
      <c r="P43" s="14">
        <v>99.22412999999986</v>
      </c>
      <c r="Q43" s="20">
        <v>623.59605090842319</v>
      </c>
      <c r="R43" s="5">
        <f t="shared" si="4"/>
        <v>0.17605090842323534</v>
      </c>
    </row>
    <row r="44" spans="1:18" x14ac:dyDescent="0.25">
      <c r="A44">
        <v>302</v>
      </c>
      <c r="B44" s="17">
        <v>284</v>
      </c>
      <c r="C44">
        <v>800.87</v>
      </c>
      <c r="D44" s="18">
        <f t="shared" si="0"/>
        <v>25</v>
      </c>
      <c r="E44" s="3">
        <v>624.42999999999995</v>
      </c>
      <c r="F44" s="20">
        <v>624.64774677847561</v>
      </c>
      <c r="G44" s="11">
        <f t="shared" si="1"/>
        <v>0.21774677847565727</v>
      </c>
      <c r="H44" s="16">
        <f t="shared" si="2"/>
        <v>99.199129999999855</v>
      </c>
      <c r="L44" s="15">
        <f t="shared" si="5"/>
        <v>25</v>
      </c>
      <c r="M44" s="14">
        <f t="shared" si="3"/>
        <v>99.199129999999855</v>
      </c>
      <c r="P44" s="14">
        <v>99.199129999999855</v>
      </c>
      <c r="Q44" s="20">
        <v>624.64774677847561</v>
      </c>
      <c r="R44" s="5">
        <f t="shared" si="4"/>
        <v>0.21774677847565727</v>
      </c>
    </row>
    <row r="45" spans="1:18" x14ac:dyDescent="0.25">
      <c r="A45">
        <v>301</v>
      </c>
      <c r="B45" s="17">
        <v>283</v>
      </c>
      <c r="C45">
        <v>825.87</v>
      </c>
      <c r="D45" s="18">
        <f t="shared" si="0"/>
        <v>25</v>
      </c>
      <c r="E45" s="3">
        <v>625.26</v>
      </c>
      <c r="F45" s="20">
        <v>625.19027974816686</v>
      </c>
      <c r="G45" s="11">
        <f t="shared" si="1"/>
        <v>-6.9720251833132352E-2</v>
      </c>
      <c r="H45" s="16">
        <f t="shared" si="2"/>
        <v>99.174129999999849</v>
      </c>
      <c r="L45" s="15">
        <f t="shared" si="5"/>
        <v>25</v>
      </c>
      <c r="M45" s="14">
        <f t="shared" si="3"/>
        <v>99.174129999999849</v>
      </c>
      <c r="P45" s="14">
        <v>99.174129999999849</v>
      </c>
      <c r="Q45" s="20">
        <v>625.19027974816686</v>
      </c>
      <c r="R45" s="5">
        <f t="shared" si="4"/>
        <v>-6.9720251833132352E-2</v>
      </c>
    </row>
    <row r="46" spans="1:18" x14ac:dyDescent="0.25">
      <c r="A46">
        <v>300</v>
      </c>
      <c r="B46" s="17">
        <v>282</v>
      </c>
      <c r="C46">
        <v>850.87</v>
      </c>
      <c r="D46" s="18">
        <f t="shared" si="0"/>
        <v>25</v>
      </c>
      <c r="E46" s="3">
        <v>625.80999999999995</v>
      </c>
      <c r="F46" s="20">
        <v>625.92145690610994</v>
      </c>
      <c r="G46" s="11">
        <f t="shared" si="1"/>
        <v>0.11145690610999281</v>
      </c>
      <c r="H46" s="16">
        <f t="shared" si="2"/>
        <v>99.149129999999843</v>
      </c>
      <c r="L46" s="15">
        <f t="shared" si="5"/>
        <v>25</v>
      </c>
      <c r="M46" s="14">
        <f t="shared" si="3"/>
        <v>99.149129999999843</v>
      </c>
      <c r="P46" s="14">
        <v>99.149129999999843</v>
      </c>
      <c r="Q46" s="20">
        <v>625.92145690610994</v>
      </c>
      <c r="R46" s="5">
        <f t="shared" si="4"/>
        <v>0.11145690610999281</v>
      </c>
    </row>
    <row r="47" spans="1:18" x14ac:dyDescent="0.25">
      <c r="A47">
        <v>299</v>
      </c>
      <c r="B47" s="17">
        <v>281</v>
      </c>
      <c r="C47">
        <v>875.87</v>
      </c>
      <c r="D47" s="18">
        <f t="shared" si="0"/>
        <v>25</v>
      </c>
      <c r="E47" s="3">
        <v>626.67999999999995</v>
      </c>
      <c r="F47" s="20">
        <v>626.61514523455708</v>
      </c>
      <c r="G47" s="11">
        <f t="shared" si="1"/>
        <v>-6.4854765442873941E-2</v>
      </c>
      <c r="H47" s="16">
        <f t="shared" si="2"/>
        <v>99.124129999999838</v>
      </c>
      <c r="L47" s="15">
        <f t="shared" si="5"/>
        <v>25</v>
      </c>
      <c r="M47" s="14">
        <f t="shared" si="3"/>
        <v>99.124129999999838</v>
      </c>
      <c r="N47">
        <f>SLOPE(E38:E47,M38:M47)/-10</f>
        <v>2.97647181772287</v>
      </c>
      <c r="P47" s="14">
        <v>99.124129999999838</v>
      </c>
      <c r="Q47" s="20">
        <v>626.61514523455708</v>
      </c>
      <c r="R47" s="5">
        <f t="shared" si="4"/>
        <v>-6.4854765442873941E-2</v>
      </c>
    </row>
    <row r="48" spans="1:18" x14ac:dyDescent="0.25">
      <c r="A48">
        <v>298</v>
      </c>
      <c r="B48" s="17">
        <v>280</v>
      </c>
      <c r="C48">
        <v>900.87</v>
      </c>
      <c r="D48" s="18">
        <f t="shared" si="0"/>
        <v>25</v>
      </c>
      <c r="E48" s="3">
        <v>627.64</v>
      </c>
      <c r="F48" s="20">
        <v>627.31738977411339</v>
      </c>
      <c r="G48" s="11">
        <f t="shared" si="1"/>
        <v>-0.32261022588659216</v>
      </c>
      <c r="H48" s="16">
        <f t="shared" si="2"/>
        <v>99.099129999999832</v>
      </c>
      <c r="L48" s="15">
        <f t="shared" si="5"/>
        <v>25</v>
      </c>
      <c r="M48" s="14">
        <f t="shared" si="3"/>
        <v>99.099129999999832</v>
      </c>
      <c r="N48" s="8"/>
      <c r="P48" s="14">
        <v>99.099129999999832</v>
      </c>
      <c r="Q48" s="20">
        <v>627.31738977411339</v>
      </c>
      <c r="R48" s="5">
        <f t="shared" si="4"/>
        <v>-0.32261022588659216</v>
      </c>
    </row>
    <row r="49" spans="1:20" x14ac:dyDescent="0.25">
      <c r="A49">
        <v>297</v>
      </c>
      <c r="B49" s="17">
        <v>279</v>
      </c>
      <c r="C49">
        <v>925.87</v>
      </c>
      <c r="D49" s="18">
        <f t="shared" si="0"/>
        <v>25</v>
      </c>
      <c r="E49" s="3">
        <v>628.72</v>
      </c>
      <c r="F49" s="20">
        <v>628.10747635179996</v>
      </c>
      <c r="G49" s="11">
        <f t="shared" si="1"/>
        <v>-0.61252364820006733</v>
      </c>
      <c r="H49" s="16">
        <f t="shared" si="2"/>
        <v>99.074129999999826</v>
      </c>
      <c r="L49" s="15">
        <f t="shared" si="5"/>
        <v>25</v>
      </c>
      <c r="M49" s="14">
        <f t="shared" si="3"/>
        <v>99.074129999999826</v>
      </c>
      <c r="P49" s="14">
        <v>99.074129999999826</v>
      </c>
      <c r="Q49" s="20">
        <v>628.10747635179996</v>
      </c>
      <c r="R49" s="5">
        <f t="shared" si="4"/>
        <v>-0.61252364820006733</v>
      </c>
    </row>
    <row r="50" spans="1:20" x14ac:dyDescent="0.25">
      <c r="A50">
        <v>296</v>
      </c>
      <c r="B50" s="17">
        <v>278</v>
      </c>
      <c r="C50">
        <v>950.87</v>
      </c>
      <c r="D50" s="18">
        <f t="shared" si="0"/>
        <v>25</v>
      </c>
      <c r="E50" s="3">
        <v>629.63</v>
      </c>
      <c r="F50" s="20">
        <v>628.98088082986806</v>
      </c>
      <c r="G50" s="11">
        <f t="shared" si="1"/>
        <v>-0.64911917013193943</v>
      </c>
      <c r="H50" s="16">
        <f t="shared" si="2"/>
        <v>99.04912999999982</v>
      </c>
      <c r="L50" s="15">
        <f t="shared" si="5"/>
        <v>25</v>
      </c>
      <c r="M50" s="14">
        <f t="shared" si="3"/>
        <v>99.04912999999982</v>
      </c>
      <c r="P50" s="14">
        <v>99.04912999999982</v>
      </c>
      <c r="Q50" s="20">
        <v>628.98088082986806</v>
      </c>
      <c r="R50" s="5">
        <f t="shared" si="4"/>
        <v>-0.64911917013193943</v>
      </c>
      <c r="S50" s="19"/>
      <c r="T50" s="19"/>
    </row>
    <row r="51" spans="1:20" x14ac:dyDescent="0.25">
      <c r="A51">
        <v>295</v>
      </c>
      <c r="B51" s="17">
        <v>277</v>
      </c>
      <c r="C51">
        <v>958.24</v>
      </c>
      <c r="D51" s="18">
        <f t="shared" si="0"/>
        <v>7.3700000000000045</v>
      </c>
      <c r="E51" s="3">
        <v>629.91</v>
      </c>
      <c r="F51" s="20">
        <v>629.55271494373142</v>
      </c>
      <c r="G51" s="11">
        <f t="shared" si="1"/>
        <v>-0.35728505626855167</v>
      </c>
      <c r="H51" s="16">
        <f t="shared" si="2"/>
        <v>99.041759999999826</v>
      </c>
      <c r="L51" s="15">
        <f t="shared" si="5"/>
        <v>7.3700000000000045</v>
      </c>
      <c r="M51" s="14">
        <f t="shared" si="3"/>
        <v>99.041759999999826</v>
      </c>
      <c r="P51" s="14">
        <v>99.041759999999826</v>
      </c>
      <c r="Q51" s="20">
        <v>629.55271494373142</v>
      </c>
      <c r="R51" s="5">
        <f t="shared" si="4"/>
        <v>-0.35728505626855167</v>
      </c>
    </row>
    <row r="52" spans="1:20" x14ac:dyDescent="0.25">
      <c r="A52">
        <v>294</v>
      </c>
      <c r="B52" s="17">
        <v>276</v>
      </c>
      <c r="C52">
        <v>964.47</v>
      </c>
      <c r="D52" s="18">
        <f t="shared" si="0"/>
        <v>6.2300000000000182</v>
      </c>
      <c r="E52" s="3">
        <v>630.47</v>
      </c>
      <c r="F52" s="20">
        <v>629.79108943277799</v>
      </c>
      <c r="G52" s="11">
        <f t="shared" si="1"/>
        <v>-0.67891056722203302</v>
      </c>
      <c r="H52" s="16">
        <f t="shared" si="2"/>
        <v>99.035529999999824</v>
      </c>
      <c r="L52" s="15">
        <f t="shared" si="5"/>
        <v>6.2300000000000182</v>
      </c>
      <c r="M52" s="14">
        <f t="shared" si="3"/>
        <v>99.035529999999824</v>
      </c>
      <c r="P52" s="14">
        <v>99.035529999999824</v>
      </c>
      <c r="Q52" s="20">
        <v>629.79108943277799</v>
      </c>
      <c r="R52" s="5">
        <f t="shared" si="4"/>
        <v>-0.67891056722203302</v>
      </c>
    </row>
    <row r="53" spans="1:20" x14ac:dyDescent="0.25">
      <c r="A53">
        <v>293</v>
      </c>
      <c r="B53" s="17">
        <v>275</v>
      </c>
      <c r="C53">
        <v>975.87</v>
      </c>
      <c r="D53" s="18">
        <f t="shared" si="0"/>
        <v>11.399999999999977</v>
      </c>
      <c r="E53" s="3">
        <v>630.69000000000005</v>
      </c>
      <c r="F53" s="20">
        <v>630.08746274447049</v>
      </c>
      <c r="G53" s="11">
        <f t="shared" si="1"/>
        <v>-0.60253725552956894</v>
      </c>
      <c r="H53" s="16">
        <f t="shared" si="2"/>
        <v>99.024129999999829</v>
      </c>
      <c r="L53" s="15">
        <f t="shared" si="5"/>
        <v>11.399999999999977</v>
      </c>
      <c r="M53" s="14">
        <f t="shared" si="3"/>
        <v>99.024129999999829</v>
      </c>
      <c r="P53" s="14">
        <v>99.024129999999829</v>
      </c>
      <c r="Q53" s="20">
        <v>630.08746274447049</v>
      </c>
      <c r="R53" s="5">
        <f t="shared" si="4"/>
        <v>-0.60253725552956894</v>
      </c>
    </row>
    <row r="54" spans="1:20" x14ac:dyDescent="0.25">
      <c r="A54">
        <v>292</v>
      </c>
      <c r="B54" s="17">
        <v>274</v>
      </c>
      <c r="C54">
        <v>1000.87</v>
      </c>
      <c r="D54" s="18">
        <f t="shared" si="0"/>
        <v>25</v>
      </c>
      <c r="E54" s="3">
        <v>631.54</v>
      </c>
      <c r="F54" s="20">
        <v>630.86344687775488</v>
      </c>
      <c r="G54" s="11">
        <f t="shared" si="1"/>
        <v>-0.67655312224508179</v>
      </c>
      <c r="H54" s="16">
        <f t="shared" si="2"/>
        <v>98.999129999999823</v>
      </c>
      <c r="L54" s="15">
        <f t="shared" si="5"/>
        <v>25</v>
      </c>
      <c r="M54" s="14">
        <f t="shared" si="3"/>
        <v>98.999129999999823</v>
      </c>
      <c r="P54" s="14">
        <v>98.999129999999823</v>
      </c>
      <c r="Q54" s="20">
        <v>630.86344687775488</v>
      </c>
      <c r="R54" s="5">
        <f t="shared" si="4"/>
        <v>-0.67655312224508179</v>
      </c>
    </row>
    <row r="55" spans="1:20" x14ac:dyDescent="0.25">
      <c r="A55">
        <v>291</v>
      </c>
      <c r="B55" s="17">
        <v>273</v>
      </c>
      <c r="C55">
        <v>1025.8699999999999</v>
      </c>
      <c r="D55" s="18">
        <f t="shared" si="0"/>
        <v>24.999999999999886</v>
      </c>
      <c r="E55" s="3">
        <v>631.79</v>
      </c>
      <c r="F55" s="20">
        <v>631.22820287721072</v>
      </c>
      <c r="G55" s="11">
        <f t="shared" si="1"/>
        <v>-0.56179712278924399</v>
      </c>
      <c r="H55" s="16">
        <f t="shared" si="2"/>
        <v>98.974129999999818</v>
      </c>
      <c r="L55" s="15">
        <f t="shared" si="5"/>
        <v>24.999999999999886</v>
      </c>
      <c r="M55" s="14">
        <f t="shared" si="3"/>
        <v>98.974129999999818</v>
      </c>
      <c r="P55" s="14">
        <v>98.974129999999818</v>
      </c>
      <c r="Q55" s="20">
        <v>631.22820287721072</v>
      </c>
      <c r="R55" s="5">
        <f t="shared" si="4"/>
        <v>-0.56179712278924399</v>
      </c>
    </row>
    <row r="56" spans="1:20" x14ac:dyDescent="0.25">
      <c r="A56">
        <v>290</v>
      </c>
      <c r="B56" s="17">
        <v>272</v>
      </c>
      <c r="C56">
        <v>1050.8699999999999</v>
      </c>
      <c r="D56" s="18">
        <f t="shared" si="0"/>
        <v>25</v>
      </c>
      <c r="E56" s="3">
        <v>632.4</v>
      </c>
      <c r="F56" s="20">
        <v>632.09931290093255</v>
      </c>
      <c r="G56" s="11">
        <f t="shared" si="1"/>
        <v>-0.30068709906743152</v>
      </c>
      <c r="H56" s="16">
        <f t="shared" si="2"/>
        <v>98.949129999999812</v>
      </c>
      <c r="L56" s="15">
        <f t="shared" si="5"/>
        <v>25</v>
      </c>
      <c r="M56" s="14">
        <f t="shared" si="3"/>
        <v>98.949129999999812</v>
      </c>
      <c r="N56">
        <f>SLOPE(E47:E56,M47:M56)/-10</f>
        <v>3.3477065140655098</v>
      </c>
      <c r="P56" s="14">
        <v>98.949129999999812</v>
      </c>
      <c r="Q56" s="20">
        <v>632.09931290093255</v>
      </c>
      <c r="R56" s="5">
        <f t="shared" si="4"/>
        <v>-0.30068709906743152</v>
      </c>
    </row>
    <row r="57" spans="1:20" x14ac:dyDescent="0.25">
      <c r="A57">
        <v>289</v>
      </c>
      <c r="B57" s="17">
        <v>271</v>
      </c>
      <c r="C57">
        <v>1078.0899999999999</v>
      </c>
      <c r="D57" s="18">
        <f t="shared" si="0"/>
        <v>27.220000000000027</v>
      </c>
      <c r="E57" s="3">
        <v>633.55999999999995</v>
      </c>
      <c r="F57" s="20">
        <v>633.30352843394758</v>
      </c>
      <c r="G57" s="11">
        <f t="shared" si="1"/>
        <v>-0.25647156605236887</v>
      </c>
      <c r="H57" s="16">
        <f t="shared" si="2"/>
        <v>98.921909999999812</v>
      </c>
      <c r="L57" s="15">
        <f t="shared" si="5"/>
        <v>27.220000000000027</v>
      </c>
      <c r="M57" s="14">
        <f t="shared" si="3"/>
        <v>98.921909999999812</v>
      </c>
      <c r="N57" s="8"/>
      <c r="P57" s="14">
        <v>98.921909999999812</v>
      </c>
      <c r="Q57" s="20">
        <v>633.30352843394758</v>
      </c>
      <c r="R57" s="5">
        <f t="shared" si="4"/>
        <v>-0.25647156605236887</v>
      </c>
    </row>
    <row r="58" spans="1:20" x14ac:dyDescent="0.25">
      <c r="A58">
        <v>288</v>
      </c>
      <c r="B58" s="17">
        <v>270</v>
      </c>
      <c r="C58">
        <v>1102.27</v>
      </c>
      <c r="D58" s="18">
        <f t="shared" si="0"/>
        <v>24.180000000000064</v>
      </c>
      <c r="E58" s="3">
        <v>634.32000000000005</v>
      </c>
      <c r="F58" s="20">
        <v>634.3609394287779</v>
      </c>
      <c r="G58" s="11">
        <f t="shared" si="1"/>
        <v>4.0939428777846842E-2</v>
      </c>
      <c r="H58" s="16">
        <f t="shared" si="2"/>
        <v>98.897729999999811</v>
      </c>
      <c r="L58" s="15">
        <f t="shared" si="5"/>
        <v>24.180000000000064</v>
      </c>
      <c r="M58" s="14">
        <f t="shared" si="3"/>
        <v>98.897729999999811</v>
      </c>
      <c r="P58" s="14">
        <v>98.897729999999811</v>
      </c>
      <c r="Q58" s="20">
        <v>634.3609394287779</v>
      </c>
      <c r="R58" s="5">
        <f t="shared" si="4"/>
        <v>4.0939428777846842E-2</v>
      </c>
    </row>
    <row r="59" spans="1:20" x14ac:dyDescent="0.25">
      <c r="A59">
        <v>287</v>
      </c>
      <c r="B59" s="17">
        <v>269</v>
      </c>
      <c r="C59">
        <v>1125.3799999999999</v>
      </c>
      <c r="D59" s="18">
        <f t="shared" si="0"/>
        <v>23.1099999999999</v>
      </c>
      <c r="E59" s="3">
        <v>635.41</v>
      </c>
      <c r="F59" s="20">
        <v>635.19793034984275</v>
      </c>
      <c r="G59" s="11">
        <f t="shared" si="1"/>
        <v>-0.21206965015721835</v>
      </c>
      <c r="H59" s="16">
        <f t="shared" si="2"/>
        <v>98.874619999999808</v>
      </c>
      <c r="L59" s="15">
        <f t="shared" si="5"/>
        <v>23.1099999999999</v>
      </c>
      <c r="M59" s="14">
        <f t="shared" si="3"/>
        <v>98.874619999999808</v>
      </c>
      <c r="P59" s="14">
        <v>98.874619999999808</v>
      </c>
      <c r="Q59" s="20">
        <v>635.19793034984275</v>
      </c>
      <c r="R59" s="5">
        <f t="shared" si="4"/>
        <v>-0.21206965015721835</v>
      </c>
    </row>
    <row r="60" spans="1:20" x14ac:dyDescent="0.25">
      <c r="A60">
        <v>286</v>
      </c>
      <c r="B60" s="17">
        <v>268</v>
      </c>
      <c r="C60">
        <v>1147.4599999999998</v>
      </c>
      <c r="D60" s="18">
        <f t="shared" si="0"/>
        <v>22.079999999999927</v>
      </c>
      <c r="E60" s="3">
        <v>636.41</v>
      </c>
      <c r="F60" s="20">
        <v>635.95358358354565</v>
      </c>
      <c r="G60" s="11">
        <f t="shared" si="1"/>
        <v>-0.45641641645431719</v>
      </c>
      <c r="H60" s="16">
        <f t="shared" si="2"/>
        <v>98.852539999999806</v>
      </c>
      <c r="L60" s="15">
        <f t="shared" si="5"/>
        <v>22.079999999999927</v>
      </c>
      <c r="M60" s="14">
        <f t="shared" si="3"/>
        <v>98.852539999999806</v>
      </c>
      <c r="P60" s="14">
        <v>98.852539999999806</v>
      </c>
      <c r="Q60" s="20">
        <v>635.95358358354565</v>
      </c>
      <c r="R60" s="5">
        <f t="shared" si="4"/>
        <v>-0.45641641645431719</v>
      </c>
    </row>
    <row r="61" spans="1:20" x14ac:dyDescent="0.25">
      <c r="A61">
        <v>285</v>
      </c>
      <c r="B61" s="17">
        <v>267</v>
      </c>
      <c r="C61">
        <v>1177.8599999999999</v>
      </c>
      <c r="D61" s="18">
        <f t="shared" si="0"/>
        <v>30.400000000000091</v>
      </c>
      <c r="E61" s="3">
        <v>637.71</v>
      </c>
      <c r="F61" s="20">
        <v>637.33903831704822</v>
      </c>
      <c r="G61" s="11">
        <f t="shared" si="1"/>
        <v>-0.37096168295181542</v>
      </c>
      <c r="H61" s="16">
        <f t="shared" si="2"/>
        <v>98.822139999999806</v>
      </c>
      <c r="L61" s="15">
        <f t="shared" si="5"/>
        <v>30.400000000000091</v>
      </c>
      <c r="M61" s="14">
        <f t="shared" si="3"/>
        <v>98.822139999999806</v>
      </c>
      <c r="P61" s="14">
        <v>98.822139999999806</v>
      </c>
      <c r="Q61" s="20">
        <v>637.33903831704822</v>
      </c>
      <c r="R61" s="5">
        <f t="shared" si="4"/>
        <v>-0.37096168295181542</v>
      </c>
    </row>
    <row r="62" spans="1:20" x14ac:dyDescent="0.25">
      <c r="A62">
        <v>284</v>
      </c>
      <c r="B62" s="17">
        <v>266</v>
      </c>
      <c r="C62">
        <v>1202.8599999999999</v>
      </c>
      <c r="D62" s="18">
        <f t="shared" si="0"/>
        <v>25</v>
      </c>
      <c r="E62" s="3">
        <v>638.70000000000005</v>
      </c>
      <c r="F62" s="20">
        <v>638.44248187160895</v>
      </c>
      <c r="G62" s="11">
        <f t="shared" si="1"/>
        <v>-0.25751812839109789</v>
      </c>
      <c r="H62" s="16">
        <f t="shared" si="2"/>
        <v>98.7971399999998</v>
      </c>
      <c r="L62" s="15">
        <f t="shared" si="5"/>
        <v>25</v>
      </c>
      <c r="M62" s="14">
        <f t="shared" si="3"/>
        <v>98.7971399999998</v>
      </c>
      <c r="P62" s="14">
        <v>98.7971399999998</v>
      </c>
      <c r="Q62" s="20">
        <v>638.44248187160895</v>
      </c>
      <c r="R62" s="5">
        <f t="shared" si="4"/>
        <v>-0.25751812839109789</v>
      </c>
    </row>
    <row r="63" spans="1:20" x14ac:dyDescent="0.25">
      <c r="A63">
        <v>283</v>
      </c>
      <c r="B63" s="17">
        <v>265</v>
      </c>
      <c r="C63">
        <v>1227.8599999999999</v>
      </c>
      <c r="D63" s="18">
        <f t="shared" si="0"/>
        <v>25</v>
      </c>
      <c r="E63" s="3">
        <v>639.91999999999996</v>
      </c>
      <c r="F63" s="20">
        <v>639.2456810729376</v>
      </c>
      <c r="G63" s="11">
        <f t="shared" si="1"/>
        <v>-0.67431892706235885</v>
      </c>
      <c r="H63" s="16">
        <f t="shared" si="2"/>
        <v>98.772139999999794</v>
      </c>
      <c r="L63" s="15">
        <f t="shared" si="5"/>
        <v>25</v>
      </c>
      <c r="M63" s="14">
        <f t="shared" si="3"/>
        <v>98.772139999999794</v>
      </c>
      <c r="P63" s="14">
        <v>98.772139999999794</v>
      </c>
      <c r="Q63" s="20">
        <v>639.2456810729376</v>
      </c>
      <c r="R63" s="5">
        <f t="shared" si="4"/>
        <v>-0.67431892706235885</v>
      </c>
    </row>
    <row r="64" spans="1:20" x14ac:dyDescent="0.25">
      <c r="A64">
        <v>282</v>
      </c>
      <c r="B64" s="17">
        <v>264</v>
      </c>
      <c r="C64">
        <v>1252.8599999999999</v>
      </c>
      <c r="D64" s="18">
        <f t="shared" si="0"/>
        <v>25</v>
      </c>
      <c r="E64" s="3">
        <v>640.42999999999995</v>
      </c>
      <c r="F64" s="20">
        <v>639.94903356160853</v>
      </c>
      <c r="G64" s="11">
        <f t="shared" si="1"/>
        <v>-0.48096643839141962</v>
      </c>
      <c r="H64" s="16">
        <f t="shared" si="2"/>
        <v>98.747139999999789</v>
      </c>
      <c r="L64" s="15">
        <f t="shared" si="5"/>
        <v>25</v>
      </c>
      <c r="M64" s="14">
        <f t="shared" si="3"/>
        <v>98.747139999999789</v>
      </c>
      <c r="P64" s="14">
        <v>98.747139999999789</v>
      </c>
      <c r="Q64" s="20">
        <v>639.94903356160853</v>
      </c>
      <c r="R64" s="5">
        <f t="shared" si="4"/>
        <v>-0.48096643839141962</v>
      </c>
    </row>
    <row r="65" spans="1:18" x14ac:dyDescent="0.25">
      <c r="A65">
        <v>281</v>
      </c>
      <c r="B65" s="17">
        <v>263</v>
      </c>
      <c r="C65">
        <v>1277.8599999999999</v>
      </c>
      <c r="D65" s="18">
        <f t="shared" si="0"/>
        <v>25</v>
      </c>
      <c r="E65" s="3">
        <v>641.21</v>
      </c>
      <c r="F65" s="20">
        <v>640.65019102831457</v>
      </c>
      <c r="G65" s="11">
        <f t="shared" si="1"/>
        <v>-0.55980897168547017</v>
      </c>
      <c r="H65" s="16">
        <f t="shared" si="2"/>
        <v>98.722139999999783</v>
      </c>
      <c r="L65" s="15">
        <f t="shared" si="5"/>
        <v>25</v>
      </c>
      <c r="M65" s="14">
        <f t="shared" si="3"/>
        <v>98.722139999999783</v>
      </c>
      <c r="N65">
        <f>SLOPE(E56:E65,M56:M65)/-10</f>
        <v>4.006225072194697</v>
      </c>
      <c r="P65" s="14">
        <v>98.722139999999783</v>
      </c>
      <c r="Q65" s="20">
        <v>640.65019102831457</v>
      </c>
      <c r="R65" s="5">
        <f t="shared" si="4"/>
        <v>-0.55980897168547017</v>
      </c>
    </row>
    <row r="66" spans="1:18" x14ac:dyDescent="0.25">
      <c r="A66">
        <v>280</v>
      </c>
      <c r="B66" s="17">
        <v>262</v>
      </c>
      <c r="C66">
        <v>1302.8599999999999</v>
      </c>
      <c r="D66" s="18">
        <f t="shared" si="0"/>
        <v>25</v>
      </c>
      <c r="E66" s="3">
        <v>641.86</v>
      </c>
      <c r="F66" s="20">
        <v>641.55872357715157</v>
      </c>
      <c r="G66" s="11">
        <f t="shared" si="1"/>
        <v>-0.30127642284844569</v>
      </c>
      <c r="H66" s="16">
        <f t="shared" si="2"/>
        <v>98.697139999999777</v>
      </c>
      <c r="L66" s="15">
        <f t="shared" si="5"/>
        <v>25</v>
      </c>
      <c r="M66" s="14">
        <f t="shared" si="3"/>
        <v>98.697139999999777</v>
      </c>
      <c r="N66" s="8"/>
      <c r="P66" s="14">
        <v>98.697139999999777</v>
      </c>
      <c r="Q66" s="20">
        <v>641.55872357715157</v>
      </c>
      <c r="R66" s="5">
        <f t="shared" si="4"/>
        <v>-0.30127642284844569</v>
      </c>
    </row>
    <row r="67" spans="1:18" x14ac:dyDescent="0.25">
      <c r="A67">
        <v>279</v>
      </c>
      <c r="B67" s="17">
        <v>261</v>
      </c>
      <c r="C67">
        <v>1327.86</v>
      </c>
      <c r="D67" s="18">
        <f t="shared" ref="D67:D130" si="6">C67-C66</f>
        <v>25</v>
      </c>
      <c r="E67" s="3">
        <v>642.70000000000005</v>
      </c>
      <c r="F67" s="20">
        <v>642.29475807254664</v>
      </c>
      <c r="G67" s="11">
        <f t="shared" ref="G67:G130" si="7">F67-E67</f>
        <v>-0.40524192745340315</v>
      </c>
      <c r="H67" s="16">
        <f t="shared" ref="H67:H130" si="8">H66-(D67/1000)</f>
        <v>98.672139999999771</v>
      </c>
      <c r="L67" s="15">
        <f t="shared" ref="L67:L130" si="9">D67+D67*$K$189</f>
        <v>25</v>
      </c>
      <c r="M67" s="14">
        <f t="shared" ref="M67:M130" si="10">M66-(L67/1000)</f>
        <v>98.672139999999771</v>
      </c>
      <c r="P67" s="14">
        <v>98.672139999999771</v>
      </c>
      <c r="Q67" s="20">
        <v>642.29475807254664</v>
      </c>
      <c r="R67" s="5">
        <f t="shared" ref="R67:R130" si="11">Q67-E67</f>
        <v>-0.40524192745340315</v>
      </c>
    </row>
    <row r="68" spans="1:18" x14ac:dyDescent="0.25">
      <c r="A68">
        <v>278</v>
      </c>
      <c r="B68" s="17">
        <v>260</v>
      </c>
      <c r="C68">
        <v>1352.6699999999998</v>
      </c>
      <c r="D68" s="18">
        <f t="shared" si="6"/>
        <v>24.809999999999945</v>
      </c>
      <c r="E68" s="3">
        <v>644.41</v>
      </c>
      <c r="F68" s="20">
        <v>643.18314354290533</v>
      </c>
      <c r="G68" s="11">
        <f t="shared" si="7"/>
        <v>-1.226856457094641</v>
      </c>
      <c r="H68" s="16">
        <f t="shared" si="8"/>
        <v>98.647329999999769</v>
      </c>
      <c r="L68" s="15">
        <f t="shared" si="9"/>
        <v>24.809999999999945</v>
      </c>
      <c r="M68" s="14">
        <f t="shared" si="10"/>
        <v>98.647329999999769</v>
      </c>
      <c r="P68" s="14">
        <v>98.647329999999769</v>
      </c>
      <c r="Q68" s="20">
        <v>643.18314354290533</v>
      </c>
      <c r="R68" s="5">
        <f t="shared" si="11"/>
        <v>-1.226856457094641</v>
      </c>
    </row>
    <row r="69" spans="1:18" x14ac:dyDescent="0.25">
      <c r="A69">
        <v>277</v>
      </c>
      <c r="B69" s="17">
        <v>259</v>
      </c>
      <c r="C69">
        <v>1377.87</v>
      </c>
      <c r="D69" s="18">
        <f t="shared" si="6"/>
        <v>25.200000000000045</v>
      </c>
      <c r="E69" s="3">
        <v>644.35</v>
      </c>
      <c r="F69" s="20">
        <v>644.16153938957086</v>
      </c>
      <c r="G69" s="11">
        <f t="shared" si="7"/>
        <v>-0.18846061042916062</v>
      </c>
      <c r="H69" s="16">
        <f t="shared" si="8"/>
        <v>98.622129999999771</v>
      </c>
      <c r="L69" s="15">
        <f t="shared" si="9"/>
        <v>25.200000000000045</v>
      </c>
      <c r="M69" s="14">
        <f t="shared" si="10"/>
        <v>98.622129999999771</v>
      </c>
      <c r="P69" s="14">
        <v>98.622129999999771</v>
      </c>
      <c r="Q69" s="20">
        <v>644.16153938957086</v>
      </c>
      <c r="R69" s="5">
        <f t="shared" si="11"/>
        <v>-0.18846061042916062</v>
      </c>
    </row>
    <row r="70" spans="1:18" x14ac:dyDescent="0.25">
      <c r="A70">
        <v>276</v>
      </c>
      <c r="B70" s="17">
        <v>258</v>
      </c>
      <c r="C70">
        <v>1402.87</v>
      </c>
      <c r="D70" s="18">
        <f t="shared" si="6"/>
        <v>25</v>
      </c>
      <c r="E70" s="3">
        <v>645.12</v>
      </c>
      <c r="F70" s="20">
        <v>644.96999999879995</v>
      </c>
      <c r="G70" s="11">
        <f t="shared" si="7"/>
        <v>-0.15000000120005552</v>
      </c>
      <c r="H70" s="16">
        <f t="shared" si="8"/>
        <v>98.597129999999765</v>
      </c>
      <c r="L70" s="15">
        <f t="shared" si="9"/>
        <v>25</v>
      </c>
      <c r="M70" s="14">
        <f t="shared" si="10"/>
        <v>98.597129999999765</v>
      </c>
      <c r="P70" s="14">
        <v>98.597129999999765</v>
      </c>
      <c r="Q70" s="20">
        <v>644.96999999879995</v>
      </c>
      <c r="R70" s="5">
        <f t="shared" si="11"/>
        <v>-0.15000000120005552</v>
      </c>
    </row>
    <row r="71" spans="1:18" x14ac:dyDescent="0.25">
      <c r="A71">
        <v>275</v>
      </c>
      <c r="B71" s="17">
        <v>257</v>
      </c>
      <c r="C71">
        <v>1427.87</v>
      </c>
      <c r="D71" s="18">
        <f t="shared" si="6"/>
        <v>25</v>
      </c>
      <c r="E71" s="3">
        <v>645.96</v>
      </c>
      <c r="F71" s="20">
        <v>645.7407887570497</v>
      </c>
      <c r="G71" s="11">
        <f t="shared" si="7"/>
        <v>-0.21921124295033678</v>
      </c>
      <c r="H71" s="16">
        <f t="shared" si="8"/>
        <v>98.57212999999976</v>
      </c>
      <c r="L71" s="15">
        <f t="shared" si="9"/>
        <v>25</v>
      </c>
      <c r="M71" s="14">
        <f t="shared" si="10"/>
        <v>98.57212999999976</v>
      </c>
      <c r="P71" s="14">
        <v>98.57212999999976</v>
      </c>
      <c r="Q71" s="20">
        <v>645.7407887570497</v>
      </c>
      <c r="R71" s="5">
        <f t="shared" si="11"/>
        <v>-0.21921124295033678</v>
      </c>
    </row>
    <row r="72" spans="1:18" x14ac:dyDescent="0.25">
      <c r="A72">
        <v>274</v>
      </c>
      <c r="B72" s="17">
        <v>256</v>
      </c>
      <c r="C72">
        <v>1452.87</v>
      </c>
      <c r="D72" s="18">
        <f t="shared" si="6"/>
        <v>25</v>
      </c>
      <c r="E72" s="3">
        <v>646.70000000000005</v>
      </c>
      <c r="F72" s="20">
        <v>646.46150428842407</v>
      </c>
      <c r="G72" s="11">
        <f t="shared" si="7"/>
        <v>-0.23849571157597893</v>
      </c>
      <c r="H72" s="16">
        <f t="shared" si="8"/>
        <v>98.547129999999754</v>
      </c>
      <c r="L72" s="15">
        <f t="shared" si="9"/>
        <v>25</v>
      </c>
      <c r="M72" s="14">
        <f t="shared" si="10"/>
        <v>98.547129999999754</v>
      </c>
      <c r="P72" s="14">
        <v>98.547129999999754</v>
      </c>
      <c r="Q72" s="20">
        <v>646.46150428842407</v>
      </c>
      <c r="R72" s="5">
        <f t="shared" si="11"/>
        <v>-0.23849571157597893</v>
      </c>
    </row>
    <row r="73" spans="1:18" x14ac:dyDescent="0.25">
      <c r="A73">
        <v>273</v>
      </c>
      <c r="B73" s="17">
        <v>255</v>
      </c>
      <c r="C73">
        <v>1477.87</v>
      </c>
      <c r="D73" s="18">
        <f t="shared" si="6"/>
        <v>25</v>
      </c>
      <c r="E73" s="3">
        <v>647.52</v>
      </c>
      <c r="F73" s="20">
        <v>647.48765183245314</v>
      </c>
      <c r="G73" s="11">
        <f t="shared" si="7"/>
        <v>-3.2348167546842888E-2</v>
      </c>
      <c r="H73" s="16">
        <f t="shared" si="8"/>
        <v>98.522129999999748</v>
      </c>
      <c r="L73" s="15">
        <f t="shared" si="9"/>
        <v>25</v>
      </c>
      <c r="M73" s="14">
        <f t="shared" si="10"/>
        <v>98.522129999999748</v>
      </c>
      <c r="P73" s="14">
        <v>98.522129999999748</v>
      </c>
      <c r="Q73" s="20">
        <v>647.48765183245314</v>
      </c>
      <c r="R73" s="5">
        <f t="shared" si="11"/>
        <v>-3.2348167546842888E-2</v>
      </c>
    </row>
    <row r="74" spans="1:18" x14ac:dyDescent="0.25">
      <c r="A74">
        <v>272</v>
      </c>
      <c r="B74" s="17">
        <v>254</v>
      </c>
      <c r="C74">
        <v>1502.87</v>
      </c>
      <c r="D74" s="18">
        <f t="shared" si="6"/>
        <v>25</v>
      </c>
      <c r="E74" s="3">
        <v>648.22</v>
      </c>
      <c r="F74" s="20">
        <v>648.16892555762627</v>
      </c>
      <c r="G74" s="11">
        <f t="shared" si="7"/>
        <v>-5.1074442373760576E-2</v>
      </c>
      <c r="H74" s="16">
        <f t="shared" si="8"/>
        <v>98.497129999999743</v>
      </c>
      <c r="L74" s="15">
        <f t="shared" si="9"/>
        <v>25</v>
      </c>
      <c r="M74" s="14">
        <f t="shared" si="10"/>
        <v>98.497129999999743</v>
      </c>
      <c r="N74">
        <f>SLOPE(E65:E74,M65:M74)/-10</f>
        <v>3.1052810539198403</v>
      </c>
      <c r="P74" s="14">
        <v>98.497129999999743</v>
      </c>
      <c r="Q74" s="20">
        <v>648.16892555762627</v>
      </c>
      <c r="R74" s="5">
        <f t="shared" si="11"/>
        <v>-5.1074442373760576E-2</v>
      </c>
    </row>
    <row r="75" spans="1:18" x14ac:dyDescent="0.25">
      <c r="A75">
        <v>271</v>
      </c>
      <c r="B75" s="17">
        <v>253</v>
      </c>
      <c r="C75">
        <v>1531.6599999999999</v>
      </c>
      <c r="D75" s="18">
        <f t="shared" si="6"/>
        <v>28.789999999999964</v>
      </c>
      <c r="E75" s="3">
        <v>648.92999999999995</v>
      </c>
      <c r="F75" s="20">
        <v>648.92282462502271</v>
      </c>
      <c r="G75" s="11">
        <f t="shared" si="7"/>
        <v>-7.1753749772369702E-3</v>
      </c>
      <c r="H75" s="16">
        <f t="shared" si="8"/>
        <v>98.468339999999742</v>
      </c>
      <c r="L75" s="15">
        <f t="shared" si="9"/>
        <v>28.789999999999964</v>
      </c>
      <c r="M75" s="14">
        <f t="shared" si="10"/>
        <v>98.468339999999742</v>
      </c>
      <c r="N75" s="8"/>
      <c r="P75" s="14">
        <v>98.468339999999742</v>
      </c>
      <c r="Q75" s="20">
        <v>648.92282462502271</v>
      </c>
      <c r="R75" s="5">
        <f t="shared" si="11"/>
        <v>-7.1753749772369702E-3</v>
      </c>
    </row>
    <row r="76" spans="1:18" x14ac:dyDescent="0.25">
      <c r="A76">
        <v>270</v>
      </c>
      <c r="B76" s="17">
        <v>252</v>
      </c>
      <c r="C76">
        <v>1553.07</v>
      </c>
      <c r="D76" s="18">
        <f t="shared" si="6"/>
        <v>21.410000000000082</v>
      </c>
      <c r="E76" s="3">
        <v>649.75</v>
      </c>
      <c r="F76" s="20">
        <v>649.56785259565618</v>
      </c>
      <c r="G76" s="11">
        <f t="shared" si="7"/>
        <v>-0.18214740434382293</v>
      </c>
      <c r="H76" s="16">
        <f t="shared" si="8"/>
        <v>98.446929999999739</v>
      </c>
      <c r="L76" s="15">
        <f t="shared" si="9"/>
        <v>21.410000000000082</v>
      </c>
      <c r="M76" s="14">
        <f t="shared" si="10"/>
        <v>98.446929999999739</v>
      </c>
      <c r="P76" s="14">
        <v>98.446929999999739</v>
      </c>
      <c r="Q76" s="20">
        <v>649.56785259565618</v>
      </c>
      <c r="R76" s="5">
        <f t="shared" si="11"/>
        <v>-0.18214740434382293</v>
      </c>
    </row>
    <row r="77" spans="1:18" x14ac:dyDescent="0.25">
      <c r="A77">
        <v>269</v>
      </c>
      <c r="B77" s="17">
        <v>251</v>
      </c>
      <c r="C77">
        <v>1578.07</v>
      </c>
      <c r="D77" s="18">
        <f t="shared" si="6"/>
        <v>25</v>
      </c>
      <c r="E77" s="3">
        <v>650.48</v>
      </c>
      <c r="F77" s="20">
        <v>650.30168396741806</v>
      </c>
      <c r="G77" s="11">
        <f t="shared" si="7"/>
        <v>-0.17831603258196083</v>
      </c>
      <c r="H77" s="16">
        <f t="shared" si="8"/>
        <v>98.421929999999733</v>
      </c>
      <c r="L77" s="15">
        <f t="shared" si="9"/>
        <v>25</v>
      </c>
      <c r="M77" s="14">
        <f t="shared" si="10"/>
        <v>98.421929999999733</v>
      </c>
      <c r="P77" s="14">
        <v>98.421929999999733</v>
      </c>
      <c r="Q77" s="20">
        <v>650.30168396741806</v>
      </c>
      <c r="R77" s="5">
        <f t="shared" si="11"/>
        <v>-0.17831603258196083</v>
      </c>
    </row>
    <row r="78" spans="1:18" x14ac:dyDescent="0.25">
      <c r="A78">
        <v>268</v>
      </c>
      <c r="B78" s="17">
        <v>250</v>
      </c>
      <c r="C78">
        <v>1603.07</v>
      </c>
      <c r="D78" s="18">
        <f t="shared" si="6"/>
        <v>25</v>
      </c>
      <c r="E78" s="3">
        <v>651.17999999999995</v>
      </c>
      <c r="F78" s="20">
        <v>651.02244264500303</v>
      </c>
      <c r="G78" s="11">
        <f t="shared" si="7"/>
        <v>-0.15755735499692491</v>
      </c>
      <c r="H78" s="16">
        <f t="shared" si="8"/>
        <v>98.396929999999728</v>
      </c>
      <c r="L78" s="15">
        <f t="shared" si="9"/>
        <v>25</v>
      </c>
      <c r="M78" s="14">
        <f t="shared" si="10"/>
        <v>98.396929999999728</v>
      </c>
      <c r="P78" s="14">
        <v>98.396929999999728</v>
      </c>
      <c r="Q78" s="20">
        <v>651.02244264500303</v>
      </c>
      <c r="R78" s="5">
        <f t="shared" si="11"/>
        <v>-0.15755735499692491</v>
      </c>
    </row>
    <row r="79" spans="1:18" x14ac:dyDescent="0.25">
      <c r="A79">
        <v>267</v>
      </c>
      <c r="B79" s="17">
        <v>249</v>
      </c>
      <c r="C79">
        <v>1628.07</v>
      </c>
      <c r="D79" s="18">
        <f t="shared" si="6"/>
        <v>25</v>
      </c>
      <c r="E79" s="3">
        <v>651.98</v>
      </c>
      <c r="F79" s="20">
        <v>651.81939791629986</v>
      </c>
      <c r="G79" s="11">
        <f t="shared" si="7"/>
        <v>-0.16060208370015516</v>
      </c>
      <c r="H79" s="16">
        <f t="shared" si="8"/>
        <v>98.371929999999722</v>
      </c>
      <c r="L79" s="15">
        <f t="shared" si="9"/>
        <v>25</v>
      </c>
      <c r="M79" s="14">
        <f t="shared" si="10"/>
        <v>98.371929999999722</v>
      </c>
      <c r="P79" s="14">
        <v>98.371929999999722</v>
      </c>
      <c r="Q79" s="20">
        <v>651.81939791629986</v>
      </c>
      <c r="R79" s="5">
        <f t="shared" si="11"/>
        <v>-0.16060208370015516</v>
      </c>
    </row>
    <row r="80" spans="1:18" x14ac:dyDescent="0.25">
      <c r="A80">
        <v>266</v>
      </c>
      <c r="B80" s="17">
        <v>248</v>
      </c>
      <c r="C80">
        <v>1653.07</v>
      </c>
      <c r="D80" s="18">
        <f t="shared" si="6"/>
        <v>25</v>
      </c>
      <c r="E80" s="3">
        <v>652.78</v>
      </c>
      <c r="F80" s="20">
        <v>652.69647875503438</v>
      </c>
      <c r="G80" s="11">
        <f t="shared" si="7"/>
        <v>-8.3521244965595542E-2</v>
      </c>
      <c r="H80" s="16">
        <f t="shared" si="8"/>
        <v>98.346929999999716</v>
      </c>
      <c r="L80" s="15">
        <f t="shared" si="9"/>
        <v>25</v>
      </c>
      <c r="M80" s="14">
        <f t="shared" si="10"/>
        <v>98.346929999999716</v>
      </c>
      <c r="P80" s="14">
        <v>98.346929999999716</v>
      </c>
      <c r="Q80" s="20">
        <v>652.69647875503438</v>
      </c>
      <c r="R80" s="5">
        <f t="shared" si="11"/>
        <v>-8.3521244965595542E-2</v>
      </c>
    </row>
    <row r="81" spans="1:18" x14ac:dyDescent="0.25">
      <c r="A81">
        <v>265</v>
      </c>
      <c r="B81" s="17">
        <v>247</v>
      </c>
      <c r="C81">
        <v>1678.07</v>
      </c>
      <c r="D81" s="18">
        <f t="shared" si="6"/>
        <v>25</v>
      </c>
      <c r="E81" s="3">
        <v>653.97</v>
      </c>
      <c r="F81" s="20">
        <v>653.62063209736618</v>
      </c>
      <c r="G81" s="11">
        <f t="shared" si="7"/>
        <v>-0.3493679026338441</v>
      </c>
      <c r="H81" s="16">
        <f t="shared" si="8"/>
        <v>98.321929999999711</v>
      </c>
      <c r="L81" s="15">
        <f t="shared" si="9"/>
        <v>25</v>
      </c>
      <c r="M81" s="14">
        <f t="shared" si="10"/>
        <v>98.321929999999711</v>
      </c>
      <c r="P81" s="14">
        <v>98.321929999999711</v>
      </c>
      <c r="Q81" s="20">
        <v>653.62063209736618</v>
      </c>
      <c r="R81" s="5">
        <f t="shared" si="11"/>
        <v>-0.3493679026338441</v>
      </c>
    </row>
    <row r="82" spans="1:18" x14ac:dyDescent="0.25">
      <c r="A82">
        <v>264</v>
      </c>
      <c r="B82" s="17">
        <v>246</v>
      </c>
      <c r="C82">
        <v>1703.07</v>
      </c>
      <c r="D82" s="18">
        <f t="shared" si="6"/>
        <v>25</v>
      </c>
      <c r="E82" s="3">
        <v>655.13</v>
      </c>
      <c r="F82" s="20">
        <v>654.34342657197919</v>
      </c>
      <c r="G82" s="11">
        <f t="shared" si="7"/>
        <v>-0.78657342802080166</v>
      </c>
      <c r="H82" s="16">
        <f t="shared" si="8"/>
        <v>98.296929999999705</v>
      </c>
      <c r="L82" s="15">
        <f t="shared" si="9"/>
        <v>25</v>
      </c>
      <c r="M82" s="14">
        <f t="shared" si="10"/>
        <v>98.296929999999705</v>
      </c>
      <c r="P82" s="14">
        <v>98.296929999999705</v>
      </c>
      <c r="Q82" s="20">
        <v>654.34342657197919</v>
      </c>
      <c r="R82" s="5">
        <f t="shared" si="11"/>
        <v>-0.78657342802080166</v>
      </c>
    </row>
    <row r="83" spans="1:18" x14ac:dyDescent="0.25">
      <c r="A83">
        <v>263</v>
      </c>
      <c r="B83" s="17">
        <v>245</v>
      </c>
      <c r="C83">
        <v>1728.07</v>
      </c>
      <c r="D83" s="18">
        <f t="shared" si="6"/>
        <v>25</v>
      </c>
      <c r="E83" s="3">
        <v>655.76</v>
      </c>
      <c r="F83" s="20">
        <v>655.47517610992668</v>
      </c>
      <c r="G83" s="11">
        <f t="shared" si="7"/>
        <v>-0.28482389007331221</v>
      </c>
      <c r="H83" s="16">
        <f t="shared" si="8"/>
        <v>98.271929999999699</v>
      </c>
      <c r="L83" s="15">
        <f t="shared" si="9"/>
        <v>25</v>
      </c>
      <c r="M83" s="14">
        <f t="shared" si="10"/>
        <v>98.271929999999699</v>
      </c>
      <c r="N83">
        <f>SLOPE(E74:E83,M74:M83)/-10</f>
        <v>3.4145254918382202</v>
      </c>
      <c r="P83" s="14">
        <v>98.271929999999699</v>
      </c>
      <c r="Q83" s="20">
        <v>655.47517610992668</v>
      </c>
      <c r="R83" s="5">
        <f t="shared" si="11"/>
        <v>-0.28482389007331221</v>
      </c>
    </row>
    <row r="84" spans="1:18" x14ac:dyDescent="0.25">
      <c r="A84">
        <v>262</v>
      </c>
      <c r="B84" s="17">
        <v>244</v>
      </c>
      <c r="C84">
        <v>1755.11</v>
      </c>
      <c r="D84" s="18">
        <f t="shared" si="6"/>
        <v>27.039999999999964</v>
      </c>
      <c r="E84" s="3">
        <v>656.56</v>
      </c>
      <c r="F84" s="20">
        <v>656.24414628433738</v>
      </c>
      <c r="G84" s="11">
        <f t="shared" si="7"/>
        <v>-0.31585371566256981</v>
      </c>
      <c r="H84" s="16">
        <f t="shared" si="8"/>
        <v>98.2448899999997</v>
      </c>
      <c r="L84" s="15">
        <f t="shared" si="9"/>
        <v>27.039999999999964</v>
      </c>
      <c r="M84" s="14">
        <f t="shared" si="10"/>
        <v>98.2448899999997</v>
      </c>
      <c r="N84" s="8"/>
      <c r="P84" s="14">
        <v>98.2448899999997</v>
      </c>
      <c r="Q84" s="20">
        <v>656.24414628433738</v>
      </c>
      <c r="R84" s="5">
        <f t="shared" si="11"/>
        <v>-0.31585371566256981</v>
      </c>
    </row>
    <row r="85" spans="1:18" x14ac:dyDescent="0.25">
      <c r="A85">
        <v>261</v>
      </c>
      <c r="B85" s="17">
        <v>243</v>
      </c>
      <c r="C85">
        <v>1783.9399999999998</v>
      </c>
      <c r="D85" s="18">
        <f t="shared" si="6"/>
        <v>28.829999999999927</v>
      </c>
      <c r="E85" s="3">
        <v>657.91</v>
      </c>
      <c r="F85" s="20">
        <v>657.78282177036363</v>
      </c>
      <c r="G85" s="11">
        <f t="shared" si="7"/>
        <v>-0.12717822963634262</v>
      </c>
      <c r="H85" s="16">
        <f t="shared" si="8"/>
        <v>98.2160599999997</v>
      </c>
      <c r="L85" s="15">
        <f t="shared" si="9"/>
        <v>28.829999999999927</v>
      </c>
      <c r="M85" s="14">
        <f t="shared" si="10"/>
        <v>98.2160599999997</v>
      </c>
      <c r="P85" s="14">
        <v>98.2160599999997</v>
      </c>
      <c r="Q85" s="20">
        <v>657.78282177036363</v>
      </c>
      <c r="R85" s="5">
        <f t="shared" si="11"/>
        <v>-0.12717822963634262</v>
      </c>
    </row>
    <row r="86" spans="1:18" x14ac:dyDescent="0.25">
      <c r="A86">
        <v>260</v>
      </c>
      <c r="B86" s="17">
        <v>242</v>
      </c>
      <c r="C86">
        <v>1803.8899999999999</v>
      </c>
      <c r="D86" s="18">
        <f t="shared" si="6"/>
        <v>19.950000000000045</v>
      </c>
      <c r="E86" s="3">
        <v>658.19</v>
      </c>
      <c r="F86" s="20">
        <v>658.42987745844368</v>
      </c>
      <c r="G86" s="11">
        <f t="shared" si="7"/>
        <v>0.23987745844362962</v>
      </c>
      <c r="H86" s="16">
        <f t="shared" si="8"/>
        <v>98.196109999999706</v>
      </c>
      <c r="L86" s="15">
        <f t="shared" si="9"/>
        <v>19.950000000000045</v>
      </c>
      <c r="M86" s="14">
        <f t="shared" si="10"/>
        <v>98.196109999999706</v>
      </c>
      <c r="P86" s="14">
        <v>98.196109999999706</v>
      </c>
      <c r="Q86" s="20">
        <v>658.42987745844368</v>
      </c>
      <c r="R86" s="5">
        <f t="shared" si="11"/>
        <v>0.23987745844362962</v>
      </c>
    </row>
    <row r="87" spans="1:18" x14ac:dyDescent="0.25">
      <c r="A87">
        <v>259</v>
      </c>
      <c r="B87" s="17">
        <v>241</v>
      </c>
      <c r="C87">
        <v>1830.9599999999998</v>
      </c>
      <c r="D87" s="18">
        <f t="shared" si="6"/>
        <v>27.069999999999936</v>
      </c>
      <c r="E87" s="3">
        <v>659.3</v>
      </c>
      <c r="F87" s="20">
        <v>659.34200443487111</v>
      </c>
      <c r="G87" s="11">
        <f t="shared" si="7"/>
        <v>4.2004434871159901E-2</v>
      </c>
      <c r="H87" s="16">
        <f t="shared" si="8"/>
        <v>98.169039999999711</v>
      </c>
      <c r="L87" s="15">
        <f t="shared" si="9"/>
        <v>27.069999999999936</v>
      </c>
      <c r="M87" s="14">
        <f t="shared" si="10"/>
        <v>98.169039999999711</v>
      </c>
      <c r="P87" s="14">
        <v>98.169039999999711</v>
      </c>
      <c r="Q87" s="20">
        <v>659.34200443487111</v>
      </c>
      <c r="R87" s="5">
        <f t="shared" si="11"/>
        <v>4.2004434871159901E-2</v>
      </c>
    </row>
    <row r="88" spans="1:18" x14ac:dyDescent="0.25">
      <c r="A88">
        <v>258</v>
      </c>
      <c r="B88" s="17">
        <v>240</v>
      </c>
      <c r="C88">
        <v>1855.9599999999998</v>
      </c>
      <c r="D88" s="18">
        <f t="shared" si="6"/>
        <v>25</v>
      </c>
      <c r="E88" s="3">
        <v>660.05</v>
      </c>
      <c r="F88" s="20">
        <v>660.30544223378706</v>
      </c>
      <c r="G88" s="11">
        <f t="shared" si="7"/>
        <v>0.2554422337871074</v>
      </c>
      <c r="H88" s="16">
        <f t="shared" si="8"/>
        <v>98.144039999999706</v>
      </c>
      <c r="L88" s="15">
        <f t="shared" si="9"/>
        <v>25</v>
      </c>
      <c r="M88" s="14">
        <f t="shared" si="10"/>
        <v>98.144039999999706</v>
      </c>
      <c r="P88" s="14">
        <v>98.144039999999706</v>
      </c>
      <c r="Q88" s="20">
        <v>660.30544223378706</v>
      </c>
      <c r="R88" s="5">
        <f t="shared" si="11"/>
        <v>0.2554422337871074</v>
      </c>
    </row>
    <row r="89" spans="1:18" x14ac:dyDescent="0.25">
      <c r="A89">
        <v>257</v>
      </c>
      <c r="B89" s="17">
        <v>239</v>
      </c>
      <c r="C89">
        <v>1886.4299999999998</v>
      </c>
      <c r="D89" s="18">
        <f t="shared" si="6"/>
        <v>30.470000000000027</v>
      </c>
      <c r="E89" s="3">
        <v>661.19</v>
      </c>
      <c r="F89" s="20">
        <v>661.48046596902441</v>
      </c>
      <c r="G89" s="11">
        <f t="shared" si="7"/>
        <v>0.2904659690243534</v>
      </c>
      <c r="H89" s="16">
        <f t="shared" si="8"/>
        <v>98.113569999999712</v>
      </c>
      <c r="L89" s="15">
        <f t="shared" si="9"/>
        <v>30.470000000000027</v>
      </c>
      <c r="M89" s="14">
        <f t="shared" si="10"/>
        <v>98.113569999999712</v>
      </c>
      <c r="P89" s="14">
        <v>98.113569999999712</v>
      </c>
      <c r="Q89" s="20">
        <v>661.48046596902441</v>
      </c>
      <c r="R89" s="5">
        <f t="shared" si="11"/>
        <v>0.2904659690243534</v>
      </c>
    </row>
    <row r="90" spans="1:18" x14ac:dyDescent="0.25">
      <c r="A90">
        <v>256</v>
      </c>
      <c r="B90" s="17">
        <v>238</v>
      </c>
      <c r="C90">
        <v>1918.07</v>
      </c>
      <c r="D90" s="18">
        <f t="shared" si="6"/>
        <v>31.6400000000001</v>
      </c>
      <c r="E90" s="3">
        <v>662.8</v>
      </c>
      <c r="F90" s="20">
        <v>662.47029851970365</v>
      </c>
      <c r="G90" s="11">
        <f t="shared" si="7"/>
        <v>-0.32970148029630764</v>
      </c>
      <c r="H90" s="16">
        <f t="shared" si="8"/>
        <v>98.081929999999716</v>
      </c>
      <c r="L90" s="15">
        <f t="shared" si="9"/>
        <v>31.6400000000001</v>
      </c>
      <c r="M90" s="14">
        <f t="shared" si="10"/>
        <v>98.081929999999716</v>
      </c>
      <c r="P90" s="14">
        <v>98.081929999999716</v>
      </c>
      <c r="Q90" s="20">
        <v>662.47029851970365</v>
      </c>
      <c r="R90" s="5">
        <f t="shared" si="11"/>
        <v>-0.32970148029630764</v>
      </c>
    </row>
    <row r="91" spans="1:18" x14ac:dyDescent="0.25">
      <c r="A91">
        <v>255</v>
      </c>
      <c r="B91" s="17">
        <v>237</v>
      </c>
      <c r="C91">
        <v>1934.98</v>
      </c>
      <c r="D91" s="18">
        <f t="shared" si="6"/>
        <v>16.910000000000082</v>
      </c>
      <c r="E91" s="3">
        <v>663.22</v>
      </c>
      <c r="F91" s="20">
        <v>662.92224287661702</v>
      </c>
      <c r="G91" s="11">
        <f t="shared" si="7"/>
        <v>-0.29775712338300764</v>
      </c>
      <c r="H91" s="16">
        <f t="shared" si="8"/>
        <v>98.06501999999972</v>
      </c>
      <c r="L91" s="15">
        <f t="shared" si="9"/>
        <v>16.910000000000082</v>
      </c>
      <c r="M91" s="14">
        <f t="shared" si="10"/>
        <v>98.06501999999972</v>
      </c>
      <c r="P91" s="14">
        <v>98.06501999999972</v>
      </c>
      <c r="Q91" s="20">
        <v>662.92224287661702</v>
      </c>
      <c r="R91" s="5">
        <f t="shared" si="11"/>
        <v>-0.29775712338300764</v>
      </c>
    </row>
    <row r="92" spans="1:18" x14ac:dyDescent="0.25">
      <c r="A92">
        <v>254</v>
      </c>
      <c r="B92" s="17">
        <v>236</v>
      </c>
      <c r="C92">
        <v>1959.98</v>
      </c>
      <c r="D92" s="18">
        <f t="shared" si="6"/>
        <v>25</v>
      </c>
      <c r="E92" s="3">
        <v>663.95</v>
      </c>
      <c r="F92" s="20">
        <v>663.7068967662974</v>
      </c>
      <c r="G92" s="11">
        <f t="shared" si="7"/>
        <v>-0.24310323370264086</v>
      </c>
      <c r="H92" s="16">
        <f t="shared" si="8"/>
        <v>98.040019999999714</v>
      </c>
      <c r="L92" s="15">
        <f t="shared" si="9"/>
        <v>25</v>
      </c>
      <c r="M92" s="14">
        <f t="shared" si="10"/>
        <v>98.040019999999714</v>
      </c>
      <c r="N92">
        <f>SLOPE(E83:E92,M83:M92)/-10</f>
        <v>3.6093174435064688</v>
      </c>
      <c r="P92" s="14">
        <v>98.040019999999714</v>
      </c>
      <c r="Q92" s="20">
        <v>663.7068967662974</v>
      </c>
      <c r="R92" s="5">
        <f t="shared" si="11"/>
        <v>-0.24310323370264086</v>
      </c>
    </row>
    <row r="93" spans="1:18" x14ac:dyDescent="0.25">
      <c r="A93">
        <v>253</v>
      </c>
      <c r="B93" s="17">
        <v>235</v>
      </c>
      <c r="C93">
        <v>1984.98</v>
      </c>
      <c r="D93" s="18">
        <f t="shared" si="6"/>
        <v>25</v>
      </c>
      <c r="E93" s="3">
        <v>665</v>
      </c>
      <c r="F93" s="20">
        <v>664.4745605106275</v>
      </c>
      <c r="G93" s="11">
        <f t="shared" si="7"/>
        <v>-0.52543948937250207</v>
      </c>
      <c r="H93" s="16">
        <f t="shared" si="8"/>
        <v>98.015019999999708</v>
      </c>
      <c r="L93" s="15">
        <f t="shared" si="9"/>
        <v>25</v>
      </c>
      <c r="M93" s="14">
        <f t="shared" si="10"/>
        <v>98.015019999999708</v>
      </c>
      <c r="N93" s="8"/>
      <c r="P93" s="14">
        <v>98.015019999999708</v>
      </c>
      <c r="Q93" s="20">
        <v>664.4745605106275</v>
      </c>
      <c r="R93" s="5">
        <f t="shared" si="11"/>
        <v>-0.52543948937250207</v>
      </c>
    </row>
    <row r="94" spans="1:18" x14ac:dyDescent="0.25">
      <c r="A94">
        <v>252</v>
      </c>
      <c r="B94" s="17">
        <v>234</v>
      </c>
      <c r="C94">
        <v>2009.98</v>
      </c>
      <c r="D94" s="18">
        <f t="shared" si="6"/>
        <v>25</v>
      </c>
      <c r="E94" s="3">
        <v>665.72</v>
      </c>
      <c r="F94" s="20">
        <v>665.32176833874621</v>
      </c>
      <c r="G94" s="11">
        <f t="shared" si="7"/>
        <v>-0.39823166125381704</v>
      </c>
      <c r="H94" s="16">
        <f t="shared" si="8"/>
        <v>97.990019999999703</v>
      </c>
      <c r="L94" s="15">
        <f t="shared" si="9"/>
        <v>25</v>
      </c>
      <c r="M94" s="14">
        <f t="shared" si="10"/>
        <v>97.990019999999703</v>
      </c>
      <c r="P94" s="14">
        <v>97.990019999999703</v>
      </c>
      <c r="Q94" s="20">
        <v>665.32176833874621</v>
      </c>
      <c r="R94" s="5">
        <f t="shared" si="11"/>
        <v>-0.39823166125381704</v>
      </c>
    </row>
    <row r="95" spans="1:18" x14ac:dyDescent="0.25">
      <c r="A95">
        <v>251</v>
      </c>
      <c r="B95" s="17">
        <v>233</v>
      </c>
      <c r="C95">
        <v>2034.98</v>
      </c>
      <c r="D95" s="18">
        <f t="shared" si="6"/>
        <v>25</v>
      </c>
      <c r="E95" s="3">
        <v>666.39</v>
      </c>
      <c r="F95" s="20">
        <v>666.39435918024731</v>
      </c>
      <c r="G95" s="11">
        <f t="shared" si="7"/>
        <v>4.3591802473201824E-3</v>
      </c>
      <c r="H95" s="16">
        <f t="shared" si="8"/>
        <v>97.965019999999697</v>
      </c>
      <c r="L95" s="15">
        <f t="shared" si="9"/>
        <v>25</v>
      </c>
      <c r="M95" s="14">
        <f t="shared" si="10"/>
        <v>97.965019999999697</v>
      </c>
      <c r="P95" s="14">
        <v>97.965019999999697</v>
      </c>
      <c r="Q95" s="20">
        <v>666.39435918024731</v>
      </c>
      <c r="R95" s="5">
        <f t="shared" si="11"/>
        <v>4.3591802473201824E-3</v>
      </c>
    </row>
    <row r="96" spans="1:18" x14ac:dyDescent="0.25">
      <c r="A96">
        <v>250</v>
      </c>
      <c r="B96" s="17">
        <v>232</v>
      </c>
      <c r="C96">
        <v>2059.9699999999998</v>
      </c>
      <c r="D96" s="18">
        <f t="shared" si="6"/>
        <v>24.989999999999782</v>
      </c>
      <c r="E96" s="3">
        <v>669.19</v>
      </c>
      <c r="F96" s="20">
        <v>667.29763883336625</v>
      </c>
      <c r="G96" s="11">
        <f t="shared" si="7"/>
        <v>-1.8923611666338047</v>
      </c>
      <c r="H96" s="16">
        <f t="shared" si="8"/>
        <v>97.940029999999695</v>
      </c>
      <c r="L96" s="15">
        <f t="shared" si="9"/>
        <v>24.989999999999782</v>
      </c>
      <c r="M96" s="14">
        <f t="shared" si="10"/>
        <v>97.940029999999695</v>
      </c>
      <c r="P96" s="14">
        <v>97.940029999999695</v>
      </c>
      <c r="Q96" s="20">
        <v>667.29763883336625</v>
      </c>
      <c r="R96" s="5">
        <f t="shared" si="11"/>
        <v>-1.8923611666338047</v>
      </c>
    </row>
    <row r="97" spans="1:18" x14ac:dyDescent="0.25">
      <c r="A97">
        <v>249</v>
      </c>
      <c r="B97" s="17">
        <v>231</v>
      </c>
      <c r="C97">
        <v>2085.0499999999997</v>
      </c>
      <c r="D97" s="18">
        <f t="shared" si="6"/>
        <v>25.079999999999927</v>
      </c>
      <c r="E97" s="3">
        <v>668.45</v>
      </c>
      <c r="F97" s="20">
        <v>668.26209295246554</v>
      </c>
      <c r="G97" s="11">
        <f t="shared" si="7"/>
        <v>-0.18790704753450882</v>
      </c>
      <c r="H97" s="16">
        <f t="shared" si="8"/>
        <v>97.914949999999692</v>
      </c>
      <c r="L97" s="15">
        <f t="shared" si="9"/>
        <v>25.079999999999927</v>
      </c>
      <c r="M97" s="14">
        <f t="shared" si="10"/>
        <v>97.914949999999692</v>
      </c>
      <c r="P97" s="14">
        <v>97.914949999999692</v>
      </c>
      <c r="Q97" s="20">
        <v>668.26209295246554</v>
      </c>
      <c r="R97" s="5">
        <f t="shared" si="11"/>
        <v>-0.18790704753450882</v>
      </c>
    </row>
    <row r="98" spans="1:18" x14ac:dyDescent="0.25">
      <c r="A98">
        <v>248</v>
      </c>
      <c r="B98" s="17">
        <v>230</v>
      </c>
      <c r="C98">
        <v>2110.0499999999997</v>
      </c>
      <c r="D98" s="18">
        <f t="shared" si="6"/>
        <v>25</v>
      </c>
      <c r="E98" s="3">
        <v>669.44</v>
      </c>
      <c r="F98" s="20">
        <v>669.0272706068082</v>
      </c>
      <c r="G98" s="11">
        <f t="shared" si="7"/>
        <v>-0.41272939319185298</v>
      </c>
      <c r="H98" s="16">
        <f t="shared" si="8"/>
        <v>97.889949999999686</v>
      </c>
      <c r="L98" s="15">
        <f t="shared" si="9"/>
        <v>25</v>
      </c>
      <c r="M98" s="14">
        <f t="shared" si="10"/>
        <v>97.889949999999686</v>
      </c>
      <c r="P98" s="14">
        <v>97.889949999999686</v>
      </c>
      <c r="Q98" s="20">
        <v>669.0272706068082</v>
      </c>
      <c r="R98" s="5">
        <f t="shared" si="11"/>
        <v>-0.41272939319185298</v>
      </c>
    </row>
    <row r="99" spans="1:18" x14ac:dyDescent="0.25">
      <c r="A99">
        <v>247</v>
      </c>
      <c r="B99" s="17">
        <v>229</v>
      </c>
      <c r="C99">
        <v>2135.0499999999997</v>
      </c>
      <c r="D99" s="18">
        <f t="shared" si="6"/>
        <v>25</v>
      </c>
      <c r="E99" s="3">
        <v>670</v>
      </c>
      <c r="F99" s="20">
        <v>670.05712618932318</v>
      </c>
      <c r="G99" s="11">
        <f t="shared" si="7"/>
        <v>5.7126189323184917E-2</v>
      </c>
      <c r="H99" s="16">
        <f t="shared" si="8"/>
        <v>97.864949999999681</v>
      </c>
      <c r="L99" s="15">
        <f t="shared" si="9"/>
        <v>25</v>
      </c>
      <c r="M99" s="14">
        <f t="shared" si="10"/>
        <v>97.864949999999681</v>
      </c>
      <c r="P99" s="14">
        <v>97.864949999999681</v>
      </c>
      <c r="Q99" s="20">
        <v>670.05712618932318</v>
      </c>
      <c r="R99" s="5">
        <f t="shared" si="11"/>
        <v>5.7126189323184917E-2</v>
      </c>
    </row>
    <row r="100" spans="1:18" x14ac:dyDescent="0.25">
      <c r="A100">
        <v>246</v>
      </c>
      <c r="B100" s="17">
        <v>228</v>
      </c>
      <c r="C100">
        <v>2160.0499999999997</v>
      </c>
      <c r="D100" s="18">
        <f t="shared" si="6"/>
        <v>25</v>
      </c>
      <c r="E100" s="3">
        <v>670.88</v>
      </c>
      <c r="F100" s="20">
        <v>670.74323815669698</v>
      </c>
      <c r="G100" s="11">
        <f t="shared" si="7"/>
        <v>-0.13676184330302021</v>
      </c>
      <c r="H100" s="16">
        <f t="shared" si="8"/>
        <v>97.839949999999675</v>
      </c>
      <c r="L100" s="15">
        <f t="shared" si="9"/>
        <v>25</v>
      </c>
      <c r="M100" s="14">
        <f t="shared" si="10"/>
        <v>97.839949999999675</v>
      </c>
      <c r="P100" s="14">
        <v>97.839949999999675</v>
      </c>
      <c r="Q100" s="20">
        <v>670.74323815669698</v>
      </c>
      <c r="R100" s="5">
        <f t="shared" si="11"/>
        <v>-0.13676184330302021</v>
      </c>
    </row>
    <row r="101" spans="1:18" x14ac:dyDescent="0.25">
      <c r="A101">
        <v>245</v>
      </c>
      <c r="B101" s="17">
        <v>227</v>
      </c>
      <c r="C101">
        <v>2185.14</v>
      </c>
      <c r="D101" s="18">
        <f t="shared" si="6"/>
        <v>25.090000000000146</v>
      </c>
      <c r="E101" s="3">
        <v>672.43</v>
      </c>
      <c r="F101" s="20">
        <v>671.58854833450755</v>
      </c>
      <c r="G101" s="11">
        <f t="shared" si="7"/>
        <v>-0.84145166549240002</v>
      </c>
      <c r="H101" s="16">
        <f t="shared" si="8"/>
        <v>97.814859999999669</v>
      </c>
      <c r="L101" s="15">
        <f t="shared" si="9"/>
        <v>25.090000000000146</v>
      </c>
      <c r="M101" s="14">
        <f t="shared" si="10"/>
        <v>97.814859999999669</v>
      </c>
      <c r="N101">
        <f>SLOPE(E92:E101,M92:M101)/-10</f>
        <v>3.5683681295455214</v>
      </c>
      <c r="P101" s="14">
        <v>97.814859999999669</v>
      </c>
      <c r="Q101" s="20">
        <v>671.58854833450755</v>
      </c>
      <c r="R101" s="5">
        <f t="shared" si="11"/>
        <v>-0.84145166549240002</v>
      </c>
    </row>
    <row r="102" spans="1:18" x14ac:dyDescent="0.25">
      <c r="A102">
        <v>244</v>
      </c>
      <c r="B102" s="17">
        <v>226</v>
      </c>
      <c r="C102">
        <v>2210.1099999999997</v>
      </c>
      <c r="D102" s="18">
        <f t="shared" si="6"/>
        <v>24.9699999999998</v>
      </c>
      <c r="E102" s="3">
        <v>672.97</v>
      </c>
      <c r="F102" s="20">
        <v>672.62155002398561</v>
      </c>
      <c r="G102" s="11">
        <f t="shared" si="7"/>
        <v>-0.34844997601442174</v>
      </c>
      <c r="H102" s="16">
        <f t="shared" si="8"/>
        <v>97.789889999999673</v>
      </c>
      <c r="L102" s="15">
        <f t="shared" si="9"/>
        <v>24.9699999999998</v>
      </c>
      <c r="M102" s="14">
        <f t="shared" si="10"/>
        <v>97.789889999999673</v>
      </c>
      <c r="N102" s="8"/>
      <c r="P102" s="14">
        <v>97.789889999999673</v>
      </c>
      <c r="Q102" s="20">
        <v>672.62155002398561</v>
      </c>
      <c r="R102" s="5">
        <f t="shared" si="11"/>
        <v>-0.34844997601442174</v>
      </c>
    </row>
    <row r="103" spans="1:18" x14ac:dyDescent="0.25">
      <c r="A103">
        <v>243</v>
      </c>
      <c r="B103" s="17">
        <v>225</v>
      </c>
      <c r="C103">
        <v>2235.1099999999997</v>
      </c>
      <c r="D103" s="18">
        <f t="shared" si="6"/>
        <v>25</v>
      </c>
      <c r="E103" s="3">
        <v>673.94</v>
      </c>
      <c r="F103" s="20">
        <v>673.56616739532353</v>
      </c>
      <c r="G103" s="11">
        <f t="shared" si="7"/>
        <v>-0.37383260467652235</v>
      </c>
      <c r="H103" s="16">
        <f t="shared" si="8"/>
        <v>97.764889999999667</v>
      </c>
      <c r="L103" s="15">
        <f t="shared" si="9"/>
        <v>25</v>
      </c>
      <c r="M103" s="14">
        <f t="shared" si="10"/>
        <v>97.764889999999667</v>
      </c>
      <c r="P103" s="14">
        <v>97.764889999999667</v>
      </c>
      <c r="Q103" s="20">
        <v>673.56616739532353</v>
      </c>
      <c r="R103" s="5">
        <f t="shared" si="11"/>
        <v>-0.37383260467652235</v>
      </c>
    </row>
    <row r="104" spans="1:18" x14ac:dyDescent="0.25">
      <c r="A104">
        <v>242</v>
      </c>
      <c r="B104" s="17">
        <v>224</v>
      </c>
      <c r="C104">
        <v>2258.6299999999997</v>
      </c>
      <c r="D104" s="18">
        <f t="shared" si="6"/>
        <v>23.519999999999982</v>
      </c>
      <c r="E104" s="3">
        <v>674.38</v>
      </c>
      <c r="F104" s="20">
        <v>674.52698237535185</v>
      </c>
      <c r="G104" s="11">
        <f t="shared" si="7"/>
        <v>0.14698237535185399</v>
      </c>
      <c r="H104" s="16">
        <f t="shared" si="8"/>
        <v>97.741369999999662</v>
      </c>
      <c r="L104" s="15">
        <f t="shared" si="9"/>
        <v>23.519999999999982</v>
      </c>
      <c r="M104" s="14">
        <f t="shared" si="10"/>
        <v>97.741369999999662</v>
      </c>
      <c r="P104" s="14">
        <v>97.741369999999662</v>
      </c>
      <c r="Q104" s="20">
        <v>674.52698237535185</v>
      </c>
      <c r="R104" s="5">
        <f t="shared" si="11"/>
        <v>0.14698237535185399</v>
      </c>
    </row>
    <row r="105" spans="1:18" x14ac:dyDescent="0.25">
      <c r="A105">
        <v>241</v>
      </c>
      <c r="B105" s="17">
        <v>223</v>
      </c>
      <c r="C105">
        <v>2284.3799999999997</v>
      </c>
      <c r="D105" s="18">
        <f t="shared" si="6"/>
        <v>25.75</v>
      </c>
      <c r="E105" s="3">
        <v>675.46</v>
      </c>
      <c r="F105" s="20">
        <v>675.61404068776528</v>
      </c>
      <c r="G105" s="11">
        <f t="shared" si="7"/>
        <v>0.15404068776524582</v>
      </c>
      <c r="H105" s="16">
        <f t="shared" si="8"/>
        <v>97.71561999999966</v>
      </c>
      <c r="L105" s="15">
        <f t="shared" si="9"/>
        <v>25.75</v>
      </c>
      <c r="M105" s="14">
        <f t="shared" si="10"/>
        <v>97.71561999999966</v>
      </c>
      <c r="P105" s="14">
        <v>97.71561999999966</v>
      </c>
      <c r="Q105" s="20">
        <v>675.61404068776528</v>
      </c>
      <c r="R105" s="5">
        <f t="shared" si="11"/>
        <v>0.15404068776524582</v>
      </c>
    </row>
    <row r="106" spans="1:18" x14ac:dyDescent="0.25">
      <c r="A106">
        <v>240</v>
      </c>
      <c r="B106" s="17">
        <v>222</v>
      </c>
      <c r="C106">
        <v>2312.5399999999995</v>
      </c>
      <c r="D106" s="18">
        <f t="shared" si="6"/>
        <v>28.159999999999854</v>
      </c>
      <c r="E106" s="3">
        <v>676.49</v>
      </c>
      <c r="F106" s="20">
        <v>676.43256973125074</v>
      </c>
      <c r="G106" s="11">
        <f t="shared" si="7"/>
        <v>-5.7430268749271818E-2</v>
      </c>
      <c r="H106" s="16">
        <f t="shared" si="8"/>
        <v>97.68745999999966</v>
      </c>
      <c r="L106" s="15">
        <f t="shared" si="9"/>
        <v>28.159999999999854</v>
      </c>
      <c r="M106" s="14">
        <f t="shared" si="10"/>
        <v>97.68745999999966</v>
      </c>
      <c r="P106" s="14">
        <v>97.68745999999966</v>
      </c>
      <c r="Q106" s="20">
        <v>676.43256973125074</v>
      </c>
      <c r="R106" s="5">
        <f t="shared" si="11"/>
        <v>-5.7430268749271818E-2</v>
      </c>
    </row>
    <row r="107" spans="1:18" x14ac:dyDescent="0.25">
      <c r="A107">
        <v>239</v>
      </c>
      <c r="B107" s="17">
        <v>221</v>
      </c>
      <c r="C107">
        <v>2339.6299999999997</v>
      </c>
      <c r="D107" s="18">
        <f t="shared" si="6"/>
        <v>27.090000000000146</v>
      </c>
      <c r="E107" s="3">
        <v>677.51</v>
      </c>
      <c r="F107" s="20">
        <v>677.44927369022207</v>
      </c>
      <c r="G107" s="11">
        <f t="shared" si="7"/>
        <v>-6.0726309777919596E-2</v>
      </c>
      <c r="H107" s="16">
        <f t="shared" si="8"/>
        <v>97.660369999999659</v>
      </c>
      <c r="L107" s="15">
        <f t="shared" si="9"/>
        <v>27.090000000000146</v>
      </c>
      <c r="M107" s="14">
        <f t="shared" si="10"/>
        <v>97.660369999999659</v>
      </c>
      <c r="P107" s="14">
        <v>97.660369999999659</v>
      </c>
      <c r="Q107" s="20">
        <v>677.44927369022207</v>
      </c>
      <c r="R107" s="5">
        <f t="shared" si="11"/>
        <v>-6.0726309777919596E-2</v>
      </c>
    </row>
    <row r="108" spans="1:18" x14ac:dyDescent="0.25">
      <c r="A108">
        <v>238</v>
      </c>
      <c r="B108" s="17">
        <v>220</v>
      </c>
      <c r="C108">
        <v>2364.6299999999997</v>
      </c>
      <c r="D108" s="18">
        <f t="shared" si="6"/>
        <v>25</v>
      </c>
      <c r="E108" s="3">
        <v>678.16</v>
      </c>
      <c r="F108" s="20">
        <v>678.05211280660774</v>
      </c>
      <c r="G108" s="11">
        <f t="shared" si="7"/>
        <v>-0.10788719339223007</v>
      </c>
      <c r="H108" s="16">
        <f t="shared" si="8"/>
        <v>97.635369999999654</v>
      </c>
      <c r="L108" s="15">
        <f t="shared" si="9"/>
        <v>25</v>
      </c>
      <c r="M108" s="14">
        <f t="shared" si="10"/>
        <v>97.635369999999654</v>
      </c>
      <c r="P108" s="14">
        <v>97.635369999999654</v>
      </c>
      <c r="Q108" s="20">
        <v>678.05211280660774</v>
      </c>
      <c r="R108" s="5">
        <f t="shared" si="11"/>
        <v>-0.10788719339223007</v>
      </c>
    </row>
    <row r="109" spans="1:18" x14ac:dyDescent="0.25">
      <c r="A109">
        <v>237</v>
      </c>
      <c r="B109" s="17">
        <v>219</v>
      </c>
      <c r="C109">
        <v>2389.6299999999997</v>
      </c>
      <c r="D109" s="18">
        <f t="shared" si="6"/>
        <v>25</v>
      </c>
      <c r="E109" s="3">
        <v>678.88</v>
      </c>
      <c r="F109" s="20">
        <v>678.7906101013582</v>
      </c>
      <c r="G109" s="11">
        <f t="shared" si="7"/>
        <v>-8.9389898641798027E-2</v>
      </c>
      <c r="H109" s="16">
        <f t="shared" si="8"/>
        <v>97.610369999999648</v>
      </c>
      <c r="L109" s="15">
        <f t="shared" si="9"/>
        <v>25</v>
      </c>
      <c r="M109" s="14">
        <f t="shared" si="10"/>
        <v>97.610369999999648</v>
      </c>
      <c r="P109" s="14">
        <v>97.610369999999648</v>
      </c>
      <c r="Q109" s="20">
        <v>678.7906101013582</v>
      </c>
      <c r="R109" s="5">
        <f t="shared" si="11"/>
        <v>-8.9389898641798027E-2</v>
      </c>
    </row>
    <row r="110" spans="1:18" x14ac:dyDescent="0.25">
      <c r="A110">
        <v>236</v>
      </c>
      <c r="B110" s="17">
        <v>218</v>
      </c>
      <c r="C110">
        <v>2402.2099999999996</v>
      </c>
      <c r="D110" s="18">
        <f t="shared" si="6"/>
        <v>12.579999999999927</v>
      </c>
      <c r="E110" s="3">
        <v>679.25</v>
      </c>
      <c r="F110" s="20">
        <v>679.30983619905396</v>
      </c>
      <c r="G110" s="11">
        <f t="shared" si="7"/>
        <v>5.9836199053961536E-2</v>
      </c>
      <c r="H110" s="16">
        <f t="shared" si="8"/>
        <v>97.597789999999648</v>
      </c>
      <c r="L110" s="15">
        <f t="shared" si="9"/>
        <v>12.579999999999927</v>
      </c>
      <c r="M110" s="14">
        <f t="shared" si="10"/>
        <v>97.597789999999648</v>
      </c>
      <c r="N110">
        <f>SLOPE(E101:E110,M101:M110)/-10</f>
        <v>3.2562785393144167</v>
      </c>
      <c r="P110" s="14">
        <v>97.597789999999648</v>
      </c>
      <c r="Q110" s="20">
        <v>679.30983619905396</v>
      </c>
      <c r="R110" s="5">
        <f t="shared" si="11"/>
        <v>5.9836199053961536E-2</v>
      </c>
    </row>
    <row r="111" spans="1:18" x14ac:dyDescent="0.25">
      <c r="A111">
        <v>235</v>
      </c>
      <c r="B111" s="17">
        <v>217</v>
      </c>
      <c r="C111">
        <v>2424.9899999999998</v>
      </c>
      <c r="D111" s="18">
        <f t="shared" si="6"/>
        <v>22.7800000000002</v>
      </c>
      <c r="E111" s="3">
        <v>680.02</v>
      </c>
      <c r="F111" s="20">
        <v>680.12439658988785</v>
      </c>
      <c r="G111" s="11">
        <f t="shared" si="7"/>
        <v>0.1043965898878696</v>
      </c>
      <c r="H111" s="16">
        <f t="shared" si="8"/>
        <v>97.575009999999651</v>
      </c>
      <c r="L111" s="15">
        <f t="shared" si="9"/>
        <v>22.7800000000002</v>
      </c>
      <c r="M111" s="14">
        <f t="shared" si="10"/>
        <v>97.575009999999651</v>
      </c>
      <c r="N111" s="8"/>
      <c r="P111" s="14">
        <v>97.575009999999651</v>
      </c>
      <c r="Q111" s="20">
        <v>680.12439658988785</v>
      </c>
      <c r="R111" s="5">
        <f t="shared" si="11"/>
        <v>0.1043965898878696</v>
      </c>
    </row>
    <row r="112" spans="1:18" x14ac:dyDescent="0.25">
      <c r="A112">
        <v>234</v>
      </c>
      <c r="B112" s="17">
        <v>216</v>
      </c>
      <c r="C112">
        <v>2441.6699999999996</v>
      </c>
      <c r="D112" s="18">
        <f t="shared" si="6"/>
        <v>16.679999999999836</v>
      </c>
      <c r="E112" s="3">
        <v>680.6</v>
      </c>
      <c r="F112" s="20">
        <v>681.0222190414737</v>
      </c>
      <c r="G112" s="11">
        <f t="shared" si="7"/>
        <v>0.4222190414736815</v>
      </c>
      <c r="H112" s="16">
        <f t="shared" si="8"/>
        <v>97.558329999999657</v>
      </c>
      <c r="L112" s="15">
        <f t="shared" si="9"/>
        <v>16.679999999999836</v>
      </c>
      <c r="M112" s="14">
        <f t="shared" si="10"/>
        <v>97.558329999999657</v>
      </c>
      <c r="P112" s="14">
        <v>97.558329999999657</v>
      </c>
      <c r="Q112" s="20">
        <v>681.0222190414737</v>
      </c>
      <c r="R112" s="5">
        <f t="shared" si="11"/>
        <v>0.4222190414736815</v>
      </c>
    </row>
    <row r="113" spans="1:18" x14ac:dyDescent="0.25">
      <c r="A113">
        <v>233</v>
      </c>
      <c r="B113" s="17">
        <v>215</v>
      </c>
      <c r="C113">
        <v>2466.6699999999996</v>
      </c>
      <c r="D113" s="18">
        <f t="shared" si="6"/>
        <v>25</v>
      </c>
      <c r="E113" s="3">
        <v>681.83</v>
      </c>
      <c r="F113" s="20">
        <v>681.92476536851154</v>
      </c>
      <c r="G113" s="11">
        <f t="shared" si="7"/>
        <v>9.4765368511502857E-2</v>
      </c>
      <c r="H113" s="16">
        <f t="shared" si="8"/>
        <v>97.533329999999651</v>
      </c>
      <c r="L113" s="15">
        <f t="shared" si="9"/>
        <v>25</v>
      </c>
      <c r="M113" s="14">
        <f t="shared" si="10"/>
        <v>97.533329999999651</v>
      </c>
      <c r="P113" s="14">
        <v>97.533329999999651</v>
      </c>
      <c r="Q113" s="20">
        <v>681.92476536851154</v>
      </c>
      <c r="R113" s="5">
        <f t="shared" si="11"/>
        <v>9.4765368511502857E-2</v>
      </c>
    </row>
    <row r="114" spans="1:18" x14ac:dyDescent="0.25">
      <c r="A114">
        <v>232</v>
      </c>
      <c r="B114" s="17">
        <v>214</v>
      </c>
      <c r="C114">
        <v>2491.6699999999996</v>
      </c>
      <c r="D114" s="18">
        <f t="shared" si="6"/>
        <v>25</v>
      </c>
      <c r="E114" s="3">
        <v>682.49</v>
      </c>
      <c r="F114" s="20">
        <v>682.58917072076144</v>
      </c>
      <c r="G114" s="11">
        <f t="shared" si="7"/>
        <v>9.9170720761435405E-2</v>
      </c>
      <c r="H114" s="16">
        <f t="shared" si="8"/>
        <v>97.508329999999646</v>
      </c>
      <c r="L114" s="15">
        <f t="shared" si="9"/>
        <v>25</v>
      </c>
      <c r="M114" s="14">
        <f t="shared" si="10"/>
        <v>97.508329999999646</v>
      </c>
      <c r="P114" s="14">
        <v>97.508329999999646</v>
      </c>
      <c r="Q114" s="20">
        <v>682.58917072076144</v>
      </c>
      <c r="R114" s="5">
        <f t="shared" si="11"/>
        <v>9.9170720761435405E-2</v>
      </c>
    </row>
    <row r="115" spans="1:18" x14ac:dyDescent="0.25">
      <c r="A115">
        <v>231</v>
      </c>
      <c r="B115" s="17">
        <v>213</v>
      </c>
      <c r="C115">
        <v>2516.6699999999996</v>
      </c>
      <c r="D115" s="18">
        <f t="shared" si="6"/>
        <v>25</v>
      </c>
      <c r="E115" s="3">
        <v>683.45</v>
      </c>
      <c r="F115" s="20">
        <v>683.3180879612953</v>
      </c>
      <c r="G115" s="11">
        <f t="shared" si="7"/>
        <v>-0.13191203870474055</v>
      </c>
      <c r="H115" s="16">
        <f t="shared" si="8"/>
        <v>97.48332999999964</v>
      </c>
      <c r="L115" s="15">
        <f t="shared" si="9"/>
        <v>25</v>
      </c>
      <c r="M115" s="14">
        <f t="shared" si="10"/>
        <v>97.48332999999964</v>
      </c>
      <c r="P115" s="14">
        <v>97.48332999999964</v>
      </c>
      <c r="Q115" s="20">
        <v>683.3180879612953</v>
      </c>
      <c r="R115" s="5">
        <f t="shared" si="11"/>
        <v>-0.13191203870474055</v>
      </c>
    </row>
    <row r="116" spans="1:18" x14ac:dyDescent="0.25">
      <c r="A116">
        <v>230</v>
      </c>
      <c r="B116" s="17">
        <v>212</v>
      </c>
      <c r="C116">
        <v>2541.6699999999996</v>
      </c>
      <c r="D116" s="18">
        <f t="shared" si="6"/>
        <v>25</v>
      </c>
      <c r="E116" s="3">
        <v>684.53</v>
      </c>
      <c r="F116" s="20">
        <v>683.90938769478771</v>
      </c>
      <c r="G116" s="11">
        <f t="shared" si="7"/>
        <v>-0.62061230521226207</v>
      </c>
      <c r="H116" s="16">
        <f t="shared" si="8"/>
        <v>97.458329999999634</v>
      </c>
      <c r="L116" s="15">
        <f t="shared" si="9"/>
        <v>25</v>
      </c>
      <c r="M116" s="14">
        <f t="shared" si="10"/>
        <v>97.458329999999634</v>
      </c>
      <c r="P116" s="14">
        <v>97.458329999999634</v>
      </c>
      <c r="Q116" s="20">
        <v>683.90938769478771</v>
      </c>
      <c r="R116" s="5">
        <f t="shared" si="11"/>
        <v>-0.62061230521226207</v>
      </c>
    </row>
    <row r="117" spans="1:18" x14ac:dyDescent="0.25">
      <c r="A117">
        <v>229</v>
      </c>
      <c r="B117" s="17">
        <v>211</v>
      </c>
      <c r="C117">
        <v>2566.6699999999996</v>
      </c>
      <c r="D117" s="18">
        <f t="shared" si="6"/>
        <v>25</v>
      </c>
      <c r="E117" s="3">
        <v>684.66</v>
      </c>
      <c r="F117" s="20">
        <v>684.58132291981735</v>
      </c>
      <c r="G117" s="11">
        <f t="shared" si="7"/>
        <v>-7.86770801826151E-2</v>
      </c>
      <c r="H117" s="16">
        <f t="shared" si="8"/>
        <v>97.433329999999629</v>
      </c>
      <c r="L117" s="15">
        <f t="shared" si="9"/>
        <v>25</v>
      </c>
      <c r="M117" s="14">
        <f t="shared" si="10"/>
        <v>97.433329999999629</v>
      </c>
      <c r="P117" s="14">
        <v>97.433329999999629</v>
      </c>
      <c r="Q117" s="20">
        <v>684.58132291981735</v>
      </c>
      <c r="R117" s="5">
        <f t="shared" si="11"/>
        <v>-7.86770801826151E-2</v>
      </c>
    </row>
    <row r="118" spans="1:18" x14ac:dyDescent="0.25">
      <c r="A118">
        <v>228</v>
      </c>
      <c r="B118" s="17">
        <v>210</v>
      </c>
      <c r="C118">
        <v>2591.6699999999996</v>
      </c>
      <c r="D118" s="18">
        <f t="shared" si="6"/>
        <v>25</v>
      </c>
      <c r="E118" s="3">
        <v>685.36</v>
      </c>
      <c r="F118" s="20">
        <v>685.21779471297032</v>
      </c>
      <c r="G118" s="11">
        <f t="shared" si="7"/>
        <v>-0.14220528702969659</v>
      </c>
      <c r="H118" s="16">
        <f t="shared" si="8"/>
        <v>97.408329999999623</v>
      </c>
      <c r="L118" s="15">
        <f t="shared" si="9"/>
        <v>25</v>
      </c>
      <c r="M118" s="14">
        <f t="shared" si="10"/>
        <v>97.408329999999623</v>
      </c>
      <c r="P118" s="14">
        <v>97.408329999999623</v>
      </c>
      <c r="Q118" s="20">
        <v>685.21779471297032</v>
      </c>
      <c r="R118" s="5">
        <f t="shared" si="11"/>
        <v>-0.14220528702969659</v>
      </c>
    </row>
    <row r="119" spans="1:18" x14ac:dyDescent="0.25">
      <c r="A119">
        <v>227</v>
      </c>
      <c r="B119" s="17">
        <v>209</v>
      </c>
      <c r="C119">
        <v>2616.6699999999996</v>
      </c>
      <c r="D119" s="18">
        <f t="shared" si="6"/>
        <v>25</v>
      </c>
      <c r="E119" s="3">
        <v>687.52</v>
      </c>
      <c r="F119" s="20">
        <v>686.4518106265142</v>
      </c>
      <c r="G119" s="11">
        <f t="shared" si="7"/>
        <v>-1.0681893734857795</v>
      </c>
      <c r="H119" s="16">
        <f t="shared" si="8"/>
        <v>97.383329999999617</v>
      </c>
      <c r="L119" s="15">
        <f t="shared" si="9"/>
        <v>25</v>
      </c>
      <c r="M119" s="14">
        <f t="shared" si="10"/>
        <v>97.383329999999617</v>
      </c>
      <c r="N119">
        <f>SLOPE(E110:E119,M110:M119)/-10</f>
        <v>3.5523442618631456</v>
      </c>
      <c r="P119" s="14">
        <v>97.383329999999617</v>
      </c>
      <c r="Q119" s="20">
        <v>686.4518106265142</v>
      </c>
      <c r="R119" s="5">
        <f t="shared" si="11"/>
        <v>-1.0681893734857795</v>
      </c>
    </row>
    <row r="120" spans="1:18" x14ac:dyDescent="0.25">
      <c r="A120">
        <v>226</v>
      </c>
      <c r="B120" s="17">
        <v>208</v>
      </c>
      <c r="C120">
        <v>2641.6699999999996</v>
      </c>
      <c r="D120" s="18">
        <f t="shared" si="6"/>
        <v>25</v>
      </c>
      <c r="E120" s="3">
        <v>688.31</v>
      </c>
      <c r="F120" s="20">
        <v>688.39021853378324</v>
      </c>
      <c r="G120" s="11">
        <f t="shared" si="7"/>
        <v>8.0218533783295243E-2</v>
      </c>
      <c r="H120" s="16">
        <f t="shared" si="8"/>
        <v>97.358329999999611</v>
      </c>
      <c r="L120" s="15">
        <f t="shared" si="9"/>
        <v>25</v>
      </c>
      <c r="M120" s="14">
        <f t="shared" si="10"/>
        <v>97.358329999999611</v>
      </c>
      <c r="N120" s="8"/>
      <c r="P120" s="14">
        <v>97.358329999999611</v>
      </c>
      <c r="Q120" s="20">
        <v>688.39021853378324</v>
      </c>
      <c r="R120" s="5">
        <f t="shared" si="11"/>
        <v>8.0218533783295243E-2</v>
      </c>
    </row>
    <row r="121" spans="1:18" x14ac:dyDescent="0.25">
      <c r="A121">
        <v>225</v>
      </c>
      <c r="B121" s="17">
        <v>207</v>
      </c>
      <c r="C121">
        <v>2666.6699999999996</v>
      </c>
      <c r="D121" s="18">
        <f t="shared" si="6"/>
        <v>25</v>
      </c>
      <c r="E121" s="3">
        <v>689.03</v>
      </c>
      <c r="F121" s="20">
        <v>688.77452350831345</v>
      </c>
      <c r="G121" s="11">
        <f t="shared" si="7"/>
        <v>-0.25547649168652242</v>
      </c>
      <c r="H121" s="16">
        <f t="shared" si="8"/>
        <v>97.333329999999606</v>
      </c>
      <c r="L121" s="15">
        <f t="shared" si="9"/>
        <v>25</v>
      </c>
      <c r="M121" s="14">
        <f t="shared" si="10"/>
        <v>97.333329999999606</v>
      </c>
      <c r="P121" s="14">
        <v>97.333329999999606</v>
      </c>
      <c r="Q121" s="20">
        <v>688.77452350831345</v>
      </c>
      <c r="R121" s="5">
        <f t="shared" si="11"/>
        <v>-0.25547649168652242</v>
      </c>
    </row>
    <row r="122" spans="1:18" x14ac:dyDescent="0.25">
      <c r="A122">
        <v>224</v>
      </c>
      <c r="B122" s="17">
        <v>206</v>
      </c>
      <c r="C122">
        <v>2692.2</v>
      </c>
      <c r="D122" s="18">
        <f t="shared" si="6"/>
        <v>25.5300000000002</v>
      </c>
      <c r="E122" s="3">
        <v>690.13</v>
      </c>
      <c r="F122" s="20">
        <v>689.44929621090057</v>
      </c>
      <c r="G122" s="11">
        <f t="shared" si="7"/>
        <v>-0.68070378909942519</v>
      </c>
      <c r="H122" s="16">
        <f t="shared" si="8"/>
        <v>97.307799999999602</v>
      </c>
      <c r="L122" s="15">
        <f t="shared" si="9"/>
        <v>25.5300000000002</v>
      </c>
      <c r="M122" s="14">
        <f t="shared" si="10"/>
        <v>97.307799999999602</v>
      </c>
      <c r="P122" s="14">
        <v>97.307799999999602</v>
      </c>
      <c r="Q122" s="20">
        <v>689.44929621090057</v>
      </c>
      <c r="R122" s="5">
        <f t="shared" si="11"/>
        <v>-0.68070378909942519</v>
      </c>
    </row>
    <row r="123" spans="1:18" x14ac:dyDescent="0.25">
      <c r="A123">
        <v>223</v>
      </c>
      <c r="B123" s="17">
        <v>205</v>
      </c>
      <c r="C123">
        <v>2716.2799999999997</v>
      </c>
      <c r="D123" s="18">
        <f t="shared" si="6"/>
        <v>24.079999999999927</v>
      </c>
      <c r="E123" s="3">
        <v>690.47</v>
      </c>
      <c r="F123" s="20">
        <v>690.25803327081894</v>
      </c>
      <c r="G123" s="11">
        <f t="shared" si="7"/>
        <v>-0.21196672918108561</v>
      </c>
      <c r="H123" s="16">
        <f t="shared" si="8"/>
        <v>97.283719999999605</v>
      </c>
      <c r="L123" s="15">
        <f t="shared" si="9"/>
        <v>24.079999999999927</v>
      </c>
      <c r="M123" s="14">
        <f t="shared" si="10"/>
        <v>97.283719999999605</v>
      </c>
      <c r="P123" s="14">
        <v>97.283719999999605</v>
      </c>
      <c r="Q123" s="20">
        <v>690.25803327081894</v>
      </c>
      <c r="R123" s="5">
        <f t="shared" si="11"/>
        <v>-0.21196672918108561</v>
      </c>
    </row>
    <row r="124" spans="1:18" x14ac:dyDescent="0.25">
      <c r="A124">
        <v>222</v>
      </c>
      <c r="B124" s="17">
        <v>204</v>
      </c>
      <c r="C124">
        <v>2740.54</v>
      </c>
      <c r="D124" s="18">
        <f t="shared" si="6"/>
        <v>24.260000000000218</v>
      </c>
      <c r="E124" s="3">
        <v>691.13</v>
      </c>
      <c r="F124" s="20">
        <v>691.11870658347243</v>
      </c>
      <c r="G124" s="11">
        <f t="shared" si="7"/>
        <v>-1.1293416527564659E-2</v>
      </c>
      <c r="H124" s="16">
        <f t="shared" si="8"/>
        <v>97.259459999999606</v>
      </c>
      <c r="L124" s="15">
        <f t="shared" si="9"/>
        <v>24.260000000000218</v>
      </c>
      <c r="M124" s="14">
        <f t="shared" si="10"/>
        <v>97.259459999999606</v>
      </c>
      <c r="P124" s="14">
        <v>97.259459999999606</v>
      </c>
      <c r="Q124" s="20">
        <v>691.11870658347243</v>
      </c>
      <c r="R124" s="5">
        <f t="shared" si="11"/>
        <v>-1.1293416527564659E-2</v>
      </c>
    </row>
    <row r="125" spans="1:18" x14ac:dyDescent="0.25">
      <c r="A125">
        <v>221</v>
      </c>
      <c r="B125" s="17">
        <v>203</v>
      </c>
      <c r="C125">
        <v>2766.42</v>
      </c>
      <c r="D125" s="18">
        <f t="shared" si="6"/>
        <v>25.880000000000109</v>
      </c>
      <c r="E125" s="3">
        <v>692.13</v>
      </c>
      <c r="F125" s="20">
        <v>692.1744939278816</v>
      </c>
      <c r="G125" s="11">
        <f t="shared" si="7"/>
        <v>4.4493927881603668E-2</v>
      </c>
      <c r="H125" s="16">
        <f t="shared" si="8"/>
        <v>97.233579999999606</v>
      </c>
      <c r="L125" s="15">
        <f t="shared" si="9"/>
        <v>25.880000000000109</v>
      </c>
      <c r="M125" s="14">
        <f t="shared" si="10"/>
        <v>97.233579999999606</v>
      </c>
      <c r="P125" s="14">
        <v>97.233579999999606</v>
      </c>
      <c r="Q125" s="20">
        <v>692.1744939278816</v>
      </c>
      <c r="R125" s="5">
        <f t="shared" si="11"/>
        <v>4.4493927881603668E-2</v>
      </c>
    </row>
    <row r="126" spans="1:18" x14ac:dyDescent="0.25">
      <c r="A126">
        <v>220</v>
      </c>
      <c r="B126" s="17">
        <v>202</v>
      </c>
      <c r="C126">
        <v>2791.81</v>
      </c>
      <c r="D126" s="18">
        <f t="shared" si="6"/>
        <v>25.389999999999873</v>
      </c>
      <c r="E126" s="3">
        <v>693.03</v>
      </c>
      <c r="F126" s="20">
        <v>692.89487928350025</v>
      </c>
      <c r="G126" s="11">
        <f t="shared" si="7"/>
        <v>-0.13512071649972768</v>
      </c>
      <c r="H126" s="16">
        <f t="shared" si="8"/>
        <v>97.208189999999604</v>
      </c>
      <c r="L126" s="15">
        <f t="shared" si="9"/>
        <v>25.389999999999873</v>
      </c>
      <c r="M126" s="14">
        <f t="shared" si="10"/>
        <v>97.208189999999604</v>
      </c>
      <c r="P126" s="14">
        <v>97.208189999999604</v>
      </c>
      <c r="Q126" s="20">
        <v>692.89487928350025</v>
      </c>
      <c r="R126" s="5">
        <f t="shared" si="11"/>
        <v>-0.13512071649972768</v>
      </c>
    </row>
    <row r="127" spans="1:18" x14ac:dyDescent="0.25">
      <c r="A127">
        <v>219</v>
      </c>
      <c r="B127" s="17">
        <v>201</v>
      </c>
      <c r="C127">
        <v>2816.81</v>
      </c>
      <c r="D127" s="18">
        <f t="shared" si="6"/>
        <v>25</v>
      </c>
      <c r="E127" s="3">
        <v>693.96</v>
      </c>
      <c r="F127" s="20">
        <v>694.04749522488294</v>
      </c>
      <c r="G127" s="11">
        <f t="shared" si="7"/>
        <v>8.7495224882900402E-2</v>
      </c>
      <c r="H127" s="16">
        <f t="shared" si="8"/>
        <v>97.183189999999598</v>
      </c>
      <c r="L127" s="15">
        <f t="shared" si="9"/>
        <v>25</v>
      </c>
      <c r="M127" s="14">
        <f t="shared" si="10"/>
        <v>97.183189999999598</v>
      </c>
      <c r="O127" t="s">
        <v>15</v>
      </c>
      <c r="P127" s="14">
        <v>97.183189999999598</v>
      </c>
      <c r="Q127" s="20">
        <v>694.04749522488294</v>
      </c>
      <c r="R127" s="5">
        <f t="shared" si="11"/>
        <v>8.7495224882900402E-2</v>
      </c>
    </row>
    <row r="128" spans="1:18" x14ac:dyDescent="0.25">
      <c r="A128">
        <v>218</v>
      </c>
      <c r="B128" s="17">
        <v>200</v>
      </c>
      <c r="C128">
        <v>2841.81</v>
      </c>
      <c r="D128" s="18">
        <f t="shared" si="6"/>
        <v>25</v>
      </c>
      <c r="E128" s="3">
        <v>694.71</v>
      </c>
      <c r="F128" s="20">
        <v>694.93634270443727</v>
      </c>
      <c r="G128" s="11">
        <f t="shared" si="7"/>
        <v>0.22634270443722926</v>
      </c>
      <c r="H128" s="16">
        <f t="shared" si="8"/>
        <v>97.158189999999593</v>
      </c>
      <c r="L128" s="15">
        <f t="shared" si="9"/>
        <v>25</v>
      </c>
      <c r="M128" s="14">
        <f t="shared" si="10"/>
        <v>97.158189999999593</v>
      </c>
      <c r="N128">
        <f>SLOPE(E119:E128,M119:M128)/-10</f>
        <v>3.1750278977051294</v>
      </c>
      <c r="P128" s="10">
        <f>$M$127+(M128-$P$127)*($P$127-$P$149)/($M$127-$M$149)</f>
        <v>97.159430499999615</v>
      </c>
      <c r="Q128" s="7">
        <f>F128+(F128-F127)/(P128-P127)*(M128-M127)</f>
        <v>695.87159752835521</v>
      </c>
      <c r="R128" s="5">
        <f t="shared" si="11"/>
        <v>1.1615975283551734</v>
      </c>
    </row>
    <row r="129" spans="1:18" x14ac:dyDescent="0.25">
      <c r="A129">
        <v>217</v>
      </c>
      <c r="B129" s="17">
        <v>199</v>
      </c>
      <c r="C129">
        <v>2866.81</v>
      </c>
      <c r="D129" s="18">
        <f t="shared" si="6"/>
        <v>25</v>
      </c>
      <c r="E129" s="3">
        <v>695.42</v>
      </c>
      <c r="F129" s="20">
        <v>696.00731202057</v>
      </c>
      <c r="G129" s="11">
        <f t="shared" si="7"/>
        <v>0.58731202057003884</v>
      </c>
      <c r="H129" s="16">
        <f t="shared" si="8"/>
        <v>97.133189999999587</v>
      </c>
      <c r="L129" s="15">
        <f t="shared" si="9"/>
        <v>25</v>
      </c>
      <c r="M129" s="14">
        <f t="shared" si="10"/>
        <v>97.133189999999587</v>
      </c>
      <c r="N129" s="8"/>
      <c r="P129" s="10">
        <f t="shared" ref="P129:P148" si="12">$M$127+(M129-$P$127)*($P$127-$P$149)/($M$127-$M$149)</f>
        <v>97.135670999999633</v>
      </c>
      <c r="Q129" s="7">
        <f t="shared" ref="Q129:Q182" si="13">F129+(F129-F128)/(P129-P128)*(M129-M128)</f>
        <v>697.13419738866878</v>
      </c>
      <c r="R129" s="5">
        <f t="shared" si="11"/>
        <v>1.714197388668822</v>
      </c>
    </row>
    <row r="130" spans="1:18" x14ac:dyDescent="0.25">
      <c r="A130">
        <v>216</v>
      </c>
      <c r="B130" s="17">
        <v>198</v>
      </c>
      <c r="C130">
        <v>2874.73</v>
      </c>
      <c r="D130" s="18">
        <f t="shared" si="6"/>
        <v>7.9200000000000728</v>
      </c>
      <c r="E130" s="3">
        <v>695.9</v>
      </c>
      <c r="F130" s="20">
        <v>696.26319086032993</v>
      </c>
      <c r="G130" s="11">
        <f t="shared" si="7"/>
        <v>0.36319086032995074</v>
      </c>
      <c r="H130" s="16">
        <f t="shared" si="8"/>
        <v>97.125269999999588</v>
      </c>
      <c r="L130" s="15">
        <f t="shared" si="9"/>
        <v>7.9200000000000728</v>
      </c>
      <c r="M130" s="14">
        <f t="shared" si="10"/>
        <v>97.125269999999588</v>
      </c>
      <c r="P130" s="10">
        <f t="shared" si="12"/>
        <v>97.12814399039965</v>
      </c>
      <c r="Q130" s="7">
        <f t="shared" si="13"/>
        <v>696.53242931206557</v>
      </c>
      <c r="R130" s="5">
        <f t="shared" si="11"/>
        <v>0.6324293120655966</v>
      </c>
    </row>
    <row r="131" spans="1:18" x14ac:dyDescent="0.25">
      <c r="A131">
        <v>215</v>
      </c>
      <c r="B131" s="17">
        <v>197</v>
      </c>
      <c r="C131">
        <v>2880.51</v>
      </c>
      <c r="D131" s="18">
        <f t="shared" ref="D131:D194" si="14">C131-C130</f>
        <v>5.7800000000002001</v>
      </c>
      <c r="E131" s="3">
        <v>696.58</v>
      </c>
      <c r="F131" s="20">
        <v>696.381223447308</v>
      </c>
      <c r="G131" s="11">
        <f t="shared" ref="G131:G194" si="15">F131-E131</f>
        <v>-0.19877655269203842</v>
      </c>
      <c r="H131" s="16">
        <f t="shared" ref="H131:H194" si="16">H130-(D131/1000)</f>
        <v>97.119489999999587</v>
      </c>
      <c r="L131" s="15">
        <f t="shared" ref="L131:L194" si="17">D131+D131*$K$189</f>
        <v>5.7800000000002001</v>
      </c>
      <c r="M131" s="14">
        <f t="shared" ref="M131:M194" si="18">M130-(L131/1000)</f>
        <v>97.119489999999587</v>
      </c>
      <c r="P131" s="10">
        <f t="shared" si="12"/>
        <v>97.122650793999654</v>
      </c>
      <c r="Q131" s="7">
        <f t="shared" si="13"/>
        <v>696.50541859764598</v>
      </c>
      <c r="R131" s="5">
        <f t="shared" ref="R131:R194" si="19">Q131-E131</f>
        <v>-7.4581402354056081E-2</v>
      </c>
    </row>
    <row r="132" spans="1:18" x14ac:dyDescent="0.25">
      <c r="A132">
        <v>214</v>
      </c>
      <c r="B132" s="17">
        <v>196</v>
      </c>
      <c r="C132">
        <v>2891.8100000000004</v>
      </c>
      <c r="D132" s="18">
        <f t="shared" si="14"/>
        <v>11.300000000000182</v>
      </c>
      <c r="E132" s="3">
        <v>696.97</v>
      </c>
      <c r="F132" s="20">
        <v>696.84312719147454</v>
      </c>
      <c r="G132" s="11">
        <f t="shared" si="15"/>
        <v>-0.12687280852549065</v>
      </c>
      <c r="H132" s="16">
        <f t="shared" si="16"/>
        <v>97.108189999999581</v>
      </c>
      <c r="L132" s="15">
        <f t="shared" si="17"/>
        <v>11.300000000000182</v>
      </c>
      <c r="M132" s="14">
        <f t="shared" si="18"/>
        <v>97.108189999999581</v>
      </c>
      <c r="P132" s="10">
        <f t="shared" si="12"/>
        <v>97.111911499999664</v>
      </c>
      <c r="Q132" s="7">
        <f t="shared" si="13"/>
        <v>697.32914725099511</v>
      </c>
      <c r="R132" s="5">
        <f t="shared" si="19"/>
        <v>0.35914725099507905</v>
      </c>
    </row>
    <row r="133" spans="1:18" x14ac:dyDescent="0.25">
      <c r="A133">
        <v>213</v>
      </c>
      <c r="B133" s="17">
        <v>195</v>
      </c>
      <c r="C133">
        <v>2916.8100000000004</v>
      </c>
      <c r="D133" s="18">
        <f t="shared" si="14"/>
        <v>25</v>
      </c>
      <c r="E133" s="3">
        <v>697.82</v>
      </c>
      <c r="F133" s="20">
        <v>697.94251935349291</v>
      </c>
      <c r="G133" s="11">
        <f t="shared" si="15"/>
        <v>0.12251935349286214</v>
      </c>
      <c r="H133" s="16">
        <f t="shared" si="16"/>
        <v>97.083189999999576</v>
      </c>
      <c r="L133" s="15">
        <f t="shared" si="17"/>
        <v>25</v>
      </c>
      <c r="M133" s="14">
        <f t="shared" si="18"/>
        <v>97.083189999999576</v>
      </c>
      <c r="P133" s="10">
        <f t="shared" si="12"/>
        <v>97.088151999999681</v>
      </c>
      <c r="Q133" s="7">
        <f t="shared" si="13"/>
        <v>699.09931154400556</v>
      </c>
      <c r="R133" s="5">
        <f t="shared" si="19"/>
        <v>1.2793115440055089</v>
      </c>
    </row>
    <row r="134" spans="1:18" x14ac:dyDescent="0.25">
      <c r="A134">
        <v>212</v>
      </c>
      <c r="B134" s="17">
        <v>194</v>
      </c>
      <c r="C134">
        <v>2941.8100000000004</v>
      </c>
      <c r="D134" s="18">
        <f t="shared" si="14"/>
        <v>25</v>
      </c>
      <c r="E134" s="3">
        <v>698.82</v>
      </c>
      <c r="F134" s="20">
        <v>698.89432592057926</v>
      </c>
      <c r="G134" s="11">
        <f t="shared" si="15"/>
        <v>7.4325920579212834E-2</v>
      </c>
      <c r="H134" s="16">
        <f t="shared" si="16"/>
        <v>97.05818999999957</v>
      </c>
      <c r="L134" s="15">
        <f t="shared" si="17"/>
        <v>25</v>
      </c>
      <c r="M134" s="14">
        <f t="shared" si="18"/>
        <v>97.05818999999957</v>
      </c>
      <c r="P134" s="10">
        <f t="shared" si="12"/>
        <v>97.064392499999698</v>
      </c>
      <c r="Q134" s="7">
        <f t="shared" si="13"/>
        <v>699.89582696972514</v>
      </c>
      <c r="R134" s="5">
        <f t="shared" si="19"/>
        <v>1.0758269697250853</v>
      </c>
    </row>
    <row r="135" spans="1:18" x14ac:dyDescent="0.25">
      <c r="A135">
        <v>211</v>
      </c>
      <c r="B135" s="17">
        <v>193</v>
      </c>
      <c r="C135">
        <v>2966.8100000000004</v>
      </c>
      <c r="D135" s="18">
        <f t="shared" si="14"/>
        <v>25</v>
      </c>
      <c r="E135" s="3">
        <v>699.9</v>
      </c>
      <c r="F135" s="20">
        <v>700.42964792497708</v>
      </c>
      <c r="G135" s="11">
        <f t="shared" si="15"/>
        <v>0.52964792497709823</v>
      </c>
      <c r="H135" s="16">
        <f t="shared" si="16"/>
        <v>97.033189999999564</v>
      </c>
      <c r="L135" s="15">
        <f t="shared" si="17"/>
        <v>25</v>
      </c>
      <c r="M135" s="14">
        <f t="shared" si="18"/>
        <v>97.033189999999564</v>
      </c>
      <c r="P135" s="10">
        <f t="shared" si="12"/>
        <v>97.040632999999715</v>
      </c>
      <c r="Q135" s="7">
        <f t="shared" si="13"/>
        <v>702.0451301577674</v>
      </c>
      <c r="R135" s="5">
        <f t="shared" si="19"/>
        <v>2.1451301577674258</v>
      </c>
    </row>
    <row r="136" spans="1:18" x14ac:dyDescent="0.25">
      <c r="A136">
        <v>210</v>
      </c>
      <c r="B136" s="17">
        <v>192</v>
      </c>
      <c r="C136">
        <v>2991.8100000000004</v>
      </c>
      <c r="D136" s="18">
        <f t="shared" si="14"/>
        <v>25</v>
      </c>
      <c r="E136" s="3">
        <v>701.46</v>
      </c>
      <c r="F136" s="20">
        <v>701.12689034513608</v>
      </c>
      <c r="G136" s="11">
        <f t="shared" si="15"/>
        <v>-0.33310965486396071</v>
      </c>
      <c r="H136" s="16">
        <f t="shared" si="16"/>
        <v>97.008189999999558</v>
      </c>
      <c r="L136" s="15">
        <f t="shared" si="17"/>
        <v>25</v>
      </c>
      <c r="M136" s="14">
        <f t="shared" si="18"/>
        <v>97.008189999999558</v>
      </c>
      <c r="P136" s="10">
        <f t="shared" si="12"/>
        <v>97.016873499999733</v>
      </c>
      <c r="Q136" s="7">
        <f t="shared" si="13"/>
        <v>701.86053627640536</v>
      </c>
      <c r="R136" s="5">
        <f t="shared" si="19"/>
        <v>0.40053627640531886</v>
      </c>
    </row>
    <row r="137" spans="1:18" x14ac:dyDescent="0.25">
      <c r="A137">
        <v>209</v>
      </c>
      <c r="B137" s="17">
        <v>191</v>
      </c>
      <c r="C137">
        <v>3016.8100000000004</v>
      </c>
      <c r="D137" s="18">
        <f t="shared" si="14"/>
        <v>25</v>
      </c>
      <c r="E137" s="3">
        <v>702.13</v>
      </c>
      <c r="F137" s="20">
        <v>701.93784265422266</v>
      </c>
      <c r="G137" s="11">
        <f t="shared" si="15"/>
        <v>-0.19215734577733201</v>
      </c>
      <c r="H137" s="16">
        <f t="shared" si="16"/>
        <v>96.983189999999553</v>
      </c>
      <c r="L137" s="15">
        <f t="shared" si="17"/>
        <v>25</v>
      </c>
      <c r="M137" s="14">
        <f t="shared" si="18"/>
        <v>96.983189999999553</v>
      </c>
      <c r="N137">
        <f>SLOPE(E128:E137,M128:M137)/-10</f>
        <v>4.3548398222756939</v>
      </c>
      <c r="P137" s="10">
        <f t="shared" si="12"/>
        <v>96.993113999999764</v>
      </c>
      <c r="Q137" s="7">
        <f t="shared" si="13"/>
        <v>702.79113534671183</v>
      </c>
      <c r="R137" s="5">
        <f t="shared" si="19"/>
        <v>0.66113534671183061</v>
      </c>
    </row>
    <row r="138" spans="1:18" x14ac:dyDescent="0.25">
      <c r="A138">
        <v>208</v>
      </c>
      <c r="B138" s="17">
        <v>190</v>
      </c>
      <c r="C138">
        <v>3041.8100000000004</v>
      </c>
      <c r="D138" s="18">
        <f t="shared" si="14"/>
        <v>25</v>
      </c>
      <c r="E138" s="3">
        <v>702.77</v>
      </c>
      <c r="F138" s="20">
        <v>702.62868509819816</v>
      </c>
      <c r="G138" s="11">
        <f t="shared" si="15"/>
        <v>-0.14131490180182027</v>
      </c>
      <c r="H138" s="16">
        <f t="shared" si="16"/>
        <v>96.958189999999547</v>
      </c>
      <c r="L138" s="15">
        <f t="shared" si="17"/>
        <v>25</v>
      </c>
      <c r="M138" s="14">
        <f t="shared" si="18"/>
        <v>96.958189999999547</v>
      </c>
      <c r="N138" s="8"/>
      <c r="P138" s="10">
        <f t="shared" si="12"/>
        <v>96.969354499999781</v>
      </c>
      <c r="Q138" s="7">
        <f t="shared" si="13"/>
        <v>703.35559690608147</v>
      </c>
      <c r="R138" s="5">
        <f t="shared" si="19"/>
        <v>0.5855969060814914</v>
      </c>
    </row>
    <row r="139" spans="1:18" x14ac:dyDescent="0.25">
      <c r="A139">
        <v>207</v>
      </c>
      <c r="B139" s="17">
        <v>189</v>
      </c>
      <c r="C139">
        <v>3066.8100000000004</v>
      </c>
      <c r="D139" s="18">
        <f t="shared" si="14"/>
        <v>25</v>
      </c>
      <c r="E139" s="3">
        <v>703.48</v>
      </c>
      <c r="F139" s="20">
        <v>703.42660726687677</v>
      </c>
      <c r="G139" s="11">
        <f t="shared" si="15"/>
        <v>-5.3392733123246217E-2</v>
      </c>
      <c r="H139" s="16">
        <f t="shared" si="16"/>
        <v>96.933189999999541</v>
      </c>
      <c r="L139" s="15">
        <f t="shared" si="17"/>
        <v>25</v>
      </c>
      <c r="M139" s="14">
        <f t="shared" si="18"/>
        <v>96.933189999999541</v>
      </c>
      <c r="P139" s="10">
        <f t="shared" si="12"/>
        <v>96.945594999999798</v>
      </c>
      <c r="Q139" s="7">
        <f t="shared" si="13"/>
        <v>704.26618950627505</v>
      </c>
      <c r="R139" s="5">
        <f t="shared" si="19"/>
        <v>0.78618950627503636</v>
      </c>
    </row>
    <row r="140" spans="1:18" x14ac:dyDescent="0.25">
      <c r="A140">
        <v>206</v>
      </c>
      <c r="B140" s="17">
        <v>188</v>
      </c>
      <c r="C140">
        <v>3091.8100000000004</v>
      </c>
      <c r="D140" s="18">
        <f t="shared" si="14"/>
        <v>25</v>
      </c>
      <c r="E140" s="3">
        <v>704.38</v>
      </c>
      <c r="F140" s="20">
        <v>704.10235555694032</v>
      </c>
      <c r="G140" s="11">
        <f t="shared" si="15"/>
        <v>-0.27764444305967118</v>
      </c>
      <c r="H140" s="16">
        <f t="shared" si="16"/>
        <v>96.908189999999536</v>
      </c>
      <c r="L140" s="15">
        <f t="shared" si="17"/>
        <v>25</v>
      </c>
      <c r="M140" s="14">
        <f t="shared" si="18"/>
        <v>96.908189999999536</v>
      </c>
      <c r="P140" s="10">
        <f t="shared" si="12"/>
        <v>96.921835499999816</v>
      </c>
      <c r="Q140" s="7">
        <f t="shared" si="13"/>
        <v>704.8133851346505</v>
      </c>
      <c r="R140" s="5">
        <f t="shared" si="19"/>
        <v>0.4333851346505071</v>
      </c>
    </row>
    <row r="141" spans="1:18" x14ac:dyDescent="0.25">
      <c r="A141">
        <v>205</v>
      </c>
      <c r="B141" s="17">
        <v>187</v>
      </c>
      <c r="C141">
        <v>3116.8100000000004</v>
      </c>
      <c r="D141" s="18">
        <f t="shared" si="14"/>
        <v>25</v>
      </c>
      <c r="E141" s="3">
        <v>705.47</v>
      </c>
      <c r="F141" s="20">
        <v>704.8160433595682</v>
      </c>
      <c r="G141" s="11">
        <f t="shared" si="15"/>
        <v>-0.65395664043182933</v>
      </c>
      <c r="H141" s="16">
        <f t="shared" si="16"/>
        <v>96.88318999999953</v>
      </c>
      <c r="L141" s="15">
        <f t="shared" si="17"/>
        <v>25</v>
      </c>
      <c r="M141" s="14">
        <f t="shared" si="18"/>
        <v>96.88318999999953</v>
      </c>
      <c r="P141" s="10">
        <f t="shared" si="12"/>
        <v>96.898075999999833</v>
      </c>
      <c r="Q141" s="7">
        <f t="shared" si="13"/>
        <v>705.5669932981491</v>
      </c>
      <c r="R141" s="5">
        <f t="shared" si="19"/>
        <v>9.6993298149072871E-2</v>
      </c>
    </row>
    <row r="142" spans="1:18" x14ac:dyDescent="0.25">
      <c r="A142">
        <v>204</v>
      </c>
      <c r="B142" s="17">
        <v>186</v>
      </c>
      <c r="C142">
        <v>3141.8100000000004</v>
      </c>
      <c r="D142" s="18">
        <f t="shared" si="14"/>
        <v>25</v>
      </c>
      <c r="E142" s="3">
        <v>706.54</v>
      </c>
      <c r="F142" s="20">
        <v>705.69111682110372</v>
      </c>
      <c r="G142" s="11">
        <f t="shared" si="15"/>
        <v>-0.84888317889624432</v>
      </c>
      <c r="H142" s="16">
        <f t="shared" si="16"/>
        <v>96.858189999999524</v>
      </c>
      <c r="L142" s="15">
        <f t="shared" si="17"/>
        <v>25</v>
      </c>
      <c r="M142" s="14">
        <f t="shared" si="18"/>
        <v>96.858189999999524</v>
      </c>
      <c r="P142" s="10">
        <f t="shared" si="12"/>
        <v>96.874316499999864</v>
      </c>
      <c r="Q142" s="7">
        <f t="shared" si="13"/>
        <v>706.61187847595431</v>
      </c>
      <c r="R142" s="5">
        <f t="shared" si="19"/>
        <v>7.1878475954349597E-2</v>
      </c>
    </row>
    <row r="143" spans="1:18" x14ac:dyDescent="0.25">
      <c r="A143">
        <v>203</v>
      </c>
      <c r="B143" s="17">
        <v>185</v>
      </c>
      <c r="C143">
        <v>3166.8100000000004</v>
      </c>
      <c r="D143" s="18">
        <f t="shared" si="14"/>
        <v>25</v>
      </c>
      <c r="E143" s="3">
        <v>707.2</v>
      </c>
      <c r="F143" s="20">
        <v>706.9821630460433</v>
      </c>
      <c r="G143" s="11">
        <f t="shared" si="15"/>
        <v>-0.2178369539567484</v>
      </c>
      <c r="H143" s="16">
        <f t="shared" si="16"/>
        <v>96.833189999999519</v>
      </c>
      <c r="L143" s="15">
        <f t="shared" si="17"/>
        <v>25</v>
      </c>
      <c r="M143" s="14">
        <f t="shared" si="18"/>
        <v>96.833189999999519</v>
      </c>
      <c r="P143" s="10">
        <f t="shared" si="12"/>
        <v>96.850556999999881</v>
      </c>
      <c r="Q143" s="7">
        <f t="shared" si="13"/>
        <v>708.34061569123867</v>
      </c>
      <c r="R143" s="5">
        <f t="shared" si="19"/>
        <v>1.1406156912386223</v>
      </c>
    </row>
    <row r="144" spans="1:18" x14ac:dyDescent="0.25">
      <c r="A144">
        <v>202</v>
      </c>
      <c r="B144" s="17">
        <v>184</v>
      </c>
      <c r="C144">
        <v>3191.8100000000004</v>
      </c>
      <c r="D144" s="18">
        <f t="shared" si="14"/>
        <v>25</v>
      </c>
      <c r="E144" s="3">
        <v>708.1</v>
      </c>
      <c r="F144" s="20">
        <v>707.68803194534678</v>
      </c>
      <c r="G144" s="11">
        <f t="shared" si="15"/>
        <v>-0.4119680546532436</v>
      </c>
      <c r="H144" s="16">
        <f t="shared" si="16"/>
        <v>96.808189999999513</v>
      </c>
      <c r="L144" s="15">
        <f t="shared" si="17"/>
        <v>25</v>
      </c>
      <c r="M144" s="14">
        <f t="shared" si="18"/>
        <v>96.808189999999513</v>
      </c>
      <c r="P144" s="10">
        <f t="shared" si="12"/>
        <v>96.826797499999898</v>
      </c>
      <c r="Q144" s="7">
        <f t="shared" si="13"/>
        <v>708.4307547502292</v>
      </c>
      <c r="R144" s="5">
        <f t="shared" si="19"/>
        <v>0.33075475022917544</v>
      </c>
    </row>
    <row r="145" spans="1:18" x14ac:dyDescent="0.25">
      <c r="A145">
        <v>201</v>
      </c>
      <c r="B145" s="17">
        <v>183</v>
      </c>
      <c r="C145">
        <v>3216.8100000000004</v>
      </c>
      <c r="D145" s="18">
        <f t="shared" si="14"/>
        <v>25</v>
      </c>
      <c r="E145" s="3">
        <v>709.58</v>
      </c>
      <c r="F145" s="20">
        <v>708.72879450880237</v>
      </c>
      <c r="G145" s="11">
        <f t="shared" si="15"/>
        <v>-0.85120549119767475</v>
      </c>
      <c r="H145" s="16">
        <f t="shared" si="16"/>
        <v>96.783189999999507</v>
      </c>
      <c r="L145" s="15">
        <f t="shared" si="17"/>
        <v>25</v>
      </c>
      <c r="M145" s="14">
        <f t="shared" si="18"/>
        <v>96.783189999999507</v>
      </c>
      <c r="P145" s="10">
        <f t="shared" si="12"/>
        <v>96.803037999999916</v>
      </c>
      <c r="Q145" s="7">
        <f t="shared" si="13"/>
        <v>709.82389600868305</v>
      </c>
      <c r="R145" s="5">
        <f t="shared" si="19"/>
        <v>0.24389600868300931</v>
      </c>
    </row>
    <row r="146" spans="1:18" x14ac:dyDescent="0.25">
      <c r="A146">
        <v>200</v>
      </c>
      <c r="B146" s="17">
        <v>182</v>
      </c>
      <c r="C146">
        <v>3241.8100000000004</v>
      </c>
      <c r="D146" s="18">
        <f t="shared" si="14"/>
        <v>25</v>
      </c>
      <c r="E146" s="3">
        <v>710.49</v>
      </c>
      <c r="F146" s="20">
        <v>709.65145732646749</v>
      </c>
      <c r="G146" s="11">
        <f t="shared" si="15"/>
        <v>-0.83854267353251544</v>
      </c>
      <c r="H146" s="16">
        <f t="shared" si="16"/>
        <v>96.758189999999502</v>
      </c>
      <c r="L146" s="15">
        <f t="shared" si="17"/>
        <v>25</v>
      </c>
      <c r="M146" s="14">
        <f t="shared" si="18"/>
        <v>96.758189999999502</v>
      </c>
      <c r="N146">
        <f>SLOPE(E137:E146,M137:M146)/-10</f>
        <v>3.7706666666658251</v>
      </c>
      <c r="P146" s="10">
        <f t="shared" si="12"/>
        <v>96.779278499999933</v>
      </c>
      <c r="Q146" s="7">
        <f t="shared" si="13"/>
        <v>710.62229301078958</v>
      </c>
      <c r="R146" s="5">
        <f t="shared" si="19"/>
        <v>0.13229301078956723</v>
      </c>
    </row>
    <row r="147" spans="1:18" x14ac:dyDescent="0.25">
      <c r="A147">
        <v>199</v>
      </c>
      <c r="B147" s="17">
        <v>181</v>
      </c>
      <c r="C147">
        <v>3266.8100000000004</v>
      </c>
      <c r="D147" s="18">
        <f t="shared" si="14"/>
        <v>25</v>
      </c>
      <c r="E147" s="3">
        <v>711.95</v>
      </c>
      <c r="F147" s="20">
        <v>710.54711165845129</v>
      </c>
      <c r="G147" s="11">
        <f t="shared" si="15"/>
        <v>-1.4028883415487599</v>
      </c>
      <c r="H147" s="16">
        <f t="shared" si="16"/>
        <v>96.733189999999496</v>
      </c>
      <c r="L147" s="15">
        <f t="shared" si="17"/>
        <v>25</v>
      </c>
      <c r="M147" s="14">
        <f t="shared" si="18"/>
        <v>96.733189999999496</v>
      </c>
      <c r="N147" s="8"/>
      <c r="P147" s="10">
        <f t="shared" si="12"/>
        <v>96.755518999999964</v>
      </c>
      <c r="Q147" s="7">
        <f t="shared" si="13"/>
        <v>711.48952872529321</v>
      </c>
      <c r="R147" s="5">
        <f t="shared" si="19"/>
        <v>-0.46047127470683336</v>
      </c>
    </row>
    <row r="148" spans="1:18" x14ac:dyDescent="0.25">
      <c r="A148">
        <v>198</v>
      </c>
      <c r="B148" s="17">
        <v>180</v>
      </c>
      <c r="C148">
        <v>3291.8100000000004</v>
      </c>
      <c r="D148" s="18">
        <f t="shared" si="14"/>
        <v>25</v>
      </c>
      <c r="E148" s="3">
        <v>714.16</v>
      </c>
      <c r="F148" s="20">
        <v>711.91756280454035</v>
      </c>
      <c r="G148" s="11">
        <f t="shared" si="15"/>
        <v>-2.2424371954596154</v>
      </c>
      <c r="H148" s="16">
        <f t="shared" si="16"/>
        <v>96.70818999999949</v>
      </c>
      <c r="L148" s="15">
        <f t="shared" si="17"/>
        <v>25</v>
      </c>
      <c r="M148" s="14">
        <f t="shared" si="18"/>
        <v>96.70818999999949</v>
      </c>
      <c r="O148" t="s">
        <v>19</v>
      </c>
      <c r="P148" s="10">
        <f t="shared" si="12"/>
        <v>96.731759499999981</v>
      </c>
      <c r="Q148" s="7">
        <f t="shared" si="13"/>
        <v>713.35956615697876</v>
      </c>
      <c r="R148" s="5">
        <f t="shared" si="19"/>
        <v>-0.80043384302121012</v>
      </c>
    </row>
    <row r="149" spans="1:18" x14ac:dyDescent="0.25">
      <c r="A149">
        <v>197</v>
      </c>
      <c r="B149" s="17">
        <v>179</v>
      </c>
      <c r="C149">
        <v>3316.8100000000004</v>
      </c>
      <c r="D149" s="18">
        <f t="shared" si="14"/>
        <v>25</v>
      </c>
      <c r="E149" s="3">
        <v>715.03</v>
      </c>
      <c r="F149" s="20">
        <v>714.48620928557989</v>
      </c>
      <c r="G149" s="11">
        <f t="shared" si="15"/>
        <v>-0.54379071442008353</v>
      </c>
      <c r="H149" s="16">
        <f t="shared" si="16"/>
        <v>96.683189999999485</v>
      </c>
      <c r="L149" s="15">
        <f t="shared" si="17"/>
        <v>25</v>
      </c>
      <c r="M149" s="14">
        <f t="shared" si="18"/>
        <v>96.683189999999485</v>
      </c>
      <c r="P149" s="36">
        <v>96.707999999999998</v>
      </c>
      <c r="Q149" s="7">
        <f t="shared" si="13"/>
        <v>717.18896658375741</v>
      </c>
      <c r="R149" s="5">
        <f t="shared" si="19"/>
        <v>2.158966583757433</v>
      </c>
    </row>
    <row r="150" spans="1:18" x14ac:dyDescent="0.25">
      <c r="A150">
        <v>196</v>
      </c>
      <c r="B150" s="17">
        <v>178</v>
      </c>
      <c r="C150">
        <v>3342.4100000000003</v>
      </c>
      <c r="D150" s="18">
        <f t="shared" si="14"/>
        <v>25.599999999999909</v>
      </c>
      <c r="E150" s="3">
        <v>716.1</v>
      </c>
      <c r="F150" s="20">
        <v>715.92056560406127</v>
      </c>
      <c r="G150" s="11">
        <f t="shared" si="15"/>
        <v>-0.1794343959387561</v>
      </c>
      <c r="H150" s="16">
        <f t="shared" si="16"/>
        <v>96.657589999999487</v>
      </c>
      <c r="L150" s="15">
        <f t="shared" si="17"/>
        <v>25.599999999999909</v>
      </c>
      <c r="M150" s="14">
        <f t="shared" si="18"/>
        <v>96.657589999999487</v>
      </c>
      <c r="P150" s="10">
        <f t="shared" ref="P150:P182" si="20">$M$184+(M150-$P$184)*($P$184-$P$149)/($M$184-$M$149)</f>
        <v>96.681590950779565</v>
      </c>
      <c r="Q150" s="7">
        <f t="shared" si="13"/>
        <v>717.31097998235362</v>
      </c>
      <c r="R150" s="5">
        <f t="shared" si="19"/>
        <v>1.2109799823535923</v>
      </c>
    </row>
    <row r="151" spans="1:18" x14ac:dyDescent="0.25">
      <c r="A151">
        <v>195</v>
      </c>
      <c r="B151" s="17">
        <v>177</v>
      </c>
      <c r="C151">
        <v>3368.36</v>
      </c>
      <c r="D151" s="18">
        <f t="shared" si="14"/>
        <v>25.949999999999818</v>
      </c>
      <c r="E151" s="3">
        <v>717.58</v>
      </c>
      <c r="F151" s="20">
        <v>716.81492853230066</v>
      </c>
      <c r="G151" s="11">
        <f t="shared" si="15"/>
        <v>-0.76507146769938572</v>
      </c>
      <c r="H151" s="16">
        <f t="shared" si="16"/>
        <v>96.631639999999493</v>
      </c>
      <c r="L151" s="15">
        <f t="shared" si="17"/>
        <v>25.949999999999818</v>
      </c>
      <c r="M151" s="14">
        <f t="shared" si="18"/>
        <v>96.631639999999493</v>
      </c>
      <c r="P151" s="10">
        <f t="shared" si="20"/>
        <v>96.654820840339326</v>
      </c>
      <c r="Q151" s="7">
        <f t="shared" si="13"/>
        <v>717.68189238138962</v>
      </c>
      <c r="R151" s="5">
        <f t="shared" si="19"/>
        <v>0.10189238138957535</v>
      </c>
    </row>
    <row r="152" spans="1:18" x14ac:dyDescent="0.25">
      <c r="A152">
        <v>194</v>
      </c>
      <c r="B152" s="17">
        <v>176</v>
      </c>
      <c r="C152">
        <v>3395.28</v>
      </c>
      <c r="D152" s="18">
        <f t="shared" si="14"/>
        <v>26.920000000000073</v>
      </c>
      <c r="E152" s="3">
        <v>718.35</v>
      </c>
      <c r="F152" s="20">
        <v>718.49496573962085</v>
      </c>
      <c r="G152" s="11">
        <f t="shared" si="15"/>
        <v>0.14496573962082948</v>
      </c>
      <c r="H152" s="16">
        <f t="shared" si="16"/>
        <v>96.604719999999489</v>
      </c>
      <c r="L152" s="15">
        <f t="shared" si="17"/>
        <v>26.920000000000073</v>
      </c>
      <c r="M152" s="14">
        <f t="shared" si="18"/>
        <v>96.604719999999489</v>
      </c>
      <c r="P152" s="10">
        <f t="shared" si="20"/>
        <v>96.627050074518451</v>
      </c>
      <c r="Q152" s="7">
        <f t="shared" si="13"/>
        <v>720.12353449832142</v>
      </c>
      <c r="R152" s="5">
        <f t="shared" si="19"/>
        <v>1.7735344983213963</v>
      </c>
    </row>
    <row r="153" spans="1:18" x14ac:dyDescent="0.25">
      <c r="A153">
        <v>193</v>
      </c>
      <c r="B153" s="17">
        <v>175</v>
      </c>
      <c r="C153">
        <v>3420.3</v>
      </c>
      <c r="D153" s="18">
        <f t="shared" si="14"/>
        <v>25.019999999999982</v>
      </c>
      <c r="E153" s="3">
        <v>719.22</v>
      </c>
      <c r="F153" s="20">
        <v>719.526158193279</v>
      </c>
      <c r="G153" s="11">
        <f t="shared" si="15"/>
        <v>0.30615819327897498</v>
      </c>
      <c r="H153" s="16">
        <f t="shared" si="16"/>
        <v>96.579699999999491</v>
      </c>
      <c r="L153" s="15">
        <f t="shared" si="17"/>
        <v>25.019999999999982</v>
      </c>
      <c r="M153" s="14">
        <f t="shared" si="18"/>
        <v>96.579699999999491</v>
      </c>
      <c r="P153" s="10">
        <f t="shared" si="20"/>
        <v>96.601239355319407</v>
      </c>
      <c r="Q153" s="7">
        <f t="shared" si="13"/>
        <v>720.52575975383843</v>
      </c>
      <c r="R153" s="5">
        <f t="shared" si="19"/>
        <v>1.3057597538384016</v>
      </c>
    </row>
    <row r="154" spans="1:18" x14ac:dyDescent="0.25">
      <c r="A154">
        <v>192</v>
      </c>
      <c r="B154" s="17">
        <v>174</v>
      </c>
      <c r="C154">
        <v>3444.9500000000003</v>
      </c>
      <c r="D154" s="18">
        <f t="shared" si="14"/>
        <v>24.650000000000091</v>
      </c>
      <c r="E154" s="3">
        <v>720.29</v>
      </c>
      <c r="F154" s="20">
        <v>720.17960572764071</v>
      </c>
      <c r="G154" s="11">
        <f t="shared" si="15"/>
        <v>-0.11039427235925814</v>
      </c>
      <c r="H154" s="16">
        <f t="shared" si="16"/>
        <v>96.555049999999497</v>
      </c>
      <c r="L154" s="15">
        <f t="shared" si="17"/>
        <v>24.650000000000091</v>
      </c>
      <c r="M154" s="14">
        <f t="shared" si="18"/>
        <v>96.555049999999497</v>
      </c>
      <c r="P154" s="10">
        <f t="shared" si="20"/>
        <v>96.57581032940989</v>
      </c>
      <c r="Q154" s="7">
        <f t="shared" si="13"/>
        <v>720.81303469890076</v>
      </c>
      <c r="R154" s="5">
        <f t="shared" si="19"/>
        <v>0.52303469890080123</v>
      </c>
    </row>
    <row r="155" spans="1:18" x14ac:dyDescent="0.25">
      <c r="A155">
        <v>191</v>
      </c>
      <c r="B155" s="17">
        <v>173</v>
      </c>
      <c r="C155">
        <v>3471.1400000000003</v>
      </c>
      <c r="D155" s="18">
        <f t="shared" si="14"/>
        <v>26.190000000000055</v>
      </c>
      <c r="E155" s="3">
        <v>721.08</v>
      </c>
      <c r="F155" s="20">
        <v>721.23448719051385</v>
      </c>
      <c r="G155" s="11">
        <f t="shared" si="15"/>
        <v>0.15448719051380522</v>
      </c>
      <c r="H155" s="16">
        <f t="shared" si="16"/>
        <v>96.528859999999497</v>
      </c>
      <c r="L155" s="15">
        <f t="shared" si="17"/>
        <v>26.190000000000055</v>
      </c>
      <c r="M155" s="14">
        <f t="shared" si="18"/>
        <v>96.528859999999497</v>
      </c>
      <c r="N155">
        <f>SLOPE(E146:E155,M146:M155)/-10</f>
        <v>4.5151198178182534</v>
      </c>
      <c r="P155" s="10">
        <f t="shared" si="20"/>
        <v>96.548792634133207</v>
      </c>
      <c r="Q155" s="7">
        <f t="shared" si="13"/>
        <v>722.25705204031772</v>
      </c>
      <c r="R155" s="5">
        <f t="shared" si="19"/>
        <v>1.1770520403176761</v>
      </c>
    </row>
    <row r="156" spans="1:18" x14ac:dyDescent="0.25">
      <c r="A156">
        <v>190</v>
      </c>
      <c r="B156" s="17">
        <v>172</v>
      </c>
      <c r="C156">
        <v>3496.6200000000003</v>
      </c>
      <c r="D156" s="18">
        <f t="shared" si="14"/>
        <v>25.480000000000018</v>
      </c>
      <c r="E156" s="3">
        <v>722.47</v>
      </c>
      <c r="F156" s="20">
        <v>722.73525310045238</v>
      </c>
      <c r="G156" s="11">
        <f t="shared" si="15"/>
        <v>0.26525310045235528</v>
      </c>
      <c r="H156" s="16">
        <f t="shared" si="16"/>
        <v>96.503379999999495</v>
      </c>
      <c r="L156" s="15">
        <f t="shared" si="17"/>
        <v>25.480000000000018</v>
      </c>
      <c r="M156" s="14">
        <f t="shared" si="18"/>
        <v>96.503379999999495</v>
      </c>
      <c r="N156" s="8"/>
      <c r="P156" s="10">
        <f t="shared" si="20"/>
        <v>96.522507377330982</v>
      </c>
      <c r="Q156" s="7">
        <f t="shared" si="13"/>
        <v>724.19004259225596</v>
      </c>
      <c r="R156" s="5">
        <f t="shared" si="19"/>
        <v>1.7200425922559361</v>
      </c>
    </row>
    <row r="157" spans="1:18" x14ac:dyDescent="0.25">
      <c r="A157">
        <v>189</v>
      </c>
      <c r="B157" s="17">
        <v>171</v>
      </c>
      <c r="C157">
        <v>3522.3700000000003</v>
      </c>
      <c r="D157" s="18">
        <f t="shared" si="14"/>
        <v>25.75</v>
      </c>
      <c r="E157" s="3">
        <v>723.33</v>
      </c>
      <c r="F157" s="20">
        <v>723.57180938384124</v>
      </c>
      <c r="G157" s="11">
        <f t="shared" si="15"/>
        <v>0.24180938384120054</v>
      </c>
      <c r="H157" s="16">
        <f t="shared" si="16"/>
        <v>96.477629999999493</v>
      </c>
      <c r="L157" s="15">
        <f t="shared" si="17"/>
        <v>25.75</v>
      </c>
      <c r="M157" s="14">
        <f t="shared" si="18"/>
        <v>96.477629999999493</v>
      </c>
      <c r="P157" s="10">
        <f t="shared" si="20"/>
        <v>96.49594358758776</v>
      </c>
      <c r="Q157" s="7">
        <f t="shared" si="13"/>
        <v>724.38273751215024</v>
      </c>
      <c r="R157" s="5">
        <f t="shared" si="19"/>
        <v>1.0527375121502018</v>
      </c>
    </row>
    <row r="158" spans="1:18" x14ac:dyDescent="0.25">
      <c r="A158">
        <v>188</v>
      </c>
      <c r="B158" s="17">
        <v>170</v>
      </c>
      <c r="C158">
        <v>3546.2700000000004</v>
      </c>
      <c r="D158" s="18">
        <f t="shared" si="14"/>
        <v>23.900000000000091</v>
      </c>
      <c r="E158" s="3">
        <v>724.23</v>
      </c>
      <c r="F158" s="20">
        <v>724.85998624733998</v>
      </c>
      <c r="G158" s="11">
        <f t="shared" si="15"/>
        <v>0.62998624733995712</v>
      </c>
      <c r="H158" s="16">
        <f t="shared" si="16"/>
        <v>96.453729999999496</v>
      </c>
      <c r="L158" s="15">
        <f t="shared" si="17"/>
        <v>23.900000000000091</v>
      </c>
      <c r="M158" s="14">
        <f t="shared" si="18"/>
        <v>96.453729999999496</v>
      </c>
      <c r="P158" s="10">
        <f t="shared" si="20"/>
        <v>96.471288264292127</v>
      </c>
      <c r="Q158" s="7">
        <f t="shared" si="13"/>
        <v>726.10869942252145</v>
      </c>
      <c r="R158" s="5">
        <f t="shared" si="19"/>
        <v>1.8786994225214357</v>
      </c>
    </row>
    <row r="159" spans="1:18" x14ac:dyDescent="0.25">
      <c r="A159">
        <v>187</v>
      </c>
      <c r="B159" s="17">
        <v>169</v>
      </c>
      <c r="C159">
        <v>3571.2700000000004</v>
      </c>
      <c r="D159" s="18">
        <f t="shared" si="14"/>
        <v>25</v>
      </c>
      <c r="E159" s="3">
        <v>725.59</v>
      </c>
      <c r="F159" s="20">
        <v>726.91217665568024</v>
      </c>
      <c r="G159" s="11">
        <f t="shared" si="15"/>
        <v>1.3221766556802095</v>
      </c>
      <c r="H159" s="16">
        <f t="shared" si="16"/>
        <v>96.42872999999949</v>
      </c>
      <c r="L159" s="15">
        <f t="shared" si="17"/>
        <v>25</v>
      </c>
      <c r="M159" s="14">
        <f t="shared" si="18"/>
        <v>96.42872999999949</v>
      </c>
      <c r="P159" s="10">
        <f t="shared" si="20"/>
        <v>96.44549817716279</v>
      </c>
      <c r="Q159" s="7">
        <f t="shared" si="13"/>
        <v>728.9014975893873</v>
      </c>
      <c r="R159" s="5">
        <f t="shared" si="19"/>
        <v>3.3114975893872725</v>
      </c>
    </row>
    <row r="160" spans="1:18" x14ac:dyDescent="0.25">
      <c r="A160">
        <v>186</v>
      </c>
      <c r="B160" s="17">
        <v>168</v>
      </c>
      <c r="C160">
        <v>3596.2700000000004</v>
      </c>
      <c r="D160" s="18">
        <f t="shared" si="14"/>
        <v>25</v>
      </c>
      <c r="E160" s="3">
        <v>726.76</v>
      </c>
      <c r="F160" s="20">
        <v>728.22174773741847</v>
      </c>
      <c r="G160" s="11">
        <f t="shared" si="15"/>
        <v>1.4617477374184773</v>
      </c>
      <c r="H160" s="16">
        <f t="shared" si="16"/>
        <v>96.403729999999484</v>
      </c>
      <c r="L160" s="15">
        <f t="shared" si="17"/>
        <v>25</v>
      </c>
      <c r="M160" s="14">
        <f t="shared" si="18"/>
        <v>96.403729999999484</v>
      </c>
      <c r="O160" s="19"/>
      <c r="P160" s="10">
        <f t="shared" si="20"/>
        <v>96.419708090033438</v>
      </c>
      <c r="Q160" s="7">
        <f t="shared" si="13"/>
        <v>729.49119971248388</v>
      </c>
      <c r="R160" s="5">
        <f t="shared" si="19"/>
        <v>2.7311997124838854</v>
      </c>
    </row>
    <row r="161" spans="1:18" x14ac:dyDescent="0.25">
      <c r="A161">
        <v>185</v>
      </c>
      <c r="B161" s="17">
        <v>167</v>
      </c>
      <c r="C161">
        <v>3621.2700000000004</v>
      </c>
      <c r="D161" s="18">
        <f t="shared" si="14"/>
        <v>25</v>
      </c>
      <c r="E161" s="3">
        <v>728.38</v>
      </c>
      <c r="F161" s="20">
        <v>729.07925243733177</v>
      </c>
      <c r="G161" s="11">
        <f t="shared" si="15"/>
        <v>0.69925243733177922</v>
      </c>
      <c r="H161" s="16">
        <f t="shared" si="16"/>
        <v>96.378729999999479</v>
      </c>
      <c r="L161" s="15">
        <f t="shared" si="17"/>
        <v>25</v>
      </c>
      <c r="M161" s="14">
        <f t="shared" si="18"/>
        <v>96.378729999999479</v>
      </c>
      <c r="P161" s="10">
        <f t="shared" si="20"/>
        <v>96.393918002904101</v>
      </c>
      <c r="Q161" s="7">
        <f t="shared" si="13"/>
        <v>729.91048722108133</v>
      </c>
      <c r="R161" s="5">
        <f t="shared" si="19"/>
        <v>1.5304872210813301</v>
      </c>
    </row>
    <row r="162" spans="1:18" x14ac:dyDescent="0.25">
      <c r="A162">
        <v>184</v>
      </c>
      <c r="B162" s="17">
        <v>166</v>
      </c>
      <c r="C162">
        <v>3646.2700000000004</v>
      </c>
      <c r="D162" s="18">
        <f t="shared" si="14"/>
        <v>25</v>
      </c>
      <c r="E162" s="3">
        <v>729.46</v>
      </c>
      <c r="F162" s="20">
        <v>730.13173652470709</v>
      </c>
      <c r="G162" s="11">
        <f t="shared" si="15"/>
        <v>0.67173652470705747</v>
      </c>
      <c r="H162" s="16">
        <f t="shared" si="16"/>
        <v>96.353729999999473</v>
      </c>
      <c r="L162" s="15">
        <f t="shared" si="17"/>
        <v>25</v>
      </c>
      <c r="M162" s="14">
        <f t="shared" si="18"/>
        <v>96.353729999999473</v>
      </c>
      <c r="P162" s="10">
        <f t="shared" si="20"/>
        <v>96.368127915774764</v>
      </c>
      <c r="Q162" s="7">
        <f t="shared" si="13"/>
        <v>731.15197744333739</v>
      </c>
      <c r="R162" s="5">
        <f t="shared" si="19"/>
        <v>1.6919774433373505</v>
      </c>
    </row>
    <row r="163" spans="1:18" x14ac:dyDescent="0.25">
      <c r="A163">
        <v>183</v>
      </c>
      <c r="B163" s="17">
        <v>165</v>
      </c>
      <c r="C163">
        <v>3671.2700000000004</v>
      </c>
      <c r="D163" s="18">
        <f t="shared" si="14"/>
        <v>25</v>
      </c>
      <c r="E163" s="3">
        <v>730.99</v>
      </c>
      <c r="F163" s="20">
        <v>731.49752304267349</v>
      </c>
      <c r="G163" s="11">
        <f t="shared" si="15"/>
        <v>0.50752304267348336</v>
      </c>
      <c r="H163" s="16">
        <f t="shared" si="16"/>
        <v>96.328729999999467</v>
      </c>
      <c r="L163" s="15">
        <f t="shared" si="17"/>
        <v>25</v>
      </c>
      <c r="M163" s="14">
        <f t="shared" si="18"/>
        <v>96.328729999999467</v>
      </c>
      <c r="P163" s="10">
        <f t="shared" si="20"/>
        <v>96.342337828645427</v>
      </c>
      <c r="Q163" s="7">
        <f t="shared" si="13"/>
        <v>732.82146827705492</v>
      </c>
      <c r="R163" s="5">
        <f t="shared" si="19"/>
        <v>1.8314682770549098</v>
      </c>
    </row>
    <row r="164" spans="1:18" x14ac:dyDescent="0.25">
      <c r="A164">
        <v>182</v>
      </c>
      <c r="B164" s="17">
        <v>164</v>
      </c>
      <c r="C164">
        <v>3693.6300000000006</v>
      </c>
      <c r="D164" s="18">
        <f t="shared" si="14"/>
        <v>22.360000000000127</v>
      </c>
      <c r="E164" s="3">
        <v>732.48</v>
      </c>
      <c r="F164" s="20">
        <v>732.4829769288375</v>
      </c>
      <c r="G164" s="11">
        <f t="shared" si="15"/>
        <v>2.9769288374836833E-3</v>
      </c>
      <c r="H164" s="16">
        <f t="shared" si="16"/>
        <v>96.306369999999461</v>
      </c>
      <c r="L164" s="15">
        <f t="shared" si="17"/>
        <v>22.360000000000127</v>
      </c>
      <c r="M164" s="14">
        <f t="shared" si="18"/>
        <v>96.306369999999461</v>
      </c>
      <c r="N164">
        <f>SLOPE(E155:E164,M155:M164)/-10</f>
        <v>5.0413471414282602</v>
      </c>
      <c r="P164" s="10">
        <f t="shared" si="20"/>
        <v>96.319271174716945</v>
      </c>
      <c r="Q164" s="7">
        <f t="shared" si="13"/>
        <v>733.43824113676953</v>
      </c>
      <c r="R164" s="5">
        <f t="shared" si="19"/>
        <v>0.95824113676951583</v>
      </c>
    </row>
    <row r="165" spans="1:18" x14ac:dyDescent="0.25">
      <c r="A165">
        <v>181</v>
      </c>
      <c r="B165" s="17">
        <v>163</v>
      </c>
      <c r="C165">
        <v>3721.6200000000003</v>
      </c>
      <c r="D165" s="18">
        <f t="shared" si="14"/>
        <v>27.989999999999782</v>
      </c>
      <c r="E165" s="3">
        <v>733.78</v>
      </c>
      <c r="F165" s="20">
        <v>734.03801246153409</v>
      </c>
      <c r="G165" s="11">
        <f t="shared" si="15"/>
        <v>0.25801246153412194</v>
      </c>
      <c r="H165" s="16">
        <f t="shared" si="16"/>
        <v>96.278379999999459</v>
      </c>
      <c r="L165" s="15">
        <f t="shared" si="17"/>
        <v>27.989999999999782</v>
      </c>
      <c r="M165" s="14">
        <f t="shared" si="18"/>
        <v>96.278379999999459</v>
      </c>
      <c r="N165" s="8"/>
      <c r="P165" s="10">
        <f t="shared" si="20"/>
        <v>96.290396593166932</v>
      </c>
      <c r="Q165" s="7">
        <f t="shared" si="13"/>
        <v>735.54540900976781</v>
      </c>
      <c r="R165" s="5">
        <f t="shared" si="19"/>
        <v>1.7654090097678363</v>
      </c>
    </row>
    <row r="166" spans="1:18" x14ac:dyDescent="0.25">
      <c r="A166">
        <v>180</v>
      </c>
      <c r="B166" s="17">
        <v>162</v>
      </c>
      <c r="C166">
        <v>3746.6200000000003</v>
      </c>
      <c r="D166" s="18">
        <f t="shared" si="14"/>
        <v>25</v>
      </c>
      <c r="E166" s="3">
        <v>735.16</v>
      </c>
      <c r="F166" s="20">
        <v>735.28804687934598</v>
      </c>
      <c r="G166" s="11">
        <f t="shared" si="15"/>
        <v>0.12804687934601588</v>
      </c>
      <c r="H166" s="16">
        <f t="shared" si="16"/>
        <v>96.253379999999453</v>
      </c>
      <c r="L166" s="15">
        <f t="shared" si="17"/>
        <v>25</v>
      </c>
      <c r="M166" s="14">
        <f t="shared" si="18"/>
        <v>96.253379999999453</v>
      </c>
      <c r="P166" s="10">
        <f t="shared" si="20"/>
        <v>96.264606506037595</v>
      </c>
      <c r="Q166" s="7">
        <f t="shared" si="13"/>
        <v>736.49978611421488</v>
      </c>
      <c r="R166" s="5">
        <f t="shared" si="19"/>
        <v>1.3397861142149168</v>
      </c>
    </row>
    <row r="167" spans="1:18" x14ac:dyDescent="0.25">
      <c r="A167">
        <v>179</v>
      </c>
      <c r="B167" s="17">
        <v>161</v>
      </c>
      <c r="C167">
        <v>3771.6200000000003</v>
      </c>
      <c r="D167" s="18">
        <f t="shared" si="14"/>
        <v>25</v>
      </c>
      <c r="E167" s="3">
        <v>736.48</v>
      </c>
      <c r="F167" s="20">
        <v>736.71838825214161</v>
      </c>
      <c r="G167" s="11">
        <f t="shared" si="15"/>
        <v>0.23838825214158987</v>
      </c>
      <c r="H167" s="16">
        <f t="shared" si="16"/>
        <v>96.228379999999447</v>
      </c>
      <c r="L167" s="15">
        <f t="shared" si="17"/>
        <v>25</v>
      </c>
      <c r="M167" s="14">
        <f t="shared" si="18"/>
        <v>96.228379999999447</v>
      </c>
      <c r="P167" s="10">
        <f t="shared" si="20"/>
        <v>96.238816418908257</v>
      </c>
      <c r="Q167" s="7">
        <f t="shared" si="13"/>
        <v>738.1049106838251</v>
      </c>
      <c r="R167" s="5">
        <f t="shared" si="19"/>
        <v>1.6249106838250782</v>
      </c>
    </row>
    <row r="168" spans="1:18" x14ac:dyDescent="0.25">
      <c r="A168">
        <v>178</v>
      </c>
      <c r="B168" s="17">
        <v>160</v>
      </c>
      <c r="C168">
        <v>3796.6200000000003</v>
      </c>
      <c r="D168" s="18">
        <f t="shared" si="14"/>
        <v>25</v>
      </c>
      <c r="E168" s="3">
        <v>738.1</v>
      </c>
      <c r="F168" s="20">
        <v>738.10072682837233</v>
      </c>
      <c r="G168" s="11">
        <f t="shared" si="15"/>
        <v>7.268283723078639E-4</v>
      </c>
      <c r="H168" s="16">
        <f t="shared" si="16"/>
        <v>96.203379999999441</v>
      </c>
      <c r="L168" s="15">
        <f t="shared" si="17"/>
        <v>25</v>
      </c>
      <c r="M168" s="14">
        <f t="shared" si="18"/>
        <v>96.203379999999441</v>
      </c>
      <c r="P168" s="10">
        <f t="shared" si="20"/>
        <v>96.21302633177892</v>
      </c>
      <c r="Q168" s="7">
        <f t="shared" si="13"/>
        <v>739.4407170437006</v>
      </c>
      <c r="R168" s="5">
        <f t="shared" si="19"/>
        <v>1.3407170437005789</v>
      </c>
    </row>
    <row r="169" spans="1:18" x14ac:dyDescent="0.25">
      <c r="A169">
        <v>177</v>
      </c>
      <c r="B169" s="17">
        <v>159</v>
      </c>
      <c r="C169">
        <v>3809.9200000000005</v>
      </c>
      <c r="D169" s="18">
        <f t="shared" si="14"/>
        <v>13.300000000000182</v>
      </c>
      <c r="E169" s="3">
        <v>738.62</v>
      </c>
      <c r="F169" s="20">
        <v>738.92077190693442</v>
      </c>
      <c r="G169" s="11">
        <f t="shared" si="15"/>
        <v>0.3007719069344148</v>
      </c>
      <c r="H169" s="16">
        <f t="shared" si="16"/>
        <v>96.19007999999944</v>
      </c>
      <c r="L169" s="15">
        <f t="shared" si="17"/>
        <v>13.300000000000182</v>
      </c>
      <c r="M169" s="14">
        <f t="shared" si="18"/>
        <v>96.19007999999944</v>
      </c>
      <c r="P169" s="10">
        <f t="shared" si="20"/>
        <v>96.199306005426109</v>
      </c>
      <c r="Q169" s="7">
        <f t="shared" si="13"/>
        <v>739.71569465617665</v>
      </c>
      <c r="R169" s="5">
        <f t="shared" si="19"/>
        <v>1.0956946561766472</v>
      </c>
    </row>
    <row r="170" spans="1:18" x14ac:dyDescent="0.25">
      <c r="A170">
        <v>176</v>
      </c>
      <c r="B170" s="17">
        <v>158</v>
      </c>
      <c r="C170">
        <v>3821.6200000000003</v>
      </c>
      <c r="D170" s="18">
        <f t="shared" si="14"/>
        <v>11.699999999999818</v>
      </c>
      <c r="E170" s="3">
        <v>740.64</v>
      </c>
      <c r="F170" s="20">
        <v>739.99767491310263</v>
      </c>
      <c r="G170" s="11">
        <f t="shared" si="15"/>
        <v>-0.64232508689735823</v>
      </c>
      <c r="H170" s="16">
        <f t="shared" si="16"/>
        <v>96.178379999999436</v>
      </c>
      <c r="L170" s="15">
        <f t="shared" si="17"/>
        <v>11.699999999999818</v>
      </c>
      <c r="M170" s="14">
        <f t="shared" si="18"/>
        <v>96.178379999999436</v>
      </c>
      <c r="P170" s="10">
        <f t="shared" si="20"/>
        <v>96.187236244649569</v>
      </c>
      <c r="Q170" s="7">
        <f t="shared" si="13"/>
        <v>741.04158666955288</v>
      </c>
      <c r="R170" s="5">
        <f t="shared" si="19"/>
        <v>0.40158666955289846</v>
      </c>
    </row>
    <row r="171" spans="1:18" x14ac:dyDescent="0.25">
      <c r="A171">
        <v>175</v>
      </c>
      <c r="B171" s="17">
        <v>157</v>
      </c>
      <c r="C171">
        <v>3846.6200000000003</v>
      </c>
      <c r="D171" s="18">
        <f t="shared" si="14"/>
        <v>25</v>
      </c>
      <c r="E171" s="3">
        <v>742.81</v>
      </c>
      <c r="F171" s="20">
        <v>741.29167460818462</v>
      </c>
      <c r="G171" s="11">
        <f t="shared" si="15"/>
        <v>-1.5183253918153241</v>
      </c>
      <c r="H171" s="16">
        <f t="shared" si="16"/>
        <v>96.15337999999943</v>
      </c>
      <c r="L171" s="15">
        <f t="shared" si="17"/>
        <v>25</v>
      </c>
      <c r="M171" s="14">
        <f t="shared" si="18"/>
        <v>96.15337999999943</v>
      </c>
      <c r="P171" s="10">
        <f t="shared" si="20"/>
        <v>96.161446157520231</v>
      </c>
      <c r="Q171" s="7">
        <f t="shared" si="13"/>
        <v>742.54603223074025</v>
      </c>
      <c r="R171" s="5">
        <f t="shared" si="19"/>
        <v>-0.26396776925969334</v>
      </c>
    </row>
    <row r="172" spans="1:18" x14ac:dyDescent="0.25">
      <c r="A172">
        <v>174</v>
      </c>
      <c r="B172" s="17">
        <v>156</v>
      </c>
      <c r="C172">
        <v>3851.84</v>
      </c>
      <c r="D172" s="18">
        <f t="shared" si="14"/>
        <v>5.2199999999997999</v>
      </c>
      <c r="E172" s="3">
        <v>743.66</v>
      </c>
      <c r="F172" s="20">
        <v>741.49628982457068</v>
      </c>
      <c r="G172" s="11">
        <f t="shared" si="15"/>
        <v>-2.1637101754292871</v>
      </c>
      <c r="H172" s="16">
        <f t="shared" si="16"/>
        <v>96.148159999999436</v>
      </c>
      <c r="L172" s="15">
        <f t="shared" si="17"/>
        <v>5.2199999999997999</v>
      </c>
      <c r="M172" s="14">
        <f t="shared" si="18"/>
        <v>96.148159999999436</v>
      </c>
      <c r="P172" s="10">
        <f t="shared" si="20"/>
        <v>96.156061187327637</v>
      </c>
      <c r="Q172" s="7">
        <f t="shared" si="13"/>
        <v>741.69463659183839</v>
      </c>
      <c r="R172" s="5">
        <f t="shared" si="19"/>
        <v>-1.9653634081615792</v>
      </c>
    </row>
    <row r="173" spans="1:18" x14ac:dyDescent="0.25">
      <c r="A173">
        <v>173</v>
      </c>
      <c r="B173" s="17">
        <v>155</v>
      </c>
      <c r="C173">
        <v>3874.06</v>
      </c>
      <c r="D173" s="18">
        <f t="shared" si="14"/>
        <v>22.2199999999998</v>
      </c>
      <c r="E173" s="3">
        <v>745.82</v>
      </c>
      <c r="F173" s="20">
        <v>743.67042374574919</v>
      </c>
      <c r="G173" s="11">
        <f t="shared" si="15"/>
        <v>-2.1495762542508601</v>
      </c>
      <c r="H173" s="16">
        <f t="shared" si="16"/>
        <v>96.125939999999432</v>
      </c>
      <c r="L173" s="15">
        <f t="shared" si="17"/>
        <v>22.2199999999998</v>
      </c>
      <c r="M173" s="14">
        <f t="shared" si="18"/>
        <v>96.125939999999432</v>
      </c>
      <c r="N173">
        <f>SLOPE(E164:E173,M164:M173)/-10</f>
        <v>7.3477220406550856</v>
      </c>
      <c r="P173" s="10">
        <f t="shared" si="20"/>
        <v>96.133138957887084</v>
      </c>
      <c r="Q173" s="7">
        <f t="shared" si="13"/>
        <v>745.77795241585011</v>
      </c>
      <c r="R173" s="5">
        <f t="shared" si="19"/>
        <v>-4.2047584149941031E-2</v>
      </c>
    </row>
    <row r="174" spans="1:18" x14ac:dyDescent="0.25">
      <c r="A174">
        <v>172</v>
      </c>
      <c r="B174" s="17">
        <v>154</v>
      </c>
      <c r="C174">
        <v>3901.54</v>
      </c>
      <c r="D174" s="18">
        <f t="shared" si="14"/>
        <v>27.480000000000018</v>
      </c>
      <c r="E174" s="3">
        <v>747.69</v>
      </c>
      <c r="F174" s="20">
        <v>746.44242533149043</v>
      </c>
      <c r="G174" s="11">
        <f t="shared" si="15"/>
        <v>-1.2475746685096283</v>
      </c>
      <c r="H174" s="16">
        <f t="shared" si="16"/>
        <v>96.098459999999434</v>
      </c>
      <c r="L174" s="15">
        <f t="shared" si="17"/>
        <v>27.480000000000018</v>
      </c>
      <c r="M174" s="14">
        <f t="shared" si="18"/>
        <v>96.098459999999434</v>
      </c>
      <c r="N174" s="8"/>
      <c r="P174" s="10">
        <f t="shared" si="20"/>
        <v>96.104790494114511</v>
      </c>
      <c r="Q174" s="7">
        <f t="shared" si="13"/>
        <v>749.12950580919369</v>
      </c>
      <c r="R174" s="5">
        <f t="shared" si="19"/>
        <v>1.4395058091936335</v>
      </c>
    </row>
    <row r="175" spans="1:18" x14ac:dyDescent="0.25">
      <c r="A175">
        <v>171</v>
      </c>
      <c r="B175" s="17">
        <v>153</v>
      </c>
      <c r="C175">
        <v>3926.54</v>
      </c>
      <c r="D175" s="18">
        <f t="shared" si="14"/>
        <v>25</v>
      </c>
      <c r="E175" s="3">
        <v>750.39</v>
      </c>
      <c r="F175" s="20">
        <v>748.88167139211134</v>
      </c>
      <c r="G175" s="11">
        <f t="shared" si="15"/>
        <v>-1.5083286078886431</v>
      </c>
      <c r="H175" s="16">
        <f t="shared" si="16"/>
        <v>96.073459999999429</v>
      </c>
      <c r="L175" s="15">
        <f t="shared" si="17"/>
        <v>25</v>
      </c>
      <c r="M175" s="14">
        <f t="shared" si="18"/>
        <v>96.073459999999429</v>
      </c>
      <c r="P175" s="10">
        <f t="shared" si="20"/>
        <v>96.079000406985173</v>
      </c>
      <c r="Q175" s="7">
        <f t="shared" si="13"/>
        <v>751.24619041097765</v>
      </c>
      <c r="R175" s="5">
        <f t="shared" si="19"/>
        <v>0.85619041097766058</v>
      </c>
    </row>
    <row r="176" spans="1:18" x14ac:dyDescent="0.25">
      <c r="A176">
        <v>170</v>
      </c>
      <c r="B176" s="17">
        <v>152</v>
      </c>
      <c r="C176">
        <v>3935.65</v>
      </c>
      <c r="D176" s="18">
        <f t="shared" si="14"/>
        <v>9.1100000000001273</v>
      </c>
      <c r="E176" s="3">
        <v>751.05</v>
      </c>
      <c r="F176" s="20">
        <v>749.7668271237419</v>
      </c>
      <c r="G176" s="11">
        <f t="shared" si="15"/>
        <v>-1.2831728762580497</v>
      </c>
      <c r="H176" s="16">
        <f t="shared" si="16"/>
        <v>96.064349999999422</v>
      </c>
      <c r="L176" s="15">
        <f t="shared" si="17"/>
        <v>9.1100000000001273</v>
      </c>
      <c r="M176" s="14">
        <f t="shared" si="18"/>
        <v>96.064349999999422</v>
      </c>
      <c r="P176" s="10">
        <f t="shared" si="20"/>
        <v>96.069602499235245</v>
      </c>
      <c r="Q176" s="7">
        <f t="shared" si="13"/>
        <v>750.62486584147905</v>
      </c>
      <c r="R176" s="5">
        <f t="shared" si="19"/>
        <v>-0.42513415852090475</v>
      </c>
    </row>
    <row r="177" spans="1:20" x14ac:dyDescent="0.25">
      <c r="A177">
        <v>169</v>
      </c>
      <c r="B177" s="17">
        <v>151</v>
      </c>
      <c r="C177">
        <v>3941.69</v>
      </c>
      <c r="D177" s="18">
        <f t="shared" si="14"/>
        <v>6.0399999999999636</v>
      </c>
      <c r="E177" s="3">
        <v>752.04</v>
      </c>
      <c r="F177" s="20">
        <v>750.21619918791578</v>
      </c>
      <c r="G177" s="11">
        <f t="shared" si="15"/>
        <v>-1.8238008120841869</v>
      </c>
      <c r="H177" s="16">
        <f t="shared" si="16"/>
        <v>96.058309999999423</v>
      </c>
      <c r="L177" s="15">
        <f t="shared" si="17"/>
        <v>6.0399999999999636</v>
      </c>
      <c r="M177" s="14">
        <f t="shared" si="18"/>
        <v>96.058309999999423</v>
      </c>
      <c r="P177" s="10">
        <f t="shared" si="20"/>
        <v>96.063371614184788</v>
      </c>
      <c r="Q177" s="7">
        <f t="shared" si="13"/>
        <v>750.65180460281761</v>
      </c>
      <c r="R177" s="5">
        <f t="shared" si="19"/>
        <v>-1.3881953971823577</v>
      </c>
    </row>
    <row r="178" spans="1:20" x14ac:dyDescent="0.25">
      <c r="A178">
        <v>168</v>
      </c>
      <c r="B178" s="17">
        <v>150</v>
      </c>
      <c r="C178">
        <v>3951.54</v>
      </c>
      <c r="D178" s="18">
        <f t="shared" si="14"/>
        <v>9.8499999999999091</v>
      </c>
      <c r="E178" s="3">
        <v>752.38</v>
      </c>
      <c r="F178" s="20">
        <v>751.01805573499428</v>
      </c>
      <c r="G178" s="11">
        <f t="shared" si="15"/>
        <v>-1.3619442650057181</v>
      </c>
      <c r="H178" s="16">
        <f t="shared" si="16"/>
        <v>96.048459999999423</v>
      </c>
      <c r="L178" s="15">
        <f t="shared" si="17"/>
        <v>9.8499999999999091</v>
      </c>
      <c r="M178" s="14">
        <f t="shared" si="18"/>
        <v>96.048459999999423</v>
      </c>
      <c r="P178" s="10">
        <f t="shared" si="20"/>
        <v>96.053210319855836</v>
      </c>
      <c r="Q178" s="7">
        <f t="shared" si="13"/>
        <v>751.79534716392368</v>
      </c>
      <c r="R178" s="5">
        <f t="shared" si="19"/>
        <v>-0.58465283607631591</v>
      </c>
    </row>
    <row r="179" spans="1:20" x14ac:dyDescent="0.25">
      <c r="A179">
        <v>167</v>
      </c>
      <c r="B179" s="17">
        <v>149</v>
      </c>
      <c r="C179">
        <v>3976.54</v>
      </c>
      <c r="D179" s="18">
        <f t="shared" si="14"/>
        <v>25</v>
      </c>
      <c r="E179" s="3">
        <v>754.09</v>
      </c>
      <c r="F179" s="20">
        <v>752.41926199016586</v>
      </c>
      <c r="G179" s="11">
        <f t="shared" si="15"/>
        <v>-1.6707380098341673</v>
      </c>
      <c r="H179" s="16">
        <f t="shared" si="16"/>
        <v>96.023459999999417</v>
      </c>
      <c r="L179" s="15">
        <f t="shared" si="17"/>
        <v>25</v>
      </c>
      <c r="M179" s="14">
        <f t="shared" si="18"/>
        <v>96.023459999999417</v>
      </c>
      <c r="P179" s="10">
        <f t="shared" si="20"/>
        <v>96.027420232726499</v>
      </c>
      <c r="Q179" s="7">
        <f t="shared" si="13"/>
        <v>753.77754186737684</v>
      </c>
      <c r="R179" s="5">
        <f t="shared" si="19"/>
        <v>-0.31245813262319189</v>
      </c>
    </row>
    <row r="180" spans="1:20" x14ac:dyDescent="0.25">
      <c r="A180">
        <v>166</v>
      </c>
      <c r="B180" s="17">
        <v>148</v>
      </c>
      <c r="C180">
        <v>4001.54</v>
      </c>
      <c r="D180" s="18">
        <f t="shared" si="14"/>
        <v>25</v>
      </c>
      <c r="E180" s="3">
        <v>756.1</v>
      </c>
      <c r="F180" s="20">
        <v>754.60840211377172</v>
      </c>
      <c r="G180" s="11">
        <f t="shared" si="15"/>
        <v>-1.4915978862283055</v>
      </c>
      <c r="H180" s="16">
        <f t="shared" si="16"/>
        <v>95.998459999999412</v>
      </c>
      <c r="L180" s="15">
        <f t="shared" si="17"/>
        <v>25</v>
      </c>
      <c r="M180" s="14">
        <f t="shared" si="18"/>
        <v>95.998459999999412</v>
      </c>
      <c r="P180" s="10">
        <f t="shared" si="20"/>
        <v>96.001630145597147</v>
      </c>
      <c r="Q180" s="7">
        <f t="shared" si="13"/>
        <v>756.73047726674292</v>
      </c>
      <c r="R180" s="5">
        <f t="shared" si="19"/>
        <v>0.63047726674290061</v>
      </c>
    </row>
    <row r="181" spans="1:20" x14ac:dyDescent="0.25">
      <c r="A181">
        <v>165</v>
      </c>
      <c r="B181" s="17">
        <v>147</v>
      </c>
      <c r="C181">
        <v>4026.54</v>
      </c>
      <c r="D181" s="18">
        <f t="shared" si="14"/>
        <v>25</v>
      </c>
      <c r="E181" s="3">
        <v>757.98</v>
      </c>
      <c r="F181" s="20">
        <v>756.50782077606982</v>
      </c>
      <c r="G181" s="11">
        <f t="shared" si="15"/>
        <v>-1.4721792239301976</v>
      </c>
      <c r="H181" s="16">
        <f t="shared" si="16"/>
        <v>95.973459999999406</v>
      </c>
      <c r="L181" s="15">
        <f t="shared" si="17"/>
        <v>25</v>
      </c>
      <c r="M181" s="14">
        <f t="shared" si="18"/>
        <v>95.973459999999406</v>
      </c>
      <c r="P181" s="10">
        <f t="shared" si="20"/>
        <v>95.97584005846781</v>
      </c>
      <c r="Q181" s="7">
        <f t="shared" si="13"/>
        <v>758.34905017243921</v>
      </c>
      <c r="R181" s="5">
        <f t="shared" si="19"/>
        <v>0.36905017243918792</v>
      </c>
    </row>
    <row r="182" spans="1:20" x14ac:dyDescent="0.25">
      <c r="A182">
        <v>164</v>
      </c>
      <c r="B182" s="17">
        <v>146</v>
      </c>
      <c r="C182">
        <v>4051.54</v>
      </c>
      <c r="D182" s="18">
        <f t="shared" si="14"/>
        <v>25</v>
      </c>
      <c r="E182" s="3">
        <v>759.17</v>
      </c>
      <c r="F182" s="20">
        <v>758.09774682998216</v>
      </c>
      <c r="G182" s="11">
        <f t="shared" si="15"/>
        <v>-1.0722531700178024</v>
      </c>
      <c r="H182" s="16">
        <f t="shared" si="16"/>
        <v>95.9484599999994</v>
      </c>
      <c r="L182" s="15">
        <f t="shared" si="17"/>
        <v>25</v>
      </c>
      <c r="M182" s="14">
        <f t="shared" si="18"/>
        <v>95.9484599999994</v>
      </c>
      <c r="N182">
        <f>SLOPE(E173:E182,M173:M182)/-10</f>
        <v>7.6639387488432194</v>
      </c>
      <c r="P182" s="10">
        <f t="shared" si="20"/>
        <v>95.950049971338473</v>
      </c>
      <c r="Q182" s="7">
        <f t="shared" si="13"/>
        <v>759.63896501774866</v>
      </c>
      <c r="R182" s="5">
        <f t="shared" si="19"/>
        <v>0.46896501774870103</v>
      </c>
    </row>
    <row r="183" spans="1:20" x14ac:dyDescent="0.25">
      <c r="A183">
        <v>163</v>
      </c>
      <c r="B183" s="17">
        <v>145</v>
      </c>
      <c r="C183">
        <v>4076.54</v>
      </c>
      <c r="D183" s="18">
        <f t="shared" si="14"/>
        <v>25</v>
      </c>
      <c r="E183" s="3">
        <v>760.71</v>
      </c>
      <c r="F183" s="20">
        <v>761.29301313316068</v>
      </c>
      <c r="G183" s="11">
        <f t="shared" si="15"/>
        <v>0.58301313316064807</v>
      </c>
      <c r="H183" s="16">
        <f t="shared" si="16"/>
        <v>95.923459999999395</v>
      </c>
      <c r="L183" s="15">
        <f t="shared" si="17"/>
        <v>25</v>
      </c>
      <c r="M183" s="14">
        <f t="shared" si="18"/>
        <v>95.923459999999395</v>
      </c>
      <c r="N183" s="8"/>
      <c r="P183" s="10">
        <f>$M$184+(M183-$P$184)*($P$184-$P$149)/($M$184-$M$149)</f>
        <v>95.924259884209135</v>
      </c>
      <c r="Q183" s="7">
        <f>F183+(F183-F182)/(P183-P182)*(M183-M182)</f>
        <v>764.39039148550489</v>
      </c>
      <c r="R183" s="5">
        <f t="shared" si="19"/>
        <v>3.6803914855048561</v>
      </c>
    </row>
    <row r="184" spans="1:20" x14ac:dyDescent="0.25">
      <c r="A184">
        <v>162</v>
      </c>
      <c r="B184" s="17">
        <v>144</v>
      </c>
      <c r="C184">
        <v>4101.8500000000004</v>
      </c>
      <c r="D184" s="18">
        <f t="shared" si="14"/>
        <v>25.3100000000004</v>
      </c>
      <c r="E184" s="3">
        <v>763.26</v>
      </c>
      <c r="F184" s="20">
        <v>763.21170988140261</v>
      </c>
      <c r="G184" s="11">
        <f t="shared" si="15"/>
        <v>-4.8290118597378751E-2</v>
      </c>
      <c r="H184" s="16">
        <f t="shared" si="16"/>
        <v>95.89814999999939</v>
      </c>
      <c r="L184" s="15">
        <f t="shared" si="17"/>
        <v>25.3100000000004</v>
      </c>
      <c r="M184" s="14">
        <f t="shared" si="18"/>
        <v>95.89814999999939</v>
      </c>
      <c r="O184" t="s">
        <v>14</v>
      </c>
      <c r="P184" s="14">
        <v>95.89814999999939</v>
      </c>
      <c r="Q184" s="20">
        <v>763.21170988140261</v>
      </c>
      <c r="R184" s="5">
        <f t="shared" si="19"/>
        <v>-4.8290118597378751E-2</v>
      </c>
    </row>
    <row r="185" spans="1:20" x14ac:dyDescent="0.25">
      <c r="A185">
        <v>161</v>
      </c>
      <c r="B185" s="17">
        <v>143</v>
      </c>
      <c r="C185">
        <v>4116.93</v>
      </c>
      <c r="D185" s="18">
        <f t="shared" si="14"/>
        <v>15.079999999999927</v>
      </c>
      <c r="E185" s="3">
        <v>764.57</v>
      </c>
      <c r="F185" s="20">
        <v>764.43686364385178</v>
      </c>
      <c r="G185" s="11">
        <f t="shared" si="15"/>
        <v>-0.13313635614827035</v>
      </c>
      <c r="H185" s="16">
        <f t="shared" si="16"/>
        <v>95.883069999999393</v>
      </c>
      <c r="L185" s="15">
        <f t="shared" si="17"/>
        <v>15.079999999999927</v>
      </c>
      <c r="M185" s="14">
        <f t="shared" si="18"/>
        <v>95.883069999999393</v>
      </c>
      <c r="P185" s="14">
        <v>95.883069999999393</v>
      </c>
      <c r="Q185" s="20">
        <v>764.43686364385178</v>
      </c>
      <c r="R185" s="5">
        <f t="shared" si="19"/>
        <v>-0.13313635614827035</v>
      </c>
    </row>
    <row r="186" spans="1:20" x14ac:dyDescent="0.25">
      <c r="A186">
        <v>160</v>
      </c>
      <c r="B186" s="17">
        <v>142</v>
      </c>
      <c r="C186">
        <v>4127.91</v>
      </c>
      <c r="D186" s="18">
        <f t="shared" si="14"/>
        <v>10.979999999999563</v>
      </c>
      <c r="E186" s="3">
        <v>765.26</v>
      </c>
      <c r="F186" s="20">
        <v>764.95597732983572</v>
      </c>
      <c r="G186" s="11">
        <f t="shared" si="15"/>
        <v>-0.30402267016427231</v>
      </c>
      <c r="H186" s="16">
        <f t="shared" si="16"/>
        <v>95.872089999999389</v>
      </c>
      <c r="L186" s="15">
        <f t="shared" si="17"/>
        <v>10.979999999999563</v>
      </c>
      <c r="M186" s="14">
        <f t="shared" si="18"/>
        <v>95.872089999999389</v>
      </c>
      <c r="P186" s="14">
        <v>95.872089999999389</v>
      </c>
      <c r="Q186" s="20">
        <v>764.95597732983572</v>
      </c>
      <c r="R186" s="5">
        <f t="shared" si="19"/>
        <v>-0.30402267016427231</v>
      </c>
    </row>
    <row r="187" spans="1:20" x14ac:dyDescent="0.25">
      <c r="A187">
        <v>159</v>
      </c>
      <c r="B187" s="17">
        <v>141</v>
      </c>
      <c r="C187">
        <v>4154.04</v>
      </c>
      <c r="D187" s="18">
        <f t="shared" si="14"/>
        <v>26.130000000000109</v>
      </c>
      <c r="E187" s="3">
        <v>767.88</v>
      </c>
      <c r="F187" s="20">
        <v>767.04229737813864</v>
      </c>
      <c r="G187" s="11">
        <f t="shared" si="15"/>
        <v>-0.83770262186135369</v>
      </c>
      <c r="H187" s="16">
        <f t="shared" si="16"/>
        <v>95.845959999999394</v>
      </c>
      <c r="L187" s="15">
        <f t="shared" si="17"/>
        <v>26.130000000000109</v>
      </c>
      <c r="M187" s="14">
        <f t="shared" si="18"/>
        <v>95.845959999999394</v>
      </c>
      <c r="P187" s="14">
        <v>95.845959999999394</v>
      </c>
      <c r="Q187" s="20">
        <v>767.04229737813864</v>
      </c>
      <c r="R187" s="5">
        <f t="shared" si="19"/>
        <v>-0.83770262186135369</v>
      </c>
    </row>
    <row r="188" spans="1:20" x14ac:dyDescent="0.25">
      <c r="A188">
        <v>158</v>
      </c>
      <c r="B188" s="17">
        <v>140</v>
      </c>
      <c r="C188">
        <v>4168.59</v>
      </c>
      <c r="D188" s="18">
        <f t="shared" si="14"/>
        <v>14.550000000000182</v>
      </c>
      <c r="E188" s="3">
        <v>769.68</v>
      </c>
      <c r="F188" s="20">
        <v>768.0050184344791</v>
      </c>
      <c r="G188" s="11">
        <f t="shared" si="15"/>
        <v>-1.6749815655208522</v>
      </c>
      <c r="H188" s="16">
        <f t="shared" si="16"/>
        <v>95.831409999999394</v>
      </c>
      <c r="L188" s="15">
        <f t="shared" si="17"/>
        <v>14.550000000000182</v>
      </c>
      <c r="M188" s="14">
        <f t="shared" si="18"/>
        <v>95.831409999999394</v>
      </c>
      <c r="P188" s="14">
        <v>95.831409999999394</v>
      </c>
      <c r="Q188" s="20">
        <v>768.0050184344791</v>
      </c>
      <c r="R188" s="5">
        <f t="shared" si="19"/>
        <v>-1.6749815655208522</v>
      </c>
    </row>
    <row r="189" spans="1:20" s="22" customFormat="1" x14ac:dyDescent="0.25">
      <c r="A189" s="22">
        <v>157</v>
      </c>
      <c r="B189" s="24">
        <v>139</v>
      </c>
      <c r="C189" s="22">
        <v>4176.4400000000005</v>
      </c>
      <c r="D189" s="18">
        <f t="shared" si="14"/>
        <v>7.8500000000003638</v>
      </c>
      <c r="E189" s="4">
        <v>769.76</v>
      </c>
      <c r="F189" s="20">
        <v>768.57155547202933</v>
      </c>
      <c r="G189" s="11">
        <f t="shared" si="15"/>
        <v>-1.1884445279706597</v>
      </c>
      <c r="H189" s="23">
        <f t="shared" si="16"/>
        <v>95.823559999999389</v>
      </c>
      <c r="J189" s="23"/>
      <c r="K189" s="23"/>
      <c r="L189" s="15">
        <f t="shared" si="17"/>
        <v>7.8500000000003638</v>
      </c>
      <c r="M189" s="14">
        <f t="shared" si="18"/>
        <v>95.823559999999389</v>
      </c>
      <c r="N189"/>
      <c r="O189" s="8"/>
      <c r="P189" s="14">
        <v>95.823559999999389</v>
      </c>
      <c r="Q189" s="20">
        <v>768.57155547202933</v>
      </c>
      <c r="R189" s="5">
        <f t="shared" si="19"/>
        <v>-1.1884445279706597</v>
      </c>
      <c r="S189" s="8"/>
      <c r="T189" s="8"/>
    </row>
    <row r="190" spans="1:20" s="8" customFormat="1" x14ac:dyDescent="0.25">
      <c r="A190" s="8">
        <v>156</v>
      </c>
      <c r="B190" s="21">
        <v>138</v>
      </c>
      <c r="C190" s="8">
        <v>4187.47</v>
      </c>
      <c r="D190" s="18">
        <f t="shared" si="14"/>
        <v>11.029999999999745</v>
      </c>
      <c r="E190" s="20">
        <v>770.99</v>
      </c>
      <c r="F190" s="20">
        <v>769.69755198646885</v>
      </c>
      <c r="G190" s="11">
        <f t="shared" si="15"/>
        <v>-1.2924480135311569</v>
      </c>
      <c r="H190" s="16">
        <f t="shared" si="16"/>
        <v>95.812529999999384</v>
      </c>
      <c r="L190" s="15">
        <f t="shared" si="17"/>
        <v>11.029999999999745</v>
      </c>
      <c r="M190" s="14">
        <f t="shared" si="18"/>
        <v>95.812529999999384</v>
      </c>
      <c r="N190"/>
      <c r="P190" s="14">
        <v>95.812529999999384</v>
      </c>
      <c r="Q190" s="20">
        <v>769.69755198646885</v>
      </c>
      <c r="R190" s="5">
        <f t="shared" si="19"/>
        <v>-1.2924480135311569</v>
      </c>
    </row>
    <row r="191" spans="1:20" x14ac:dyDescent="0.25">
      <c r="A191">
        <v>155</v>
      </c>
      <c r="B191" s="17">
        <v>137</v>
      </c>
      <c r="C191">
        <v>4204.8200000000006</v>
      </c>
      <c r="D191" s="18">
        <f t="shared" si="14"/>
        <v>17.350000000000364</v>
      </c>
      <c r="E191" s="3">
        <v>771.86</v>
      </c>
      <c r="F191" s="20">
        <v>771.34703246134472</v>
      </c>
      <c r="G191" s="11">
        <f t="shared" si="15"/>
        <v>-0.51296753865528899</v>
      </c>
      <c r="H191" s="16">
        <f t="shared" si="16"/>
        <v>95.795179999999391</v>
      </c>
      <c r="L191" s="15">
        <f t="shared" si="17"/>
        <v>17.350000000000364</v>
      </c>
      <c r="M191" s="14">
        <f t="shared" si="18"/>
        <v>95.795179999999391</v>
      </c>
      <c r="N191">
        <f>SLOPE(E182:E191,M182:M191)/-10</f>
        <v>8.7447255353768494</v>
      </c>
      <c r="P191" s="14">
        <v>95.795179999999391</v>
      </c>
      <c r="Q191" s="20">
        <v>771.34703246134472</v>
      </c>
      <c r="R191" s="5">
        <f t="shared" si="19"/>
        <v>-0.51296753865528899</v>
      </c>
    </row>
    <row r="192" spans="1:20" x14ac:dyDescent="0.25">
      <c r="A192">
        <v>154</v>
      </c>
      <c r="B192" s="17">
        <v>136</v>
      </c>
      <c r="C192">
        <v>4230.5300000000007</v>
      </c>
      <c r="D192" s="18">
        <f t="shared" si="14"/>
        <v>25.710000000000036</v>
      </c>
      <c r="E192" s="3">
        <v>774.07</v>
      </c>
      <c r="F192" s="20">
        <v>773.35950520595281</v>
      </c>
      <c r="G192" s="11">
        <f t="shared" si="15"/>
        <v>-0.7104947940472357</v>
      </c>
      <c r="H192" s="16">
        <f t="shared" si="16"/>
        <v>95.769469999999387</v>
      </c>
      <c r="L192" s="15">
        <f t="shared" si="17"/>
        <v>25.710000000000036</v>
      </c>
      <c r="M192" s="14">
        <f t="shared" si="18"/>
        <v>95.769469999999387</v>
      </c>
      <c r="N192" s="8"/>
      <c r="P192" s="14">
        <v>95.769469999999387</v>
      </c>
      <c r="Q192" s="20">
        <v>773.35950520595281</v>
      </c>
      <c r="R192" s="5">
        <f t="shared" si="19"/>
        <v>-0.7104947940472357</v>
      </c>
    </row>
    <row r="193" spans="1:20" x14ac:dyDescent="0.25">
      <c r="A193">
        <v>153</v>
      </c>
      <c r="B193" s="17">
        <v>135</v>
      </c>
      <c r="C193">
        <v>4239.0000000000009</v>
      </c>
      <c r="D193" s="18">
        <f t="shared" si="14"/>
        <v>8.4700000000002547</v>
      </c>
      <c r="E193" s="3">
        <v>774.73</v>
      </c>
      <c r="F193" s="20">
        <v>774.3188304859807</v>
      </c>
      <c r="G193" s="11">
        <f t="shared" si="15"/>
        <v>-0.41116951401932056</v>
      </c>
      <c r="H193" s="16">
        <f t="shared" si="16"/>
        <v>95.760999999999385</v>
      </c>
      <c r="L193" s="15">
        <f t="shared" si="17"/>
        <v>8.4700000000002547</v>
      </c>
      <c r="M193" s="14">
        <f t="shared" si="18"/>
        <v>95.760999999999385</v>
      </c>
      <c r="P193" s="14">
        <v>95.760999999999385</v>
      </c>
      <c r="Q193" s="20">
        <v>774.3188304859807</v>
      </c>
      <c r="R193" s="5">
        <f t="shared" si="19"/>
        <v>-0.41116951401932056</v>
      </c>
      <c r="S193" s="19"/>
      <c r="T193" s="19"/>
    </row>
    <row r="194" spans="1:20" x14ac:dyDescent="0.25">
      <c r="A194">
        <v>152</v>
      </c>
      <c r="B194" s="17">
        <v>134</v>
      </c>
      <c r="C194">
        <v>4247.8200000000006</v>
      </c>
      <c r="D194" s="18">
        <f t="shared" si="14"/>
        <v>8.819999999999709</v>
      </c>
      <c r="E194" s="3">
        <v>776.23</v>
      </c>
      <c r="F194" s="20">
        <v>775.47157845364154</v>
      </c>
      <c r="G194" s="11">
        <f t="shared" si="15"/>
        <v>-0.75842154635847692</v>
      </c>
      <c r="H194" s="16">
        <f t="shared" si="16"/>
        <v>95.752179999999385</v>
      </c>
      <c r="L194" s="15">
        <f t="shared" si="17"/>
        <v>8.819999999999709</v>
      </c>
      <c r="M194" s="14">
        <f t="shared" si="18"/>
        <v>95.752179999999385</v>
      </c>
      <c r="P194" s="14">
        <v>95.752179999999385</v>
      </c>
      <c r="Q194" s="20">
        <v>775.47157845364154</v>
      </c>
      <c r="R194" s="5">
        <f t="shared" si="19"/>
        <v>-0.75842154635847692</v>
      </c>
    </row>
    <row r="195" spans="1:20" x14ac:dyDescent="0.25">
      <c r="A195">
        <v>151</v>
      </c>
      <c r="B195" s="17">
        <v>133</v>
      </c>
      <c r="C195">
        <v>4254.2300000000005</v>
      </c>
      <c r="D195" s="18">
        <f t="shared" ref="D195:D258" si="21">C195-C194</f>
        <v>6.4099999999998545</v>
      </c>
      <c r="E195" s="3">
        <v>776.49</v>
      </c>
      <c r="F195" s="20">
        <v>776.47895701840014</v>
      </c>
      <c r="G195" s="11">
        <f t="shared" ref="G195:G258" si="22">F195-E195</f>
        <v>-1.1042981599871382E-2</v>
      </c>
      <c r="H195" s="16">
        <f t="shared" ref="H195:H258" si="23">H194-(D195/1000)</f>
        <v>95.745769999999382</v>
      </c>
      <c r="L195" s="15">
        <f t="shared" ref="L195:L258" si="24">D195+D195*$K$189</f>
        <v>6.4099999999998545</v>
      </c>
      <c r="M195" s="14">
        <f t="shared" ref="M195:M258" si="25">M194-(L195/1000)</f>
        <v>95.745769999999382</v>
      </c>
      <c r="P195" s="14">
        <v>95.745769999999382</v>
      </c>
      <c r="Q195" s="20">
        <v>776.47895701840014</v>
      </c>
      <c r="R195" s="5">
        <f t="shared" ref="R195:R258" si="26">Q195-E195</f>
        <v>-1.1042981599871382E-2</v>
      </c>
    </row>
    <row r="196" spans="1:20" x14ac:dyDescent="0.25">
      <c r="A196">
        <v>150</v>
      </c>
      <c r="B196" s="17">
        <v>132</v>
      </c>
      <c r="C196">
        <v>4268.43</v>
      </c>
      <c r="D196" s="18">
        <f t="shared" si="21"/>
        <v>14.199999999999818</v>
      </c>
      <c r="E196" s="3">
        <v>778.98</v>
      </c>
      <c r="F196" s="20">
        <v>778.07502510903566</v>
      </c>
      <c r="G196" s="11">
        <f t="shared" si="22"/>
        <v>-0.90497489096435402</v>
      </c>
      <c r="H196" s="16">
        <f t="shared" si="23"/>
        <v>95.73156999999938</v>
      </c>
      <c r="L196" s="15">
        <f t="shared" si="24"/>
        <v>14.199999999999818</v>
      </c>
      <c r="M196" s="14">
        <f t="shared" si="25"/>
        <v>95.73156999999938</v>
      </c>
      <c r="P196" s="14">
        <v>95.73156999999938</v>
      </c>
      <c r="Q196" s="20">
        <v>778.07502510903566</v>
      </c>
      <c r="R196" s="5">
        <f t="shared" si="26"/>
        <v>-0.90497489096435402</v>
      </c>
    </row>
    <row r="197" spans="1:20" x14ac:dyDescent="0.25">
      <c r="A197">
        <v>149</v>
      </c>
      <c r="B197" s="17">
        <v>131</v>
      </c>
      <c r="C197">
        <v>4281.79</v>
      </c>
      <c r="D197" s="18">
        <f t="shared" si="21"/>
        <v>13.359999999999673</v>
      </c>
      <c r="E197" s="3">
        <v>779.88</v>
      </c>
      <c r="F197" s="20">
        <v>779.22064182133943</v>
      </c>
      <c r="G197" s="11">
        <f t="shared" si="22"/>
        <v>-0.65935817866056823</v>
      </c>
      <c r="H197" s="16">
        <f t="shared" si="23"/>
        <v>95.718209999999374</v>
      </c>
      <c r="L197" s="15">
        <f t="shared" si="24"/>
        <v>13.359999999999673</v>
      </c>
      <c r="M197" s="14">
        <f t="shared" si="25"/>
        <v>95.718209999999374</v>
      </c>
      <c r="P197" s="14">
        <v>95.718209999999374</v>
      </c>
      <c r="Q197" s="20">
        <v>779.22064182133943</v>
      </c>
      <c r="R197" s="5">
        <f t="shared" si="26"/>
        <v>-0.65935817866056823</v>
      </c>
    </row>
    <row r="198" spans="1:20" x14ac:dyDescent="0.25">
      <c r="A198">
        <v>148</v>
      </c>
      <c r="B198" s="17">
        <v>130</v>
      </c>
      <c r="C198">
        <v>4308.8</v>
      </c>
      <c r="D198" s="18">
        <f t="shared" si="21"/>
        <v>27.010000000000218</v>
      </c>
      <c r="E198" s="3">
        <v>780.77</v>
      </c>
      <c r="F198" s="20">
        <v>780.72043477177715</v>
      </c>
      <c r="G198" s="11">
        <f t="shared" si="22"/>
        <v>-4.9565228222832047E-2</v>
      </c>
      <c r="H198" s="16">
        <f t="shared" si="23"/>
        <v>95.69119999999937</v>
      </c>
      <c r="L198" s="15">
        <f t="shared" si="24"/>
        <v>27.010000000000218</v>
      </c>
      <c r="M198" s="14">
        <f t="shared" si="25"/>
        <v>95.69119999999937</v>
      </c>
      <c r="P198" s="14">
        <v>95.69119999999937</v>
      </c>
      <c r="Q198" s="20">
        <v>780.72043477177715</v>
      </c>
      <c r="R198" s="5">
        <f t="shared" si="26"/>
        <v>-4.9565228222832047E-2</v>
      </c>
    </row>
    <row r="199" spans="1:20" x14ac:dyDescent="0.25">
      <c r="A199">
        <v>147</v>
      </c>
      <c r="B199" s="17">
        <v>129</v>
      </c>
      <c r="C199">
        <v>4333.8</v>
      </c>
      <c r="D199" s="18">
        <f t="shared" si="21"/>
        <v>25</v>
      </c>
      <c r="E199" s="3">
        <v>782.41</v>
      </c>
      <c r="F199" s="20">
        <v>782.3917395854296</v>
      </c>
      <c r="G199" s="11">
        <f t="shared" si="22"/>
        <v>-1.8260414570363537E-2</v>
      </c>
      <c r="H199" s="16">
        <f t="shared" si="23"/>
        <v>95.666199999999364</v>
      </c>
      <c r="L199" s="15">
        <f t="shared" si="24"/>
        <v>25</v>
      </c>
      <c r="M199" s="14">
        <f t="shared" si="25"/>
        <v>95.666199999999364</v>
      </c>
      <c r="P199" s="14">
        <v>95.666199999999364</v>
      </c>
      <c r="Q199" s="20">
        <v>782.3917395854296</v>
      </c>
      <c r="R199" s="5">
        <f t="shared" si="26"/>
        <v>-1.8260414570363537E-2</v>
      </c>
    </row>
    <row r="200" spans="1:20" x14ac:dyDescent="0.25">
      <c r="A200">
        <v>146</v>
      </c>
      <c r="B200" s="17">
        <v>128</v>
      </c>
      <c r="C200">
        <v>4358.8</v>
      </c>
      <c r="D200" s="18">
        <f t="shared" si="21"/>
        <v>25</v>
      </c>
      <c r="E200" s="3">
        <v>783.88</v>
      </c>
      <c r="F200" s="20">
        <v>783.50467560607194</v>
      </c>
      <c r="G200" s="11">
        <f t="shared" si="22"/>
        <v>-0.37532439392805372</v>
      </c>
      <c r="H200" s="16">
        <f t="shared" si="23"/>
        <v>95.641199999999358</v>
      </c>
      <c r="L200" s="15">
        <f t="shared" si="24"/>
        <v>25</v>
      </c>
      <c r="M200" s="14">
        <f t="shared" si="25"/>
        <v>95.641199999999358</v>
      </c>
      <c r="N200">
        <f>SLOPE(E191:E200,M191:M200)/-10</f>
        <v>7.8609313559800542</v>
      </c>
      <c r="P200" s="14">
        <v>95.641199999999358</v>
      </c>
      <c r="Q200" s="20">
        <v>783.50467560607194</v>
      </c>
      <c r="R200" s="5">
        <f t="shared" si="26"/>
        <v>-0.37532439392805372</v>
      </c>
    </row>
    <row r="201" spans="1:20" x14ac:dyDescent="0.25">
      <c r="A201">
        <v>145</v>
      </c>
      <c r="B201" s="17">
        <v>127</v>
      </c>
      <c r="C201">
        <v>4383.8</v>
      </c>
      <c r="D201" s="18">
        <f t="shared" si="21"/>
        <v>25</v>
      </c>
      <c r="E201" s="3">
        <v>785.35</v>
      </c>
      <c r="F201" s="20">
        <v>784.90085738116807</v>
      </c>
      <c r="G201" s="11">
        <f t="shared" si="22"/>
        <v>-0.4491426188319565</v>
      </c>
      <c r="H201" s="16">
        <f t="shared" si="23"/>
        <v>95.616199999999353</v>
      </c>
      <c r="L201" s="15">
        <f t="shared" si="24"/>
        <v>25</v>
      </c>
      <c r="M201" s="14">
        <f t="shared" si="25"/>
        <v>95.616199999999353</v>
      </c>
      <c r="N201" s="8"/>
      <c r="P201" s="14">
        <v>95.616199999999353</v>
      </c>
      <c r="Q201" s="20">
        <v>784.90085738116807</v>
      </c>
      <c r="R201" s="5">
        <f t="shared" si="26"/>
        <v>-0.4491426188319565</v>
      </c>
    </row>
    <row r="202" spans="1:20" x14ac:dyDescent="0.25">
      <c r="A202">
        <v>144</v>
      </c>
      <c r="B202" s="17">
        <v>126</v>
      </c>
      <c r="C202">
        <v>4408.8</v>
      </c>
      <c r="D202" s="18">
        <f t="shared" si="21"/>
        <v>25</v>
      </c>
      <c r="E202" s="3">
        <v>786.87</v>
      </c>
      <c r="F202" s="20">
        <v>786.12474745964323</v>
      </c>
      <c r="G202" s="11">
        <f t="shared" si="22"/>
        <v>-0.74525254035677335</v>
      </c>
      <c r="H202" s="16">
        <f t="shared" si="23"/>
        <v>95.591199999999347</v>
      </c>
      <c r="L202" s="15">
        <f t="shared" si="24"/>
        <v>25</v>
      </c>
      <c r="M202" s="14">
        <f t="shared" si="25"/>
        <v>95.591199999999347</v>
      </c>
      <c r="P202" s="14">
        <v>95.591199999999347</v>
      </c>
      <c r="Q202" s="20">
        <v>786.12474745964323</v>
      </c>
      <c r="R202" s="5">
        <f t="shared" si="26"/>
        <v>-0.74525254035677335</v>
      </c>
    </row>
    <row r="203" spans="1:20" x14ac:dyDescent="0.25">
      <c r="A203">
        <v>143</v>
      </c>
      <c r="B203" s="17">
        <v>125</v>
      </c>
      <c r="C203">
        <v>4426.1400000000003</v>
      </c>
      <c r="D203" s="18">
        <f t="shared" si="21"/>
        <v>17.340000000000146</v>
      </c>
      <c r="E203" s="3">
        <v>787.63</v>
      </c>
      <c r="F203" s="20">
        <v>787.24215496354645</v>
      </c>
      <c r="G203" s="11">
        <f t="shared" si="22"/>
        <v>-0.38784503645354107</v>
      </c>
      <c r="H203" s="16">
        <f t="shared" si="23"/>
        <v>95.573859999999343</v>
      </c>
      <c r="L203" s="15">
        <f t="shared" si="24"/>
        <v>17.340000000000146</v>
      </c>
      <c r="M203" s="14">
        <f t="shared" si="25"/>
        <v>95.573859999999343</v>
      </c>
      <c r="P203" s="14">
        <v>95.573859999999343</v>
      </c>
      <c r="Q203" s="20">
        <v>787.24215496354645</v>
      </c>
      <c r="R203" s="5">
        <f t="shared" si="26"/>
        <v>-0.38784503645354107</v>
      </c>
    </row>
    <row r="204" spans="1:20" x14ac:dyDescent="0.25">
      <c r="A204">
        <v>142</v>
      </c>
      <c r="B204" s="17">
        <v>124</v>
      </c>
      <c r="C204">
        <v>4433.8100000000004</v>
      </c>
      <c r="D204" s="18">
        <f t="shared" si="21"/>
        <v>7.6700000000000728</v>
      </c>
      <c r="E204" s="3">
        <v>789.08</v>
      </c>
      <c r="F204" s="20">
        <v>787.79376785334216</v>
      </c>
      <c r="G204" s="11">
        <f t="shared" si="22"/>
        <v>-1.2862321466578805</v>
      </c>
      <c r="H204" s="16">
        <f t="shared" si="23"/>
        <v>95.566189999999338</v>
      </c>
      <c r="L204" s="15">
        <f t="shared" si="24"/>
        <v>7.6700000000000728</v>
      </c>
      <c r="M204" s="14">
        <f t="shared" si="25"/>
        <v>95.566189999999338</v>
      </c>
      <c r="P204" s="14">
        <v>95.566189999999338</v>
      </c>
      <c r="Q204" s="20">
        <v>787.79376785334216</v>
      </c>
      <c r="R204" s="5">
        <f t="shared" si="26"/>
        <v>-1.2862321466578805</v>
      </c>
    </row>
    <row r="205" spans="1:20" x14ac:dyDescent="0.25">
      <c r="A205">
        <v>141</v>
      </c>
      <c r="B205" s="17">
        <v>123</v>
      </c>
      <c r="C205">
        <v>4458.8100000000004</v>
      </c>
      <c r="D205" s="18">
        <f t="shared" si="21"/>
        <v>25</v>
      </c>
      <c r="E205" s="3">
        <v>790.25</v>
      </c>
      <c r="F205" s="20">
        <v>789.26493708449675</v>
      </c>
      <c r="G205" s="11">
        <f t="shared" si="22"/>
        <v>-0.98506291550324931</v>
      </c>
      <c r="H205" s="16">
        <f t="shared" si="23"/>
        <v>95.541189999999332</v>
      </c>
      <c r="L205" s="15">
        <f t="shared" si="24"/>
        <v>25</v>
      </c>
      <c r="M205" s="14">
        <f t="shared" si="25"/>
        <v>95.541189999999332</v>
      </c>
      <c r="P205" s="14">
        <v>95.541189999999332</v>
      </c>
      <c r="Q205" s="20">
        <v>789.26493708449675</v>
      </c>
      <c r="R205" s="5">
        <f t="shared" si="26"/>
        <v>-0.98506291550324931</v>
      </c>
    </row>
    <row r="206" spans="1:20" x14ac:dyDescent="0.25">
      <c r="A206">
        <v>140</v>
      </c>
      <c r="B206" s="17">
        <v>122</v>
      </c>
      <c r="C206">
        <v>4483.8100000000004</v>
      </c>
      <c r="D206" s="18">
        <f t="shared" si="21"/>
        <v>25</v>
      </c>
      <c r="E206" s="3">
        <v>791.59</v>
      </c>
      <c r="F206" s="20">
        <v>790.84840355990036</v>
      </c>
      <c r="G206" s="11">
        <f t="shared" si="22"/>
        <v>-0.74159644009966996</v>
      </c>
      <c r="H206" s="16">
        <f t="shared" si="23"/>
        <v>95.516189999999327</v>
      </c>
      <c r="L206" s="15">
        <f t="shared" si="24"/>
        <v>25</v>
      </c>
      <c r="M206" s="14">
        <f t="shared" si="25"/>
        <v>95.516189999999327</v>
      </c>
      <c r="P206" s="14">
        <v>95.516189999999327</v>
      </c>
      <c r="Q206" s="20">
        <v>790.84840355990036</v>
      </c>
      <c r="R206" s="5">
        <f t="shared" si="26"/>
        <v>-0.74159644009966996</v>
      </c>
    </row>
    <row r="207" spans="1:20" x14ac:dyDescent="0.25">
      <c r="A207">
        <v>139</v>
      </c>
      <c r="B207" s="17">
        <v>121</v>
      </c>
      <c r="C207">
        <v>4508.8100000000004</v>
      </c>
      <c r="D207" s="18">
        <f t="shared" si="21"/>
        <v>25</v>
      </c>
      <c r="E207" s="3">
        <v>793.64</v>
      </c>
      <c r="F207" s="20">
        <v>792.89790848420148</v>
      </c>
      <c r="G207" s="11">
        <f t="shared" si="22"/>
        <v>-0.74209151579850641</v>
      </c>
      <c r="H207" s="16">
        <f t="shared" si="23"/>
        <v>95.491189999999321</v>
      </c>
      <c r="L207" s="15">
        <f t="shared" si="24"/>
        <v>25</v>
      </c>
      <c r="M207" s="14">
        <f t="shared" si="25"/>
        <v>95.491189999999321</v>
      </c>
      <c r="P207" s="14">
        <v>95.491189999999321</v>
      </c>
      <c r="Q207" s="20">
        <v>792.89790848420148</v>
      </c>
      <c r="R207" s="5">
        <f t="shared" si="26"/>
        <v>-0.74209151579850641</v>
      </c>
    </row>
    <row r="208" spans="1:20" x14ac:dyDescent="0.25">
      <c r="A208">
        <v>138</v>
      </c>
      <c r="B208" s="17">
        <v>120</v>
      </c>
      <c r="C208">
        <v>4533.8100000000004</v>
      </c>
      <c r="D208" s="18">
        <f t="shared" si="21"/>
        <v>25</v>
      </c>
      <c r="E208" s="3">
        <v>795.2</v>
      </c>
      <c r="F208" s="20">
        <v>794.32850613202424</v>
      </c>
      <c r="G208" s="11">
        <f t="shared" si="22"/>
        <v>-0.87149386797580064</v>
      </c>
      <c r="H208" s="16">
        <f t="shared" si="23"/>
        <v>95.466189999999315</v>
      </c>
      <c r="L208" s="15">
        <f t="shared" si="24"/>
        <v>25</v>
      </c>
      <c r="M208" s="14">
        <f t="shared" si="25"/>
        <v>95.466189999999315</v>
      </c>
      <c r="P208" s="14">
        <v>95.466189999999315</v>
      </c>
      <c r="Q208" s="20">
        <v>794.32850613202424</v>
      </c>
      <c r="R208" s="5">
        <f t="shared" si="26"/>
        <v>-0.87149386797580064</v>
      </c>
    </row>
    <row r="209" spans="1:18" x14ac:dyDescent="0.25">
      <c r="A209">
        <v>137</v>
      </c>
      <c r="B209" s="17">
        <v>119</v>
      </c>
      <c r="C209">
        <v>4551.5</v>
      </c>
      <c r="D209" s="18">
        <f t="shared" si="21"/>
        <v>17.6899999999996</v>
      </c>
      <c r="E209" s="3">
        <v>796.05</v>
      </c>
      <c r="F209" s="20">
        <v>795.24363636561679</v>
      </c>
      <c r="G209" s="11">
        <f t="shared" si="22"/>
        <v>-0.80636363438316039</v>
      </c>
      <c r="H209" s="16">
        <f t="shared" si="23"/>
        <v>95.448499999999314</v>
      </c>
      <c r="L209" s="15">
        <f t="shared" si="24"/>
        <v>17.6899999999996</v>
      </c>
      <c r="M209" s="14">
        <f t="shared" si="25"/>
        <v>95.448499999999314</v>
      </c>
      <c r="N209">
        <f>SLOPE(E200:E209,M200:M209)/-10</f>
        <v>6.4548522546919953</v>
      </c>
      <c r="P209" s="14">
        <v>95.448499999999314</v>
      </c>
      <c r="Q209" s="20">
        <v>795.24363636561679</v>
      </c>
      <c r="R209" s="5">
        <f t="shared" si="26"/>
        <v>-0.80636363438316039</v>
      </c>
    </row>
    <row r="210" spans="1:18" x14ac:dyDescent="0.25">
      <c r="A210">
        <v>136</v>
      </c>
      <c r="B210" s="17">
        <v>118</v>
      </c>
      <c r="C210">
        <v>4576.5</v>
      </c>
      <c r="D210" s="18">
        <f t="shared" si="21"/>
        <v>25</v>
      </c>
      <c r="E210" s="3">
        <v>797.52</v>
      </c>
      <c r="F210" s="20">
        <v>796.71065573326041</v>
      </c>
      <c r="G210" s="11">
        <f t="shared" si="22"/>
        <v>-0.80934426673957205</v>
      </c>
      <c r="H210" s="16">
        <f t="shared" si="23"/>
        <v>95.423499999999308</v>
      </c>
      <c r="L210" s="15">
        <f t="shared" si="24"/>
        <v>25</v>
      </c>
      <c r="M210" s="14">
        <f t="shared" si="25"/>
        <v>95.423499999999308</v>
      </c>
      <c r="N210" s="8"/>
      <c r="P210" s="14">
        <v>95.423499999999308</v>
      </c>
      <c r="Q210" s="20">
        <v>796.71065573326041</v>
      </c>
      <c r="R210" s="5">
        <f t="shared" si="26"/>
        <v>-0.80934426673957205</v>
      </c>
    </row>
    <row r="211" spans="1:18" x14ac:dyDescent="0.25">
      <c r="A211">
        <v>135</v>
      </c>
      <c r="B211" s="17">
        <v>117</v>
      </c>
      <c r="C211">
        <v>4581.99</v>
      </c>
      <c r="D211" s="18">
        <f t="shared" si="21"/>
        <v>5.4899999999997817</v>
      </c>
      <c r="E211" s="3">
        <v>797.59</v>
      </c>
      <c r="F211" s="20">
        <v>797.22025983713434</v>
      </c>
      <c r="G211" s="11">
        <f t="shared" si="22"/>
        <v>-0.36974016286569622</v>
      </c>
      <c r="H211" s="16">
        <f t="shared" si="23"/>
        <v>95.418009999999313</v>
      </c>
      <c r="L211" s="15">
        <f t="shared" si="24"/>
        <v>5.4899999999997817</v>
      </c>
      <c r="M211" s="14">
        <f t="shared" si="25"/>
        <v>95.418009999999313</v>
      </c>
      <c r="P211" s="14">
        <v>95.418009999999313</v>
      </c>
      <c r="Q211" s="20">
        <v>797.22025983713434</v>
      </c>
      <c r="R211" s="5">
        <f t="shared" si="26"/>
        <v>-0.36974016286569622</v>
      </c>
    </row>
    <row r="212" spans="1:18" x14ac:dyDescent="0.25">
      <c r="A212">
        <v>134</v>
      </c>
      <c r="B212" s="17">
        <v>116</v>
      </c>
      <c r="C212">
        <v>4586.5</v>
      </c>
      <c r="D212" s="18">
        <f t="shared" si="21"/>
        <v>4.5100000000002183</v>
      </c>
      <c r="E212" s="3">
        <v>798.39</v>
      </c>
      <c r="F212" s="20">
        <v>797.61462051837157</v>
      </c>
      <c r="G212" s="11">
        <f t="shared" si="22"/>
        <v>-0.77537948162841985</v>
      </c>
      <c r="H212" s="16">
        <f t="shared" si="23"/>
        <v>95.413499999999317</v>
      </c>
      <c r="L212" s="15">
        <f t="shared" si="24"/>
        <v>4.5100000000002183</v>
      </c>
      <c r="M212" s="14">
        <f t="shared" si="25"/>
        <v>95.413499999999317</v>
      </c>
      <c r="P212" s="14">
        <v>95.413499999999317</v>
      </c>
      <c r="Q212" s="20">
        <v>797.61462051837157</v>
      </c>
      <c r="R212" s="5">
        <f t="shared" si="26"/>
        <v>-0.77537948162841985</v>
      </c>
    </row>
    <row r="213" spans="1:18" x14ac:dyDescent="0.25">
      <c r="A213">
        <v>133</v>
      </c>
      <c r="B213" s="17">
        <v>115</v>
      </c>
      <c r="C213">
        <v>4611.5</v>
      </c>
      <c r="D213" s="18">
        <f t="shared" si="21"/>
        <v>25</v>
      </c>
      <c r="E213" s="3">
        <v>799.47</v>
      </c>
      <c r="F213" s="20">
        <v>798.85472900245418</v>
      </c>
      <c r="G213" s="11">
        <f t="shared" si="22"/>
        <v>-0.61527099754584924</v>
      </c>
      <c r="H213" s="16">
        <f t="shared" si="23"/>
        <v>95.388499999999311</v>
      </c>
      <c r="L213" s="15">
        <f t="shared" si="24"/>
        <v>25</v>
      </c>
      <c r="M213" s="14">
        <f t="shared" si="25"/>
        <v>95.388499999999311</v>
      </c>
      <c r="P213" s="14">
        <v>95.388499999999311</v>
      </c>
      <c r="Q213" s="20">
        <v>798.85472900245418</v>
      </c>
      <c r="R213" s="5">
        <f t="shared" si="26"/>
        <v>-0.61527099754584924</v>
      </c>
    </row>
    <row r="214" spans="1:18" x14ac:dyDescent="0.25">
      <c r="A214">
        <v>132</v>
      </c>
      <c r="B214" s="17">
        <v>114</v>
      </c>
      <c r="C214">
        <v>4636.5</v>
      </c>
      <c r="D214" s="18">
        <f t="shared" si="21"/>
        <v>25</v>
      </c>
      <c r="E214" s="3">
        <v>800.48</v>
      </c>
      <c r="F214" s="20">
        <v>800.51024767945046</v>
      </c>
      <c r="G214" s="11">
        <f t="shared" si="22"/>
        <v>3.0247679450440046E-2</v>
      </c>
      <c r="H214" s="16">
        <f t="shared" si="23"/>
        <v>95.363499999999306</v>
      </c>
      <c r="L214" s="15">
        <f t="shared" si="24"/>
        <v>25</v>
      </c>
      <c r="M214" s="14">
        <f t="shared" si="25"/>
        <v>95.363499999999306</v>
      </c>
      <c r="P214" s="14">
        <v>95.363499999999306</v>
      </c>
      <c r="Q214" s="20">
        <v>800.51024767945046</v>
      </c>
      <c r="R214" s="5">
        <f t="shared" si="26"/>
        <v>3.0247679450440046E-2</v>
      </c>
    </row>
    <row r="215" spans="1:18" x14ac:dyDescent="0.25">
      <c r="A215">
        <v>131</v>
      </c>
      <c r="B215" s="17">
        <v>113</v>
      </c>
      <c r="C215">
        <v>4659.26</v>
      </c>
      <c r="D215" s="18">
        <f t="shared" si="21"/>
        <v>22.760000000000218</v>
      </c>
      <c r="E215" s="3">
        <v>801.62</v>
      </c>
      <c r="F215" s="20">
        <v>801.55040512246342</v>
      </c>
      <c r="G215" s="11">
        <f t="shared" si="22"/>
        <v>-6.9594877536587774E-2</v>
      </c>
      <c r="H215" s="16">
        <f t="shared" si="23"/>
        <v>95.3407399999993</v>
      </c>
      <c r="L215" s="15">
        <f t="shared" si="24"/>
        <v>22.760000000000218</v>
      </c>
      <c r="M215" s="14">
        <f t="shared" si="25"/>
        <v>95.3407399999993</v>
      </c>
      <c r="P215" s="14">
        <v>95.3407399999993</v>
      </c>
      <c r="Q215" s="20">
        <v>801.55040512246342</v>
      </c>
      <c r="R215" s="5">
        <f t="shared" si="26"/>
        <v>-6.9594877536587774E-2</v>
      </c>
    </row>
    <row r="216" spans="1:18" x14ac:dyDescent="0.25">
      <c r="A216">
        <v>130</v>
      </c>
      <c r="B216" s="17">
        <v>112</v>
      </c>
      <c r="C216">
        <v>4688.97</v>
      </c>
      <c r="D216" s="18">
        <f t="shared" si="21"/>
        <v>29.710000000000036</v>
      </c>
      <c r="E216" s="3">
        <v>803.68</v>
      </c>
      <c r="F216" s="20">
        <v>802.82395094651133</v>
      </c>
      <c r="G216" s="11">
        <f t="shared" si="22"/>
        <v>-0.85604905348861848</v>
      </c>
      <c r="H216" s="16">
        <f t="shared" si="23"/>
        <v>95.311029999999306</v>
      </c>
      <c r="L216" s="15">
        <f t="shared" si="24"/>
        <v>29.710000000000036</v>
      </c>
      <c r="M216" s="14">
        <f t="shared" si="25"/>
        <v>95.311029999999306</v>
      </c>
      <c r="P216" s="14">
        <v>95.311029999999306</v>
      </c>
      <c r="Q216" s="20">
        <v>802.82395094651133</v>
      </c>
      <c r="R216" s="5">
        <f t="shared" si="26"/>
        <v>-0.85604905348861848</v>
      </c>
    </row>
    <row r="217" spans="1:18" x14ac:dyDescent="0.25">
      <c r="A217">
        <v>129</v>
      </c>
      <c r="B217" s="17">
        <v>111</v>
      </c>
      <c r="C217">
        <v>4712.83</v>
      </c>
      <c r="D217" s="18">
        <f t="shared" si="21"/>
        <v>23.859999999999673</v>
      </c>
      <c r="E217" s="3">
        <v>804.97</v>
      </c>
      <c r="F217" s="20">
        <v>804.09425982639266</v>
      </c>
      <c r="G217" s="11">
        <f t="shared" si="22"/>
        <v>-0.87574017360736889</v>
      </c>
      <c r="H217" s="16">
        <f t="shared" si="23"/>
        <v>95.287169999999307</v>
      </c>
      <c r="L217" s="15">
        <f t="shared" si="24"/>
        <v>23.859999999999673</v>
      </c>
      <c r="M217" s="14">
        <f t="shared" si="25"/>
        <v>95.287169999999307</v>
      </c>
      <c r="P217" s="14">
        <v>95.287169999999307</v>
      </c>
      <c r="Q217" s="20">
        <v>804.09425982639266</v>
      </c>
      <c r="R217" s="5">
        <f t="shared" si="26"/>
        <v>-0.87574017360736889</v>
      </c>
    </row>
    <row r="218" spans="1:18" x14ac:dyDescent="0.25">
      <c r="A218">
        <v>128</v>
      </c>
      <c r="B218" s="17">
        <v>110</v>
      </c>
      <c r="C218">
        <v>4728.3</v>
      </c>
      <c r="D218" s="18">
        <f t="shared" si="21"/>
        <v>15.470000000000255</v>
      </c>
      <c r="E218" s="3">
        <v>805.77</v>
      </c>
      <c r="F218" s="20">
        <v>804.73364749673965</v>
      </c>
      <c r="G218" s="11">
        <f t="shared" si="22"/>
        <v>-1.036352503260332</v>
      </c>
      <c r="H218" s="16">
        <f t="shared" si="23"/>
        <v>95.271699999999313</v>
      </c>
      <c r="L218" s="15">
        <f t="shared" si="24"/>
        <v>15.470000000000255</v>
      </c>
      <c r="M218" s="14">
        <f t="shared" si="25"/>
        <v>95.271699999999313</v>
      </c>
      <c r="N218">
        <f>SLOPE(E209:E218,M209:M218)/-10</f>
        <v>5.4322880357694228</v>
      </c>
      <c r="P218" s="14">
        <v>95.271699999999313</v>
      </c>
      <c r="Q218" s="20">
        <v>804.73364749673965</v>
      </c>
      <c r="R218" s="5">
        <f t="shared" si="26"/>
        <v>-1.036352503260332</v>
      </c>
    </row>
    <row r="219" spans="1:18" x14ac:dyDescent="0.25">
      <c r="A219">
        <v>127</v>
      </c>
      <c r="B219" s="17">
        <v>109</v>
      </c>
      <c r="C219">
        <v>4748.24</v>
      </c>
      <c r="D219" s="18">
        <f t="shared" si="21"/>
        <v>19.9399999999996</v>
      </c>
      <c r="E219" s="3">
        <v>807.06</v>
      </c>
      <c r="F219" s="20">
        <v>806.34613140760109</v>
      </c>
      <c r="G219" s="11">
        <f t="shared" si="22"/>
        <v>-0.71386859239885325</v>
      </c>
      <c r="H219" s="16">
        <f t="shared" si="23"/>
        <v>95.251759999999308</v>
      </c>
      <c r="L219" s="15">
        <f t="shared" si="24"/>
        <v>19.9399999999996</v>
      </c>
      <c r="M219" s="14">
        <f t="shared" si="25"/>
        <v>95.251759999999308</v>
      </c>
      <c r="N219" s="8"/>
      <c r="P219" s="14">
        <v>95.251759999999308</v>
      </c>
      <c r="Q219" s="20">
        <v>806.34613140760109</v>
      </c>
      <c r="R219" s="5">
        <f t="shared" si="26"/>
        <v>-0.71386859239885325</v>
      </c>
    </row>
    <row r="220" spans="1:18" x14ac:dyDescent="0.25">
      <c r="A220">
        <v>126</v>
      </c>
      <c r="B220" s="17">
        <v>108</v>
      </c>
      <c r="C220">
        <v>4759.3</v>
      </c>
      <c r="D220" s="18">
        <f t="shared" si="21"/>
        <v>11.0600000000004</v>
      </c>
      <c r="E220" s="3">
        <v>807.42</v>
      </c>
      <c r="F220" s="20">
        <v>807.07693902486142</v>
      </c>
      <c r="G220" s="11">
        <f t="shared" si="22"/>
        <v>-0.34306097513854183</v>
      </c>
      <c r="H220" s="16">
        <f t="shared" si="23"/>
        <v>95.240699999999308</v>
      </c>
      <c r="L220" s="15">
        <f t="shared" si="24"/>
        <v>11.0600000000004</v>
      </c>
      <c r="M220" s="14">
        <f t="shared" si="25"/>
        <v>95.240699999999308</v>
      </c>
      <c r="P220" s="14">
        <v>95.240699999999308</v>
      </c>
      <c r="Q220" s="20">
        <v>807.07693902486142</v>
      </c>
      <c r="R220" s="5">
        <f t="shared" si="26"/>
        <v>-0.34306097513854183</v>
      </c>
    </row>
    <row r="221" spans="1:18" x14ac:dyDescent="0.25">
      <c r="A221">
        <v>125</v>
      </c>
      <c r="B221" s="17">
        <v>107</v>
      </c>
      <c r="C221">
        <v>4778.6000000000004</v>
      </c>
      <c r="D221" s="18">
        <f t="shared" si="21"/>
        <v>19.300000000000182</v>
      </c>
      <c r="E221" s="3">
        <v>808.92</v>
      </c>
      <c r="F221" s="20">
        <v>808.33732249084846</v>
      </c>
      <c r="G221" s="11">
        <f t="shared" si="22"/>
        <v>-0.58267750915149463</v>
      </c>
      <c r="H221" s="16">
        <f t="shared" si="23"/>
        <v>95.221399999999306</v>
      </c>
      <c r="L221" s="15">
        <f t="shared" si="24"/>
        <v>19.300000000000182</v>
      </c>
      <c r="M221" s="14">
        <f t="shared" si="25"/>
        <v>95.221399999999306</v>
      </c>
      <c r="P221" s="14">
        <v>95.221399999999306</v>
      </c>
      <c r="Q221" s="20">
        <v>808.33732249084846</v>
      </c>
      <c r="R221" s="5">
        <f t="shared" si="26"/>
        <v>-0.58267750915149463</v>
      </c>
    </row>
    <row r="222" spans="1:18" x14ac:dyDescent="0.25">
      <c r="A222">
        <v>124</v>
      </c>
      <c r="B222" s="17">
        <v>106</v>
      </c>
      <c r="C222">
        <v>4790.0200000000004</v>
      </c>
      <c r="D222" s="18">
        <f t="shared" si="21"/>
        <v>11.420000000000073</v>
      </c>
      <c r="E222" s="3">
        <v>809.86</v>
      </c>
      <c r="F222" s="20">
        <v>809.11454594837289</v>
      </c>
      <c r="G222" s="11">
        <f t="shared" si="22"/>
        <v>-0.74545405162712086</v>
      </c>
      <c r="H222" s="16">
        <f t="shared" si="23"/>
        <v>95.209979999999305</v>
      </c>
      <c r="L222" s="15">
        <f t="shared" si="24"/>
        <v>11.420000000000073</v>
      </c>
      <c r="M222" s="14">
        <f t="shared" si="25"/>
        <v>95.209979999999305</v>
      </c>
      <c r="P222" s="14">
        <v>95.209979999999305</v>
      </c>
      <c r="Q222" s="20">
        <v>809.11454594837289</v>
      </c>
      <c r="R222" s="5">
        <f t="shared" si="26"/>
        <v>-0.74545405162712086</v>
      </c>
    </row>
    <row r="223" spans="1:18" x14ac:dyDescent="0.25">
      <c r="A223">
        <v>123</v>
      </c>
      <c r="B223" s="17">
        <v>105</v>
      </c>
      <c r="C223">
        <v>4796.9800000000005</v>
      </c>
      <c r="D223" s="18">
        <f t="shared" si="21"/>
        <v>6.9600000000000364</v>
      </c>
      <c r="E223" s="3">
        <v>810.57</v>
      </c>
      <c r="F223" s="20">
        <v>810.01052040957211</v>
      </c>
      <c r="G223" s="11">
        <f t="shared" si="22"/>
        <v>-0.55947959042794082</v>
      </c>
      <c r="H223" s="16">
        <f t="shared" si="23"/>
        <v>95.203019999999299</v>
      </c>
      <c r="L223" s="15">
        <f t="shared" si="24"/>
        <v>6.9600000000000364</v>
      </c>
      <c r="M223" s="14">
        <f t="shared" si="25"/>
        <v>95.203019999999299</v>
      </c>
      <c r="P223" s="14">
        <v>95.203019999999299</v>
      </c>
      <c r="Q223" s="20">
        <v>810.01052040957211</v>
      </c>
      <c r="R223" s="5">
        <f t="shared" si="26"/>
        <v>-0.55947959042794082</v>
      </c>
    </row>
    <row r="224" spans="1:18" x14ac:dyDescent="0.25">
      <c r="A224">
        <v>122</v>
      </c>
      <c r="B224" s="17">
        <v>104</v>
      </c>
      <c r="C224">
        <v>4815.0200000000004</v>
      </c>
      <c r="D224" s="18">
        <f t="shared" si="21"/>
        <v>18.039999999999964</v>
      </c>
      <c r="E224" s="3">
        <v>811.75</v>
      </c>
      <c r="F224" s="20">
        <v>810.89437069978283</v>
      </c>
      <c r="G224" s="11">
        <f t="shared" si="22"/>
        <v>-0.8556293002171742</v>
      </c>
      <c r="H224" s="16">
        <f t="shared" si="23"/>
        <v>95.1849799999993</v>
      </c>
      <c r="L224" s="15">
        <f t="shared" si="24"/>
        <v>18.039999999999964</v>
      </c>
      <c r="M224" s="14">
        <f t="shared" si="25"/>
        <v>95.1849799999993</v>
      </c>
      <c r="P224" s="14">
        <v>95.1849799999993</v>
      </c>
      <c r="Q224" s="20">
        <v>810.89437069978283</v>
      </c>
      <c r="R224" s="5">
        <f t="shared" si="26"/>
        <v>-0.8556293002171742</v>
      </c>
    </row>
    <row r="225" spans="1:18" x14ac:dyDescent="0.25">
      <c r="A225">
        <v>121</v>
      </c>
      <c r="B225" s="17">
        <v>103</v>
      </c>
      <c r="C225">
        <v>4840.0200000000004</v>
      </c>
      <c r="D225" s="18">
        <f t="shared" si="21"/>
        <v>25</v>
      </c>
      <c r="E225" s="3">
        <v>813.27</v>
      </c>
      <c r="F225" s="20">
        <v>812.63919087271722</v>
      </c>
      <c r="G225" s="11">
        <f t="shared" si="22"/>
        <v>-0.63080912728275962</v>
      </c>
      <c r="H225" s="16">
        <f t="shared" si="23"/>
        <v>95.159979999999294</v>
      </c>
      <c r="L225" s="15">
        <f t="shared" si="24"/>
        <v>25</v>
      </c>
      <c r="M225" s="14">
        <f t="shared" si="25"/>
        <v>95.159979999999294</v>
      </c>
      <c r="P225" s="14">
        <v>95.159979999999294</v>
      </c>
      <c r="Q225" s="20">
        <v>812.63919087271722</v>
      </c>
      <c r="R225" s="5">
        <f t="shared" si="26"/>
        <v>-0.63080912728275962</v>
      </c>
    </row>
    <row r="226" spans="1:18" x14ac:dyDescent="0.25">
      <c r="A226">
        <v>120</v>
      </c>
      <c r="B226" s="17">
        <v>102</v>
      </c>
      <c r="C226">
        <v>4865.0200000000004</v>
      </c>
      <c r="D226" s="18">
        <f t="shared" si="21"/>
        <v>25</v>
      </c>
      <c r="E226" s="3">
        <v>815.08</v>
      </c>
      <c r="F226" s="20">
        <v>814.27092855756882</v>
      </c>
      <c r="G226" s="11">
        <f t="shared" si="22"/>
        <v>-0.8090714424312182</v>
      </c>
      <c r="H226" s="16">
        <f t="shared" si="23"/>
        <v>95.134979999999288</v>
      </c>
      <c r="L226" s="15">
        <f t="shared" si="24"/>
        <v>25</v>
      </c>
      <c r="M226" s="14">
        <f t="shared" si="25"/>
        <v>95.134979999999288</v>
      </c>
      <c r="P226" s="14">
        <v>95.134979999999288</v>
      </c>
      <c r="Q226" s="20">
        <v>814.27092855756882</v>
      </c>
      <c r="R226" s="5">
        <f t="shared" si="26"/>
        <v>-0.8090714424312182</v>
      </c>
    </row>
    <row r="227" spans="1:18" x14ac:dyDescent="0.25">
      <c r="A227">
        <v>119</v>
      </c>
      <c r="B227" s="17">
        <v>101</v>
      </c>
      <c r="C227">
        <v>4890.0200000000004</v>
      </c>
      <c r="D227" s="18">
        <f t="shared" si="21"/>
        <v>25</v>
      </c>
      <c r="E227" s="3">
        <v>816.7</v>
      </c>
      <c r="F227" s="20">
        <v>816.06028537225791</v>
      </c>
      <c r="G227" s="11">
        <f t="shared" si="22"/>
        <v>-0.63971462774213705</v>
      </c>
      <c r="H227" s="16">
        <f t="shared" si="23"/>
        <v>95.109979999999283</v>
      </c>
      <c r="L227" s="15">
        <f t="shared" si="24"/>
        <v>25</v>
      </c>
      <c r="M227" s="14">
        <f t="shared" si="25"/>
        <v>95.109979999999283</v>
      </c>
      <c r="N227">
        <f>SLOPE(E218:E227,M218:M227)/-10</f>
        <v>6.8895836441988036</v>
      </c>
      <c r="P227" s="14">
        <v>95.109979999999283</v>
      </c>
      <c r="Q227" s="20">
        <v>816.06028537225791</v>
      </c>
      <c r="R227" s="5">
        <f t="shared" si="26"/>
        <v>-0.63971462774213705</v>
      </c>
    </row>
    <row r="228" spans="1:18" x14ac:dyDescent="0.25">
      <c r="A228">
        <v>118</v>
      </c>
      <c r="B228" s="17">
        <v>100</v>
      </c>
      <c r="C228">
        <v>4900.5700000000006</v>
      </c>
      <c r="D228" s="18">
        <f t="shared" si="21"/>
        <v>10.550000000000182</v>
      </c>
      <c r="E228" s="3">
        <v>818.15</v>
      </c>
      <c r="F228" s="20">
        <v>816.9736498850599</v>
      </c>
      <c r="G228" s="11">
        <f t="shared" si="22"/>
        <v>-1.1763501149400781</v>
      </c>
      <c r="H228" s="16">
        <f t="shared" si="23"/>
        <v>95.099429999999288</v>
      </c>
      <c r="L228" s="15">
        <f t="shared" si="24"/>
        <v>10.550000000000182</v>
      </c>
      <c r="M228" s="14">
        <f t="shared" si="25"/>
        <v>95.099429999999288</v>
      </c>
      <c r="N228" s="8"/>
      <c r="P228" s="14">
        <v>95.099429999999288</v>
      </c>
      <c r="Q228" s="20">
        <v>816.9736498850599</v>
      </c>
      <c r="R228" s="5">
        <f t="shared" si="26"/>
        <v>-1.1763501149400781</v>
      </c>
    </row>
    <row r="229" spans="1:18" x14ac:dyDescent="0.25">
      <c r="A229">
        <v>117</v>
      </c>
      <c r="B229" s="17">
        <v>99</v>
      </c>
      <c r="C229">
        <v>4907.6500000000005</v>
      </c>
      <c r="D229" s="18">
        <f t="shared" si="21"/>
        <v>7.0799999999999272</v>
      </c>
      <c r="E229" s="3">
        <v>818.34</v>
      </c>
      <c r="F229" s="20">
        <v>817.52811430632164</v>
      </c>
      <c r="G229" s="11">
        <f t="shared" si="22"/>
        <v>-0.81188569367839136</v>
      </c>
      <c r="H229" s="16">
        <f t="shared" si="23"/>
        <v>95.092349999999286</v>
      </c>
      <c r="L229" s="15">
        <f t="shared" si="24"/>
        <v>7.0799999999999272</v>
      </c>
      <c r="M229" s="14">
        <f t="shared" si="25"/>
        <v>95.092349999999286</v>
      </c>
      <c r="P229" s="14">
        <v>95.092349999999286</v>
      </c>
      <c r="Q229" s="20">
        <v>817.52811430632164</v>
      </c>
      <c r="R229" s="5">
        <f t="shared" si="26"/>
        <v>-0.81188569367839136</v>
      </c>
    </row>
    <row r="230" spans="1:18" x14ac:dyDescent="0.25">
      <c r="A230">
        <v>116</v>
      </c>
      <c r="B230" s="17">
        <v>98</v>
      </c>
      <c r="C230">
        <v>4915.0400000000009</v>
      </c>
      <c r="D230" s="18">
        <f t="shared" si="21"/>
        <v>7.3900000000003274</v>
      </c>
      <c r="E230" s="3">
        <v>819.06</v>
      </c>
      <c r="F230" s="20">
        <v>818.09830306283811</v>
      </c>
      <c r="G230" s="11">
        <f t="shared" si="22"/>
        <v>-0.96169693716183247</v>
      </c>
      <c r="H230" s="16">
        <f t="shared" si="23"/>
        <v>95.084959999999285</v>
      </c>
      <c r="L230" s="15">
        <f t="shared" si="24"/>
        <v>7.3900000000003274</v>
      </c>
      <c r="M230" s="14">
        <f t="shared" si="25"/>
        <v>95.084959999999285</v>
      </c>
      <c r="P230" s="14">
        <v>95.084959999999285</v>
      </c>
      <c r="Q230" s="20">
        <v>818.09830306283811</v>
      </c>
      <c r="R230" s="5">
        <f t="shared" si="26"/>
        <v>-0.96169693716183247</v>
      </c>
    </row>
    <row r="231" spans="1:18" x14ac:dyDescent="0.25">
      <c r="A231">
        <v>115</v>
      </c>
      <c r="B231" s="17">
        <v>97</v>
      </c>
      <c r="C231">
        <v>4940.0400000000009</v>
      </c>
      <c r="D231" s="18">
        <f t="shared" si="21"/>
        <v>25</v>
      </c>
      <c r="E231" s="3">
        <v>820.52</v>
      </c>
      <c r="F231" s="20">
        <v>820.02270442222846</v>
      </c>
      <c r="G231" s="11">
        <f t="shared" si="22"/>
        <v>-0.49729557777152422</v>
      </c>
      <c r="H231" s="16">
        <f t="shared" si="23"/>
        <v>95.059959999999279</v>
      </c>
      <c r="L231" s="15">
        <f t="shared" si="24"/>
        <v>25</v>
      </c>
      <c r="M231" s="14">
        <f t="shared" si="25"/>
        <v>95.059959999999279</v>
      </c>
      <c r="P231" s="14">
        <v>95.059959999999279</v>
      </c>
      <c r="Q231" s="20">
        <v>820.02270442222846</v>
      </c>
      <c r="R231" s="5">
        <f t="shared" si="26"/>
        <v>-0.49729557777152422</v>
      </c>
    </row>
    <row r="232" spans="1:18" x14ac:dyDescent="0.25">
      <c r="A232">
        <v>114</v>
      </c>
      <c r="B232" s="17">
        <v>96</v>
      </c>
      <c r="C232">
        <v>4953.3100000000013</v>
      </c>
      <c r="D232" s="18">
        <f t="shared" si="21"/>
        <v>13.270000000000437</v>
      </c>
      <c r="E232" s="3">
        <v>821.76</v>
      </c>
      <c r="F232" s="20">
        <v>821.09204617781677</v>
      </c>
      <c r="G232" s="11">
        <f t="shared" si="22"/>
        <v>-0.66795382218322175</v>
      </c>
      <c r="H232" s="16">
        <f t="shared" si="23"/>
        <v>95.046689999999273</v>
      </c>
      <c r="L232" s="15">
        <f t="shared" si="24"/>
        <v>13.270000000000437</v>
      </c>
      <c r="M232" s="14">
        <f t="shared" si="25"/>
        <v>95.046689999999273</v>
      </c>
      <c r="P232" s="14">
        <v>95.046689999999273</v>
      </c>
      <c r="Q232" s="20">
        <v>821.09204617781677</v>
      </c>
      <c r="R232" s="5">
        <f t="shared" si="26"/>
        <v>-0.66795382218322175</v>
      </c>
    </row>
    <row r="233" spans="1:18" x14ac:dyDescent="0.25">
      <c r="A233">
        <v>113</v>
      </c>
      <c r="B233" s="17">
        <v>95</v>
      </c>
      <c r="C233">
        <v>4965.0400000000009</v>
      </c>
      <c r="D233" s="18">
        <f t="shared" si="21"/>
        <v>11.729999999999563</v>
      </c>
      <c r="E233" s="3">
        <v>822.37</v>
      </c>
      <c r="F233" s="20">
        <v>821.7974116838725</v>
      </c>
      <c r="G233" s="11">
        <f t="shared" si="22"/>
        <v>-0.57258831612750782</v>
      </c>
      <c r="H233" s="16">
        <f t="shared" si="23"/>
        <v>95.034959999999273</v>
      </c>
      <c r="L233" s="15">
        <f t="shared" si="24"/>
        <v>11.729999999999563</v>
      </c>
      <c r="M233" s="14">
        <f t="shared" si="25"/>
        <v>95.034959999999273</v>
      </c>
      <c r="P233" s="14">
        <v>95.034959999999273</v>
      </c>
      <c r="Q233" s="20">
        <v>821.7974116838725</v>
      </c>
      <c r="R233" s="5">
        <f t="shared" si="26"/>
        <v>-0.57258831612750782</v>
      </c>
    </row>
    <row r="234" spans="1:18" x14ac:dyDescent="0.25">
      <c r="A234">
        <v>112</v>
      </c>
      <c r="B234" s="17">
        <v>94</v>
      </c>
      <c r="C234">
        <v>4990.0400000000009</v>
      </c>
      <c r="D234" s="18">
        <f t="shared" si="21"/>
        <v>25</v>
      </c>
      <c r="E234" s="3">
        <v>823.88</v>
      </c>
      <c r="F234" s="20">
        <v>823.56531136841318</v>
      </c>
      <c r="G234" s="11">
        <f t="shared" si="22"/>
        <v>-0.3146886315868187</v>
      </c>
      <c r="H234" s="16">
        <f t="shared" si="23"/>
        <v>95.009959999999268</v>
      </c>
      <c r="L234" s="15">
        <f t="shared" si="24"/>
        <v>25</v>
      </c>
      <c r="M234" s="14">
        <f t="shared" si="25"/>
        <v>95.009959999999268</v>
      </c>
      <c r="P234" s="14">
        <v>95.009959999999268</v>
      </c>
      <c r="Q234" s="20">
        <v>823.56531136841318</v>
      </c>
      <c r="R234" s="5">
        <f t="shared" si="26"/>
        <v>-0.3146886315868187</v>
      </c>
    </row>
    <row r="235" spans="1:18" x14ac:dyDescent="0.25">
      <c r="A235">
        <v>111</v>
      </c>
      <c r="B235" s="17">
        <v>93</v>
      </c>
      <c r="C235">
        <v>4997.6400000000012</v>
      </c>
      <c r="D235" s="18">
        <f t="shared" si="21"/>
        <v>7.6000000000003638</v>
      </c>
      <c r="E235" s="3">
        <v>824.12</v>
      </c>
      <c r="F235" s="20">
        <v>824.14396539047414</v>
      </c>
      <c r="G235" s="11">
        <f t="shared" si="22"/>
        <v>2.3965390474131709E-2</v>
      </c>
      <c r="H235" s="16">
        <f t="shared" si="23"/>
        <v>95.002359999999271</v>
      </c>
      <c r="L235" s="15">
        <f t="shared" si="24"/>
        <v>7.6000000000003638</v>
      </c>
      <c r="M235" s="14">
        <f t="shared" si="25"/>
        <v>95.002359999999271</v>
      </c>
      <c r="P235" s="14">
        <v>95.002359999999271</v>
      </c>
      <c r="Q235" s="20">
        <v>824.14396539047414</v>
      </c>
      <c r="R235" s="5">
        <f t="shared" si="26"/>
        <v>2.3965390474131709E-2</v>
      </c>
    </row>
    <row r="236" spans="1:18" x14ac:dyDescent="0.25">
      <c r="A236">
        <v>110</v>
      </c>
      <c r="B236" s="17">
        <v>92</v>
      </c>
      <c r="C236">
        <v>5015.0400000000009</v>
      </c>
      <c r="D236" s="18">
        <f t="shared" si="21"/>
        <v>17.399999999999636</v>
      </c>
      <c r="E236" s="3">
        <v>826.26</v>
      </c>
      <c r="F236" s="20">
        <v>825.51525016753931</v>
      </c>
      <c r="G236" s="11">
        <f t="shared" si="22"/>
        <v>-0.74474983246068405</v>
      </c>
      <c r="H236" s="16">
        <f t="shared" si="23"/>
        <v>94.984959999999276</v>
      </c>
      <c r="L236" s="15">
        <f t="shared" si="24"/>
        <v>17.399999999999636</v>
      </c>
      <c r="M236" s="14">
        <f t="shared" si="25"/>
        <v>94.984959999999276</v>
      </c>
      <c r="N236">
        <f>SLOPE(E227:E236,M227:M236)/-10</f>
        <v>6.9774512255157699</v>
      </c>
      <c r="P236" s="14">
        <v>94.984959999999276</v>
      </c>
      <c r="Q236" s="20">
        <v>825.51525016753931</v>
      </c>
      <c r="R236" s="5">
        <f t="shared" si="26"/>
        <v>-0.74474983246068405</v>
      </c>
    </row>
    <row r="237" spans="1:18" x14ac:dyDescent="0.25">
      <c r="A237">
        <v>109</v>
      </c>
      <c r="B237" s="17">
        <v>91</v>
      </c>
      <c r="C237">
        <v>5032.0300000000007</v>
      </c>
      <c r="D237" s="18">
        <f t="shared" si="21"/>
        <v>16.989999999999782</v>
      </c>
      <c r="E237" s="3">
        <v>827.92</v>
      </c>
      <c r="F237" s="20">
        <v>827.31230907679856</v>
      </c>
      <c r="G237" s="11">
        <f t="shared" si="22"/>
        <v>-0.60769092320140317</v>
      </c>
      <c r="H237" s="16">
        <f t="shared" si="23"/>
        <v>94.967969999999283</v>
      </c>
      <c r="L237" s="15">
        <f t="shared" si="24"/>
        <v>16.989999999999782</v>
      </c>
      <c r="M237" s="14">
        <f t="shared" si="25"/>
        <v>94.967969999999283</v>
      </c>
      <c r="N237" s="8"/>
      <c r="P237" s="14">
        <v>94.967969999999283</v>
      </c>
      <c r="Q237" s="20">
        <v>827.31230907679856</v>
      </c>
      <c r="R237" s="5">
        <f t="shared" si="26"/>
        <v>-0.60769092320140317</v>
      </c>
    </row>
    <row r="238" spans="1:18" x14ac:dyDescent="0.25">
      <c r="A238">
        <v>108</v>
      </c>
      <c r="B238" s="17">
        <v>90</v>
      </c>
      <c r="C238">
        <v>5040.8200000000006</v>
      </c>
      <c r="D238" s="18">
        <f t="shared" si="21"/>
        <v>8.7899999999999636</v>
      </c>
      <c r="E238" s="3">
        <v>828.45</v>
      </c>
      <c r="F238" s="20">
        <v>828.24496693844799</v>
      </c>
      <c r="G238" s="11">
        <f t="shared" si="22"/>
        <v>-0.20503306155205792</v>
      </c>
      <c r="H238" s="16">
        <f t="shared" si="23"/>
        <v>94.959179999999279</v>
      </c>
      <c r="L238" s="15">
        <f t="shared" si="24"/>
        <v>8.7899999999999636</v>
      </c>
      <c r="M238" s="14">
        <f t="shared" si="25"/>
        <v>94.959179999999279</v>
      </c>
      <c r="P238" s="14">
        <v>94.959179999999279</v>
      </c>
      <c r="Q238" s="20">
        <v>828.24496693844799</v>
      </c>
      <c r="R238" s="5">
        <f t="shared" si="26"/>
        <v>-0.20503306155205792</v>
      </c>
    </row>
    <row r="239" spans="1:18" x14ac:dyDescent="0.25">
      <c r="A239">
        <v>107</v>
      </c>
      <c r="B239" s="17">
        <v>89</v>
      </c>
      <c r="C239">
        <v>5048.170000000001</v>
      </c>
      <c r="D239" s="18">
        <f t="shared" si="21"/>
        <v>7.3500000000003638</v>
      </c>
      <c r="E239" s="3">
        <v>829.08</v>
      </c>
      <c r="F239" s="20">
        <v>829.19720572639085</v>
      </c>
      <c r="G239" s="11">
        <f t="shared" si="22"/>
        <v>0.11720572639080729</v>
      </c>
      <c r="H239" s="16">
        <f t="shared" si="23"/>
        <v>94.951829999999276</v>
      </c>
      <c r="L239" s="15">
        <f t="shared" si="24"/>
        <v>7.3500000000003638</v>
      </c>
      <c r="M239" s="14">
        <f t="shared" si="25"/>
        <v>94.951829999999276</v>
      </c>
      <c r="P239" s="14">
        <v>94.951829999999276</v>
      </c>
      <c r="Q239" s="20">
        <v>829.19720572639085</v>
      </c>
      <c r="R239" s="5">
        <f t="shared" si="26"/>
        <v>0.11720572639080729</v>
      </c>
    </row>
    <row r="240" spans="1:18" x14ac:dyDescent="0.25">
      <c r="A240">
        <v>106</v>
      </c>
      <c r="B240" s="17">
        <v>88</v>
      </c>
      <c r="C240">
        <v>5058.0000000000009</v>
      </c>
      <c r="D240" s="18">
        <f t="shared" si="21"/>
        <v>9.8299999999999272</v>
      </c>
      <c r="E240" s="3">
        <v>830.39</v>
      </c>
      <c r="F240" s="20">
        <v>830.04297019754631</v>
      </c>
      <c r="G240" s="11">
        <f t="shared" si="22"/>
        <v>-0.34702980245367598</v>
      </c>
      <c r="H240" s="16">
        <f t="shared" si="23"/>
        <v>94.941999999999283</v>
      </c>
      <c r="L240" s="15">
        <f t="shared" si="24"/>
        <v>9.8299999999999272</v>
      </c>
      <c r="M240" s="14">
        <f t="shared" si="25"/>
        <v>94.941999999999283</v>
      </c>
      <c r="P240" s="14">
        <v>94.941999999999283</v>
      </c>
      <c r="Q240" s="20">
        <v>830.04297019754631</v>
      </c>
      <c r="R240" s="5">
        <f t="shared" si="26"/>
        <v>-0.34702980245367598</v>
      </c>
    </row>
    <row r="241" spans="1:18" x14ac:dyDescent="0.25">
      <c r="A241">
        <v>105</v>
      </c>
      <c r="B241" s="17">
        <v>87</v>
      </c>
      <c r="C241">
        <v>5066.3000000000011</v>
      </c>
      <c r="D241" s="18">
        <f t="shared" si="21"/>
        <v>8.3000000000001819</v>
      </c>
      <c r="E241" s="3">
        <v>830.89</v>
      </c>
      <c r="F241" s="20">
        <v>830.79519812005856</v>
      </c>
      <c r="G241" s="11">
        <f t="shared" si="22"/>
        <v>-9.4801879941428524E-2</v>
      </c>
      <c r="H241" s="16">
        <f t="shared" si="23"/>
        <v>94.933699999999277</v>
      </c>
      <c r="L241" s="15">
        <f t="shared" si="24"/>
        <v>8.3000000000001819</v>
      </c>
      <c r="M241" s="14">
        <f t="shared" si="25"/>
        <v>94.933699999999277</v>
      </c>
      <c r="P241" s="14">
        <v>94.933699999999277</v>
      </c>
      <c r="Q241" s="20">
        <v>830.79519812005856</v>
      </c>
      <c r="R241" s="5">
        <f t="shared" si="26"/>
        <v>-9.4801879941428524E-2</v>
      </c>
    </row>
    <row r="242" spans="1:18" x14ac:dyDescent="0.25">
      <c r="A242">
        <v>104</v>
      </c>
      <c r="B242" s="17">
        <v>86</v>
      </c>
      <c r="C242">
        <v>5076.7100000000009</v>
      </c>
      <c r="D242" s="18">
        <f t="shared" si="21"/>
        <v>10.409999999999854</v>
      </c>
      <c r="E242" s="3">
        <v>831.68</v>
      </c>
      <c r="F242" s="20">
        <v>831.74466860335906</v>
      </c>
      <c r="G242" s="11">
        <f t="shared" si="22"/>
        <v>6.4668603359109511E-2</v>
      </c>
      <c r="H242" s="16">
        <f t="shared" si="23"/>
        <v>94.923289999999284</v>
      </c>
      <c r="L242" s="15">
        <f t="shared" si="24"/>
        <v>10.409999999999854</v>
      </c>
      <c r="M242" s="14">
        <f t="shared" si="25"/>
        <v>94.923289999999284</v>
      </c>
      <c r="P242" s="14">
        <v>94.923289999999284</v>
      </c>
      <c r="Q242" s="20">
        <v>831.74466860335906</v>
      </c>
      <c r="R242" s="5">
        <f t="shared" si="26"/>
        <v>6.4668603359109511E-2</v>
      </c>
    </row>
    <row r="243" spans="1:18" x14ac:dyDescent="0.25">
      <c r="A243">
        <v>103</v>
      </c>
      <c r="B243" s="17">
        <v>85</v>
      </c>
      <c r="C243">
        <v>5092.2200000000012</v>
      </c>
      <c r="D243" s="18">
        <f t="shared" si="21"/>
        <v>15.510000000000218</v>
      </c>
      <c r="E243" s="3">
        <v>832.96</v>
      </c>
      <c r="F243" s="20">
        <v>833.36581848078276</v>
      </c>
      <c r="G243" s="11">
        <f t="shared" si="22"/>
        <v>0.40581848078272742</v>
      </c>
      <c r="H243" s="16">
        <f t="shared" si="23"/>
        <v>94.907779999999278</v>
      </c>
      <c r="L243" s="15">
        <f t="shared" si="24"/>
        <v>15.510000000000218</v>
      </c>
      <c r="M243" s="14">
        <f t="shared" si="25"/>
        <v>94.907779999999278</v>
      </c>
      <c r="P243" s="14">
        <v>94.907779999999278</v>
      </c>
      <c r="Q243" s="20">
        <v>833.36581848078276</v>
      </c>
      <c r="R243" s="5">
        <f t="shared" si="26"/>
        <v>0.40581848078272742</v>
      </c>
    </row>
    <row r="244" spans="1:18" x14ac:dyDescent="0.25">
      <c r="A244">
        <v>102</v>
      </c>
      <c r="B244" s="17">
        <v>84</v>
      </c>
      <c r="C244">
        <v>5117.6100000000015</v>
      </c>
      <c r="D244" s="18">
        <f t="shared" si="21"/>
        <v>25.390000000000327</v>
      </c>
      <c r="E244" s="3">
        <v>835.98</v>
      </c>
      <c r="F244" s="20">
        <v>835.30230774334575</v>
      </c>
      <c r="G244" s="11">
        <f t="shared" si="22"/>
        <v>-0.67769225665426802</v>
      </c>
      <c r="H244" s="16">
        <f t="shared" si="23"/>
        <v>94.882389999999276</v>
      </c>
      <c r="L244" s="15">
        <f t="shared" si="24"/>
        <v>25.390000000000327</v>
      </c>
      <c r="M244" s="14">
        <f t="shared" si="25"/>
        <v>94.882389999999276</v>
      </c>
      <c r="P244" s="14">
        <v>94.882389999999276</v>
      </c>
      <c r="Q244" s="20">
        <v>835.30230774334575</v>
      </c>
      <c r="R244" s="5">
        <f t="shared" si="26"/>
        <v>-0.67769225665426802</v>
      </c>
    </row>
    <row r="245" spans="1:18" x14ac:dyDescent="0.25">
      <c r="A245">
        <v>101</v>
      </c>
      <c r="B245" s="17">
        <v>83</v>
      </c>
      <c r="C245">
        <v>5141.5200000000013</v>
      </c>
      <c r="D245" s="18">
        <f t="shared" si="21"/>
        <v>23.909999999999854</v>
      </c>
      <c r="E245" s="3">
        <v>837.94</v>
      </c>
      <c r="F245" s="20">
        <v>838.22134876622886</v>
      </c>
      <c r="G245" s="11">
        <f t="shared" si="22"/>
        <v>0.28134876622880256</v>
      </c>
      <c r="H245" s="16">
        <f t="shared" si="23"/>
        <v>94.858479999999275</v>
      </c>
      <c r="L245" s="15">
        <f t="shared" si="24"/>
        <v>23.909999999999854</v>
      </c>
      <c r="M245" s="14">
        <f t="shared" si="25"/>
        <v>94.858479999999275</v>
      </c>
      <c r="N245">
        <f>SLOPE(E236:E245,M236:M245)/-10</f>
        <v>9.2735087035729755</v>
      </c>
      <c r="P245" s="14">
        <v>94.858479999999275</v>
      </c>
      <c r="Q245" s="20">
        <v>838.22134876622886</v>
      </c>
      <c r="R245" s="5">
        <f t="shared" si="26"/>
        <v>0.28134876622880256</v>
      </c>
    </row>
    <row r="246" spans="1:18" x14ac:dyDescent="0.25">
      <c r="A246">
        <v>100</v>
      </c>
      <c r="B246" s="17">
        <v>82</v>
      </c>
      <c r="C246">
        <v>5166.5200000000013</v>
      </c>
      <c r="D246" s="18">
        <f t="shared" si="21"/>
        <v>25</v>
      </c>
      <c r="E246" s="3">
        <v>841.82</v>
      </c>
      <c r="F246" s="20">
        <v>841.24993301291875</v>
      </c>
      <c r="G246" s="11">
        <f t="shared" si="22"/>
        <v>-0.57006698708130443</v>
      </c>
      <c r="H246" s="16">
        <f t="shared" si="23"/>
        <v>94.83347999999927</v>
      </c>
      <c r="L246" s="15">
        <f t="shared" si="24"/>
        <v>25</v>
      </c>
      <c r="M246" s="14">
        <f t="shared" si="25"/>
        <v>94.83347999999927</v>
      </c>
      <c r="N246" s="8"/>
      <c r="P246" s="14">
        <v>94.83347999999927</v>
      </c>
      <c r="Q246" s="20">
        <v>841.24993301291875</v>
      </c>
      <c r="R246" s="5">
        <f t="shared" si="26"/>
        <v>-0.57006698708130443</v>
      </c>
    </row>
    <row r="247" spans="1:18" x14ac:dyDescent="0.25">
      <c r="A247">
        <v>99</v>
      </c>
      <c r="B247" s="17">
        <v>81</v>
      </c>
      <c r="C247">
        <v>5205.6600000000017</v>
      </c>
      <c r="D247" s="18">
        <f t="shared" si="21"/>
        <v>39.140000000000327</v>
      </c>
      <c r="E247" s="3">
        <v>847.51</v>
      </c>
      <c r="F247" s="20">
        <v>846.57793383216892</v>
      </c>
      <c r="G247" s="11">
        <f t="shared" si="22"/>
        <v>-0.9320661678310671</v>
      </c>
      <c r="H247" s="16">
        <f t="shared" si="23"/>
        <v>94.794339999999266</v>
      </c>
      <c r="L247" s="15">
        <f t="shared" si="24"/>
        <v>39.140000000000327</v>
      </c>
      <c r="M247" s="14">
        <f t="shared" si="25"/>
        <v>94.794339999999266</v>
      </c>
      <c r="P247" s="14">
        <v>94.794339999999266</v>
      </c>
      <c r="Q247" s="20">
        <v>846.57793383216892</v>
      </c>
      <c r="R247" s="5">
        <f t="shared" si="26"/>
        <v>-0.9320661678310671</v>
      </c>
    </row>
    <row r="248" spans="1:18" x14ac:dyDescent="0.25">
      <c r="A248">
        <v>98</v>
      </c>
      <c r="B248" s="17">
        <v>80</v>
      </c>
      <c r="C248">
        <v>5229.2000000000016</v>
      </c>
      <c r="D248" s="18">
        <f t="shared" si="21"/>
        <v>23.539999999999964</v>
      </c>
      <c r="E248" s="3">
        <v>849.83</v>
      </c>
      <c r="F248" s="20">
        <v>849.7929739423887</v>
      </c>
      <c r="G248" s="11">
        <f t="shared" si="22"/>
        <v>-3.7026057611342367E-2</v>
      </c>
      <c r="H248" s="16">
        <f t="shared" si="23"/>
        <v>94.770799999999269</v>
      </c>
      <c r="L248" s="15">
        <f t="shared" si="24"/>
        <v>23.539999999999964</v>
      </c>
      <c r="M248" s="14">
        <f t="shared" si="25"/>
        <v>94.770799999999269</v>
      </c>
      <c r="P248" s="14">
        <v>94.770799999999269</v>
      </c>
      <c r="Q248" s="20">
        <v>849.7929739423887</v>
      </c>
      <c r="R248" s="5">
        <f t="shared" si="26"/>
        <v>-3.7026057611342367E-2</v>
      </c>
    </row>
    <row r="249" spans="1:18" x14ac:dyDescent="0.25">
      <c r="A249">
        <v>97</v>
      </c>
      <c r="B249" s="17">
        <v>79</v>
      </c>
      <c r="C249">
        <v>5249.5000000000018</v>
      </c>
      <c r="D249" s="18">
        <f t="shared" si="21"/>
        <v>20.300000000000182</v>
      </c>
      <c r="E249" s="3">
        <v>852.18</v>
      </c>
      <c r="F249" s="20">
        <v>852.25694643375948</v>
      </c>
      <c r="G249" s="11">
        <f t="shared" si="22"/>
        <v>7.6946433759530919E-2</v>
      </c>
      <c r="H249" s="16">
        <f t="shared" si="23"/>
        <v>94.750499999999263</v>
      </c>
      <c r="L249" s="15">
        <f t="shared" si="24"/>
        <v>20.300000000000182</v>
      </c>
      <c r="M249" s="14">
        <f t="shared" si="25"/>
        <v>94.750499999999263</v>
      </c>
      <c r="P249" s="14">
        <v>94.750499999999263</v>
      </c>
      <c r="Q249" s="20">
        <v>852.25694643375948</v>
      </c>
      <c r="R249" s="5">
        <f t="shared" si="26"/>
        <v>7.6946433759530919E-2</v>
      </c>
    </row>
    <row r="250" spans="1:18" x14ac:dyDescent="0.25">
      <c r="A250">
        <v>95</v>
      </c>
      <c r="B250" s="17">
        <v>78</v>
      </c>
      <c r="C250">
        <v>5267.090000000002</v>
      </c>
      <c r="D250" s="18">
        <f t="shared" si="21"/>
        <v>17.590000000000146</v>
      </c>
      <c r="E250" s="3">
        <v>854.12</v>
      </c>
      <c r="F250" s="20">
        <v>854.16908077120752</v>
      </c>
      <c r="G250" s="11">
        <f t="shared" si="22"/>
        <v>4.9080771207513862E-2</v>
      </c>
      <c r="H250" s="16">
        <f t="shared" si="23"/>
        <v>94.732909999999265</v>
      </c>
      <c r="L250" s="15">
        <f t="shared" si="24"/>
        <v>17.590000000000146</v>
      </c>
      <c r="M250" s="14">
        <f t="shared" si="25"/>
        <v>94.732909999999265</v>
      </c>
      <c r="P250" s="14">
        <v>94.732909999999265</v>
      </c>
      <c r="Q250" s="20">
        <v>854.16908077120752</v>
      </c>
      <c r="R250" s="5">
        <f t="shared" si="26"/>
        <v>4.9080771207513862E-2</v>
      </c>
    </row>
    <row r="251" spans="1:18" x14ac:dyDescent="0.25">
      <c r="A251">
        <v>96</v>
      </c>
      <c r="B251" s="17">
        <v>77</v>
      </c>
      <c r="C251">
        <v>5280.8900000000021</v>
      </c>
      <c r="D251" s="18">
        <f t="shared" si="21"/>
        <v>13.800000000000182</v>
      </c>
      <c r="E251" s="3">
        <v>856.33</v>
      </c>
      <c r="F251" s="20">
        <v>855.20900287999643</v>
      </c>
      <c r="G251" s="11">
        <f t="shared" si="22"/>
        <v>-1.120997120003608</v>
      </c>
      <c r="H251" s="16">
        <f t="shared" si="23"/>
        <v>94.719109999999262</v>
      </c>
      <c r="L251" s="15">
        <f t="shared" si="24"/>
        <v>13.800000000000182</v>
      </c>
      <c r="M251" s="14">
        <f t="shared" si="25"/>
        <v>94.719109999999262</v>
      </c>
      <c r="P251" s="14">
        <v>94.719109999999262</v>
      </c>
      <c r="Q251" s="20">
        <v>855.20900287999643</v>
      </c>
      <c r="R251" s="5">
        <f t="shared" si="26"/>
        <v>-1.120997120003608</v>
      </c>
    </row>
    <row r="252" spans="1:18" x14ac:dyDescent="0.25">
      <c r="A252">
        <v>94</v>
      </c>
      <c r="B252" s="17">
        <v>76</v>
      </c>
      <c r="C252">
        <v>5300.260000000002</v>
      </c>
      <c r="D252" s="18">
        <f t="shared" si="21"/>
        <v>19.369999999999891</v>
      </c>
      <c r="E252" s="3">
        <v>858.31</v>
      </c>
      <c r="F252" s="20">
        <v>857.5322842872805</v>
      </c>
      <c r="G252" s="11">
        <f t="shared" si="22"/>
        <v>-0.7777157127194414</v>
      </c>
      <c r="H252" s="16">
        <f t="shared" si="23"/>
        <v>94.699739999999267</v>
      </c>
      <c r="L252" s="15">
        <f t="shared" si="24"/>
        <v>19.369999999999891</v>
      </c>
      <c r="M252" s="14">
        <f t="shared" si="25"/>
        <v>94.699739999999267</v>
      </c>
      <c r="P252" s="14">
        <v>94.699739999999267</v>
      </c>
      <c r="Q252" s="20">
        <v>857.5322842872805</v>
      </c>
      <c r="R252" s="5">
        <f t="shared" si="26"/>
        <v>-0.7777157127194414</v>
      </c>
    </row>
    <row r="253" spans="1:18" x14ac:dyDescent="0.25">
      <c r="A253">
        <v>93</v>
      </c>
      <c r="B253" s="17">
        <v>75</v>
      </c>
      <c r="C253">
        <v>5310.1700000000019</v>
      </c>
      <c r="D253" s="18">
        <f t="shared" si="21"/>
        <v>9.9099999999998545</v>
      </c>
      <c r="E253" s="3">
        <v>859.32</v>
      </c>
      <c r="F253" s="20">
        <v>858.65178345163122</v>
      </c>
      <c r="G253" s="11">
        <f t="shared" si="22"/>
        <v>-0.66821654836883226</v>
      </c>
      <c r="H253" s="16">
        <f t="shared" si="23"/>
        <v>94.689829999999262</v>
      </c>
      <c r="L253" s="15">
        <f t="shared" si="24"/>
        <v>9.9099999999998545</v>
      </c>
      <c r="M253" s="14">
        <f t="shared" si="25"/>
        <v>94.689829999999262</v>
      </c>
      <c r="P253" s="14">
        <v>94.689829999999262</v>
      </c>
      <c r="Q253" s="20">
        <v>858.65178345163122</v>
      </c>
      <c r="R253" s="5">
        <f t="shared" si="26"/>
        <v>-0.66821654836883226</v>
      </c>
    </row>
    <row r="254" spans="1:18" x14ac:dyDescent="0.25">
      <c r="A254">
        <v>92</v>
      </c>
      <c r="B254" s="17">
        <v>74</v>
      </c>
      <c r="C254">
        <v>5326.3500000000022</v>
      </c>
      <c r="D254" s="18">
        <f t="shared" si="21"/>
        <v>16.180000000000291</v>
      </c>
      <c r="E254" s="3">
        <v>861.34</v>
      </c>
      <c r="F254" s="20">
        <v>860.41166627036785</v>
      </c>
      <c r="G254" s="11">
        <f t="shared" si="22"/>
        <v>-0.92833372963218608</v>
      </c>
      <c r="H254" s="16">
        <f t="shared" si="23"/>
        <v>94.673649999999256</v>
      </c>
      <c r="L254" s="15">
        <f t="shared" si="24"/>
        <v>16.180000000000291</v>
      </c>
      <c r="M254" s="14">
        <f t="shared" si="25"/>
        <v>94.673649999999256</v>
      </c>
      <c r="N254">
        <f>SLOPE(E245:E254,M245:M254)/-10</f>
        <v>12.408731442926619</v>
      </c>
      <c r="P254" s="14">
        <v>94.673649999999256</v>
      </c>
      <c r="Q254" s="20">
        <v>860.41166627036785</v>
      </c>
      <c r="R254" s="5">
        <f t="shared" si="26"/>
        <v>-0.92833372963218608</v>
      </c>
    </row>
    <row r="255" spans="1:18" x14ac:dyDescent="0.25">
      <c r="A255">
        <v>91</v>
      </c>
      <c r="B255" s="17">
        <v>73</v>
      </c>
      <c r="C255">
        <v>5351.3500000000022</v>
      </c>
      <c r="D255" s="18">
        <f t="shared" si="21"/>
        <v>25</v>
      </c>
      <c r="E255" s="3">
        <v>865.16</v>
      </c>
      <c r="F255" s="20">
        <v>863.54283706999047</v>
      </c>
      <c r="G255" s="11">
        <f t="shared" si="22"/>
        <v>-1.6171629300094992</v>
      </c>
      <c r="H255" s="16">
        <f t="shared" si="23"/>
        <v>94.64864999999925</v>
      </c>
      <c r="L255" s="15">
        <f t="shared" si="24"/>
        <v>25</v>
      </c>
      <c r="M255" s="14">
        <f t="shared" si="25"/>
        <v>94.64864999999925</v>
      </c>
      <c r="N255" s="8"/>
      <c r="P255" s="14">
        <v>94.64864999999925</v>
      </c>
      <c r="Q255" s="20">
        <v>863.54283706999047</v>
      </c>
      <c r="R255" s="5">
        <f t="shared" si="26"/>
        <v>-1.6171629300094992</v>
      </c>
    </row>
    <row r="256" spans="1:18" x14ac:dyDescent="0.25">
      <c r="A256">
        <v>90</v>
      </c>
      <c r="B256" s="17">
        <v>72</v>
      </c>
      <c r="C256">
        <v>5376.3500000000022</v>
      </c>
      <c r="D256" s="18">
        <f t="shared" si="21"/>
        <v>25</v>
      </c>
      <c r="E256" s="3">
        <v>868.77</v>
      </c>
      <c r="F256" s="20">
        <v>867.14211714641021</v>
      </c>
      <c r="G256" s="11">
        <f t="shared" si="22"/>
        <v>-1.6278828535897674</v>
      </c>
      <c r="H256" s="16">
        <f t="shared" si="23"/>
        <v>94.623649999999245</v>
      </c>
      <c r="L256" s="15">
        <f t="shared" si="24"/>
        <v>25</v>
      </c>
      <c r="M256" s="14">
        <f t="shared" si="25"/>
        <v>94.623649999999245</v>
      </c>
      <c r="P256" s="14">
        <v>94.623649999999245</v>
      </c>
      <c r="Q256" s="20">
        <v>867.14211714641021</v>
      </c>
      <c r="R256" s="5">
        <f t="shared" si="26"/>
        <v>-1.6278828535897674</v>
      </c>
    </row>
    <row r="257" spans="1:20" x14ac:dyDescent="0.25">
      <c r="A257">
        <v>89</v>
      </c>
      <c r="B257" s="17">
        <v>71</v>
      </c>
      <c r="C257">
        <v>5401.3500000000022</v>
      </c>
      <c r="D257" s="18">
        <f t="shared" si="21"/>
        <v>25</v>
      </c>
      <c r="E257" s="3">
        <v>872.18</v>
      </c>
      <c r="F257" s="20">
        <v>869.97287751630597</v>
      </c>
      <c r="G257" s="11">
        <f t="shared" si="22"/>
        <v>-2.2071224836939791</v>
      </c>
      <c r="H257" s="16">
        <f t="shared" si="23"/>
        <v>94.598649999999239</v>
      </c>
      <c r="L257" s="15">
        <f t="shared" si="24"/>
        <v>25</v>
      </c>
      <c r="M257" s="14">
        <f t="shared" si="25"/>
        <v>94.598649999999239</v>
      </c>
      <c r="P257" s="14">
        <v>94.598649999999239</v>
      </c>
      <c r="Q257" s="20">
        <v>869.97287751630597</v>
      </c>
      <c r="R257" s="5">
        <f t="shared" si="26"/>
        <v>-2.2071224836939791</v>
      </c>
    </row>
    <row r="258" spans="1:20" x14ac:dyDescent="0.25">
      <c r="A258">
        <v>88</v>
      </c>
      <c r="B258" s="17">
        <v>70</v>
      </c>
      <c r="C258">
        <v>5426.3500000000022</v>
      </c>
      <c r="D258" s="18">
        <f t="shared" si="21"/>
        <v>25</v>
      </c>
      <c r="E258" s="3">
        <v>874.99</v>
      </c>
      <c r="F258" s="20">
        <v>873.16600638055581</v>
      </c>
      <c r="G258" s="11">
        <f t="shared" si="22"/>
        <v>-1.8239936194441952</v>
      </c>
      <c r="H258" s="16">
        <f t="shared" si="23"/>
        <v>94.573649999999233</v>
      </c>
      <c r="L258" s="15">
        <f t="shared" si="24"/>
        <v>25</v>
      </c>
      <c r="M258" s="14">
        <f t="shared" si="25"/>
        <v>94.573649999999233</v>
      </c>
      <c r="P258" s="14">
        <v>94.573649999999233</v>
      </c>
      <c r="Q258" s="20">
        <v>873.16600638055581</v>
      </c>
      <c r="R258" s="5">
        <f t="shared" si="26"/>
        <v>-1.8239936194441952</v>
      </c>
    </row>
    <row r="259" spans="1:20" x14ac:dyDescent="0.25">
      <c r="A259">
        <v>87</v>
      </c>
      <c r="B259" s="17">
        <v>69</v>
      </c>
      <c r="C259">
        <v>5451.3500000000022</v>
      </c>
      <c r="D259" s="18">
        <f t="shared" ref="D259:D322" si="27">C259-C258</f>
        <v>25</v>
      </c>
      <c r="E259" s="3">
        <v>878.46</v>
      </c>
      <c r="F259" s="20">
        <v>876.31044204317334</v>
      </c>
      <c r="G259" s="11">
        <f t="shared" ref="G259:G322" si="28">F259-E259</f>
        <v>-2.1495579568266976</v>
      </c>
      <c r="H259" s="16">
        <f t="shared" ref="H259:H327" si="29">H258-(D259/1000)</f>
        <v>94.548649999999228</v>
      </c>
      <c r="L259" s="15">
        <f t="shared" ref="L259:L327" si="30">D259+D259*$K$189</f>
        <v>25</v>
      </c>
      <c r="M259" s="14">
        <f t="shared" ref="M259:M322" si="31">M258-(L259/1000)</f>
        <v>94.548649999999228</v>
      </c>
      <c r="P259" s="14">
        <v>94.548649999999228</v>
      </c>
      <c r="Q259" s="20">
        <v>876.31044204317334</v>
      </c>
      <c r="R259" s="5">
        <f t="shared" ref="R259:R322" si="32">Q259-E259</f>
        <v>-2.1495579568266976</v>
      </c>
    </row>
    <row r="260" spans="1:20" x14ac:dyDescent="0.25">
      <c r="A260">
        <v>86</v>
      </c>
      <c r="B260" s="17">
        <v>68</v>
      </c>
      <c r="C260">
        <v>5476.3500000000022</v>
      </c>
      <c r="D260" s="18">
        <f t="shared" si="27"/>
        <v>25</v>
      </c>
      <c r="E260" s="3">
        <v>880.89</v>
      </c>
      <c r="F260" s="20">
        <v>879.48748071062846</v>
      </c>
      <c r="G260" s="11">
        <f t="shared" si="28"/>
        <v>-1.4025192893715257</v>
      </c>
      <c r="H260" s="16">
        <f t="shared" si="29"/>
        <v>94.523649999999222</v>
      </c>
      <c r="L260" s="15">
        <f t="shared" si="30"/>
        <v>25</v>
      </c>
      <c r="M260" s="14">
        <f t="shared" si="31"/>
        <v>94.523649999999222</v>
      </c>
      <c r="P260" s="14">
        <v>94.523649999999222</v>
      </c>
      <c r="Q260" s="20">
        <v>879.48748071062846</v>
      </c>
      <c r="R260" s="5">
        <f t="shared" si="32"/>
        <v>-1.4025192893715257</v>
      </c>
    </row>
    <row r="261" spans="1:20" x14ac:dyDescent="0.25">
      <c r="A261">
        <v>85</v>
      </c>
      <c r="B261" s="17">
        <v>67</v>
      </c>
      <c r="C261">
        <v>5501.4400000000023</v>
      </c>
      <c r="D261" s="18">
        <f t="shared" si="27"/>
        <v>25.090000000000146</v>
      </c>
      <c r="E261" s="3">
        <v>885.06</v>
      </c>
      <c r="F261" s="20">
        <v>882.92478421518115</v>
      </c>
      <c r="G261" s="11">
        <f t="shared" si="28"/>
        <v>-2.1352157848187971</v>
      </c>
      <c r="H261" s="16">
        <f t="shared" si="29"/>
        <v>94.498559999999216</v>
      </c>
      <c r="L261" s="15">
        <f t="shared" si="30"/>
        <v>25.090000000000146</v>
      </c>
      <c r="M261" s="14">
        <f t="shared" si="31"/>
        <v>94.498559999999216</v>
      </c>
      <c r="P261" s="14">
        <v>94.498559999999216</v>
      </c>
      <c r="Q261" s="20">
        <v>882.92478421518115</v>
      </c>
      <c r="R261" s="5">
        <f t="shared" si="32"/>
        <v>-2.1352157848187971</v>
      </c>
    </row>
    <row r="262" spans="1:20" x14ac:dyDescent="0.25">
      <c r="A262">
        <v>84</v>
      </c>
      <c r="B262" s="17">
        <v>66</v>
      </c>
      <c r="C262">
        <v>5526.090000000002</v>
      </c>
      <c r="D262" s="18">
        <f t="shared" si="27"/>
        <v>24.649999999999636</v>
      </c>
      <c r="E262" s="3">
        <v>888.19</v>
      </c>
      <c r="F262" s="20">
        <v>887.12431625958197</v>
      </c>
      <c r="G262" s="11">
        <f t="shared" si="28"/>
        <v>-1.0656837404180806</v>
      </c>
      <c r="H262" s="16">
        <f t="shared" si="29"/>
        <v>94.473909999999222</v>
      </c>
      <c r="L262" s="15">
        <f t="shared" si="30"/>
        <v>24.649999999999636</v>
      </c>
      <c r="M262" s="14">
        <f t="shared" si="31"/>
        <v>94.473909999999222</v>
      </c>
      <c r="P262" s="14">
        <v>94.473909999999222</v>
      </c>
      <c r="Q262" s="20">
        <v>887.12431625958197</v>
      </c>
      <c r="R262" s="5">
        <f t="shared" si="32"/>
        <v>-1.0656837404180806</v>
      </c>
    </row>
    <row r="263" spans="1:20" x14ac:dyDescent="0.25">
      <c r="A263">
        <v>83</v>
      </c>
      <c r="B263" s="17">
        <v>65</v>
      </c>
      <c r="C263">
        <v>5550.9500000000016</v>
      </c>
      <c r="D263" s="18">
        <f t="shared" si="27"/>
        <v>24.859999999999673</v>
      </c>
      <c r="E263" s="3">
        <v>892.39</v>
      </c>
      <c r="F263" s="20">
        <v>891.44938986157206</v>
      </c>
      <c r="G263" s="11">
        <f t="shared" si="28"/>
        <v>-0.94061013842792818</v>
      </c>
      <c r="H263" s="16">
        <f t="shared" si="29"/>
        <v>94.449049999999218</v>
      </c>
      <c r="L263" s="15">
        <f t="shared" si="30"/>
        <v>24.859999999999673</v>
      </c>
      <c r="M263" s="14">
        <f t="shared" si="31"/>
        <v>94.449049999999218</v>
      </c>
      <c r="N263">
        <f>SLOPE(E254:E263,M254:M263)/-10</f>
        <v>13.390543611174735</v>
      </c>
      <c r="P263" s="14">
        <v>94.449049999999218</v>
      </c>
      <c r="Q263" s="20">
        <v>891.44938986157206</v>
      </c>
      <c r="R263" s="5">
        <f t="shared" si="32"/>
        <v>-0.94061013842792818</v>
      </c>
    </row>
    <row r="264" spans="1:20" x14ac:dyDescent="0.25">
      <c r="A264">
        <v>82</v>
      </c>
      <c r="B264" s="17">
        <v>64</v>
      </c>
      <c r="C264">
        <v>5575.9500000000016</v>
      </c>
      <c r="D264" s="18">
        <f t="shared" si="27"/>
        <v>25</v>
      </c>
      <c r="E264" s="3">
        <v>896.54</v>
      </c>
      <c r="F264" s="20">
        <v>898.11262876327044</v>
      </c>
      <c r="G264" s="11">
        <f t="shared" si="28"/>
        <v>1.5726287632704725</v>
      </c>
      <c r="H264" s="16">
        <f t="shared" si="29"/>
        <v>94.424049999999212</v>
      </c>
      <c r="L264" s="15">
        <f t="shared" si="30"/>
        <v>25</v>
      </c>
      <c r="M264" s="14">
        <f t="shared" si="31"/>
        <v>94.424049999999212</v>
      </c>
      <c r="N264" s="8"/>
      <c r="P264" s="14">
        <v>94.424049999999212</v>
      </c>
      <c r="Q264" s="20">
        <v>898.11262876327044</v>
      </c>
      <c r="R264" s="5">
        <f t="shared" si="32"/>
        <v>1.5726287632704725</v>
      </c>
    </row>
    <row r="265" spans="1:20" x14ac:dyDescent="0.25">
      <c r="A265">
        <v>81</v>
      </c>
      <c r="B265" s="17">
        <v>63</v>
      </c>
      <c r="C265">
        <v>5600.9500000000016</v>
      </c>
      <c r="D265" s="18">
        <f t="shared" si="27"/>
        <v>25</v>
      </c>
      <c r="E265" s="3">
        <v>901.44</v>
      </c>
      <c r="F265" s="20">
        <v>904.45614536784888</v>
      </c>
      <c r="G265" s="11">
        <f t="shared" si="28"/>
        <v>3.0161453678488215</v>
      </c>
      <c r="H265" s="16">
        <f t="shared" si="29"/>
        <v>94.399049999999207</v>
      </c>
      <c r="L265" s="15">
        <f t="shared" si="30"/>
        <v>25</v>
      </c>
      <c r="M265" s="14">
        <f t="shared" si="31"/>
        <v>94.399049999999207</v>
      </c>
      <c r="P265" s="14">
        <v>94.399049999999207</v>
      </c>
      <c r="Q265" s="20">
        <v>904.45614536784888</v>
      </c>
      <c r="R265" s="5">
        <f t="shared" si="32"/>
        <v>3.0161453678488215</v>
      </c>
    </row>
    <row r="266" spans="1:20" x14ac:dyDescent="0.25">
      <c r="A266">
        <v>80</v>
      </c>
      <c r="B266" s="17">
        <v>62</v>
      </c>
      <c r="C266">
        <v>5625.9500000000016</v>
      </c>
      <c r="D266" s="18">
        <f t="shared" si="27"/>
        <v>25</v>
      </c>
      <c r="E266" s="3">
        <v>905.08</v>
      </c>
      <c r="F266" s="20">
        <v>908.6780450498062</v>
      </c>
      <c r="G266" s="11">
        <f t="shared" si="28"/>
        <v>3.59804504980616</v>
      </c>
      <c r="H266" s="16">
        <f t="shared" si="29"/>
        <v>94.374049999999201</v>
      </c>
      <c r="L266" s="15">
        <f t="shared" si="30"/>
        <v>25</v>
      </c>
      <c r="M266" s="14">
        <f t="shared" si="31"/>
        <v>94.374049999999201</v>
      </c>
      <c r="P266" s="14">
        <v>94.374049999999201</v>
      </c>
      <c r="Q266" s="20">
        <v>908.6780450498062</v>
      </c>
      <c r="R266" s="5">
        <f t="shared" si="32"/>
        <v>3.59804504980616</v>
      </c>
    </row>
    <row r="267" spans="1:20" x14ac:dyDescent="0.25">
      <c r="A267">
        <v>79</v>
      </c>
      <c r="B267" s="17">
        <v>61</v>
      </c>
      <c r="C267">
        <v>5655.2900000000018</v>
      </c>
      <c r="D267" s="18">
        <f t="shared" si="27"/>
        <v>29.340000000000146</v>
      </c>
      <c r="E267" s="3">
        <v>910.09</v>
      </c>
      <c r="F267" s="20">
        <v>913.79172509826617</v>
      </c>
      <c r="G267" s="11">
        <f t="shared" si="28"/>
        <v>3.701725098266138</v>
      </c>
      <c r="H267" s="16">
        <f t="shared" si="29"/>
        <v>94.344709999999196</v>
      </c>
      <c r="L267" s="15">
        <f t="shared" si="30"/>
        <v>29.340000000000146</v>
      </c>
      <c r="M267" s="14">
        <f t="shared" si="31"/>
        <v>94.344709999999196</v>
      </c>
      <c r="P267" s="14">
        <v>94.344709999999196</v>
      </c>
      <c r="Q267" s="20">
        <v>913.79172509826617</v>
      </c>
      <c r="R267" s="5">
        <f t="shared" si="32"/>
        <v>3.701725098266138</v>
      </c>
    </row>
    <row r="268" spans="1:20" x14ac:dyDescent="0.25">
      <c r="A268">
        <v>78</v>
      </c>
      <c r="B268" s="17">
        <v>60</v>
      </c>
      <c r="C268">
        <v>5677.3300000000017</v>
      </c>
      <c r="D268" s="18">
        <f t="shared" si="27"/>
        <v>22.039999999999964</v>
      </c>
      <c r="E268" s="3">
        <v>914.21</v>
      </c>
      <c r="F268" s="20">
        <v>917.17321886183447</v>
      </c>
      <c r="G268" s="11">
        <f t="shared" si="28"/>
        <v>2.9632188618344344</v>
      </c>
      <c r="H268" s="16">
        <f t="shared" si="29"/>
        <v>94.322669999999192</v>
      </c>
      <c r="L268" s="15">
        <f t="shared" si="30"/>
        <v>22.039999999999964</v>
      </c>
      <c r="M268" s="14">
        <f t="shared" si="31"/>
        <v>94.322669999999192</v>
      </c>
      <c r="P268" s="14">
        <v>94.322669999999192</v>
      </c>
      <c r="Q268" s="20">
        <v>917.17321886183447</v>
      </c>
      <c r="R268" s="5">
        <f t="shared" si="32"/>
        <v>2.9632188618344344</v>
      </c>
    </row>
    <row r="269" spans="1:20" x14ac:dyDescent="0.25">
      <c r="A269">
        <v>77</v>
      </c>
      <c r="B269" s="17">
        <v>59</v>
      </c>
      <c r="C269">
        <v>5692.3800000000019</v>
      </c>
      <c r="D269" s="18">
        <f t="shared" si="27"/>
        <v>15.050000000000182</v>
      </c>
      <c r="E269" s="3">
        <v>916.27</v>
      </c>
      <c r="F269" s="20">
        <v>919.02441896541995</v>
      </c>
      <c r="G269" s="11">
        <f t="shared" si="28"/>
        <v>2.7544189654199727</v>
      </c>
      <c r="H269" s="16">
        <f t="shared" si="29"/>
        <v>94.30761999999919</v>
      </c>
      <c r="L269" s="15">
        <f t="shared" si="30"/>
        <v>15.050000000000182</v>
      </c>
      <c r="M269" s="14">
        <f t="shared" si="31"/>
        <v>94.30761999999919</v>
      </c>
      <c r="P269" s="14">
        <v>94.30761999999919</v>
      </c>
      <c r="Q269" s="20">
        <v>919.02441896541995</v>
      </c>
      <c r="R269" s="5">
        <f t="shared" si="32"/>
        <v>2.7544189654199727</v>
      </c>
    </row>
    <row r="270" spans="1:20" x14ac:dyDescent="0.25">
      <c r="A270">
        <v>76</v>
      </c>
      <c r="B270" s="17">
        <v>58</v>
      </c>
      <c r="C270">
        <v>5699.6800000000021</v>
      </c>
      <c r="D270" s="18">
        <f t="shared" si="27"/>
        <v>7.3000000000001819</v>
      </c>
      <c r="E270" s="3">
        <v>918.38</v>
      </c>
      <c r="F270" s="20">
        <v>919.92274745837813</v>
      </c>
      <c r="G270" s="11">
        <f t="shared" si="28"/>
        <v>1.5427474583781304</v>
      </c>
      <c r="H270" s="16">
        <f t="shared" si="29"/>
        <v>94.300319999999189</v>
      </c>
      <c r="L270" s="15">
        <f t="shared" si="30"/>
        <v>7.3000000000001819</v>
      </c>
      <c r="M270" s="14">
        <f t="shared" si="31"/>
        <v>94.300319999999189</v>
      </c>
      <c r="P270" s="14">
        <v>94.300319999999189</v>
      </c>
      <c r="Q270" s="20">
        <v>919.92274745837813</v>
      </c>
      <c r="R270" s="5">
        <f t="shared" si="32"/>
        <v>1.5427474583781304</v>
      </c>
    </row>
    <row r="271" spans="1:20" x14ac:dyDescent="0.25">
      <c r="A271">
        <v>75</v>
      </c>
      <c r="B271" s="17">
        <v>57</v>
      </c>
      <c r="C271">
        <v>5703.260000000002</v>
      </c>
      <c r="D271" s="18">
        <f t="shared" si="27"/>
        <v>3.5799999999999272</v>
      </c>
      <c r="E271" s="3">
        <v>918.43</v>
      </c>
      <c r="F271" s="20">
        <v>920.30052138730207</v>
      </c>
      <c r="G271" s="11">
        <f t="shared" si="28"/>
        <v>1.8705213873021194</v>
      </c>
      <c r="H271" s="16">
        <f t="shared" si="29"/>
        <v>94.29673999999919</v>
      </c>
      <c r="L271" s="15">
        <f t="shared" si="30"/>
        <v>3.5799999999999272</v>
      </c>
      <c r="M271" s="14">
        <f t="shared" si="31"/>
        <v>94.29673999999919</v>
      </c>
      <c r="P271" s="14">
        <v>94.29673999999919</v>
      </c>
      <c r="Q271" s="20">
        <v>920.30052138730207</v>
      </c>
      <c r="R271" s="5">
        <f t="shared" si="32"/>
        <v>1.8705213873021194</v>
      </c>
    </row>
    <row r="272" spans="1:20" x14ac:dyDescent="0.25">
      <c r="A272">
        <v>74</v>
      </c>
      <c r="B272" s="17">
        <v>56</v>
      </c>
      <c r="C272">
        <v>5721.9000000000024</v>
      </c>
      <c r="D272" s="18">
        <f t="shared" si="27"/>
        <v>18.640000000000327</v>
      </c>
      <c r="E272" s="3">
        <v>920.89</v>
      </c>
      <c r="F272" s="20">
        <v>924.3901039299667</v>
      </c>
      <c r="G272" s="11">
        <f t="shared" si="28"/>
        <v>3.5001039299667127</v>
      </c>
      <c r="H272" s="16">
        <f t="shared" si="29"/>
        <v>94.278099999999185</v>
      </c>
      <c r="L272" s="15">
        <f t="shared" si="30"/>
        <v>18.640000000000327</v>
      </c>
      <c r="M272" s="14">
        <f t="shared" si="31"/>
        <v>94.278099999999185</v>
      </c>
      <c r="N272">
        <f>SLOPE(E263:E272,M263:M272)/-10</f>
        <v>16.955847235786063</v>
      </c>
      <c r="P272" s="14">
        <v>94.278099999999185</v>
      </c>
      <c r="Q272" s="20">
        <v>924.3901039299667</v>
      </c>
      <c r="R272" s="5">
        <f t="shared" si="32"/>
        <v>3.5001039299667127</v>
      </c>
      <c r="S272" s="19"/>
      <c r="T272" s="19"/>
    </row>
    <row r="273" spans="1:18" x14ac:dyDescent="0.25">
      <c r="A273">
        <v>73</v>
      </c>
      <c r="B273" s="17">
        <v>55</v>
      </c>
      <c r="C273">
        <v>5730.6800000000021</v>
      </c>
      <c r="D273" s="18">
        <f t="shared" si="27"/>
        <v>8.7799999999997453</v>
      </c>
      <c r="E273" s="3">
        <v>922.47</v>
      </c>
      <c r="F273" s="20">
        <v>925.9278451682909</v>
      </c>
      <c r="G273" s="11">
        <f t="shared" si="28"/>
        <v>3.4578451682908735</v>
      </c>
      <c r="H273" s="16">
        <f t="shared" si="29"/>
        <v>94.269319999999183</v>
      </c>
      <c r="L273" s="15">
        <f t="shared" si="30"/>
        <v>8.7799999999997453</v>
      </c>
      <c r="M273" s="14">
        <f t="shared" si="31"/>
        <v>94.269319999999183</v>
      </c>
      <c r="N273" s="8"/>
      <c r="P273" s="14">
        <v>94.269319999999183</v>
      </c>
      <c r="Q273" s="20">
        <v>925.9278451682909</v>
      </c>
      <c r="R273" s="5">
        <f t="shared" si="32"/>
        <v>3.4578451682908735</v>
      </c>
    </row>
    <row r="274" spans="1:18" x14ac:dyDescent="0.25">
      <c r="A274">
        <v>72</v>
      </c>
      <c r="B274" s="17">
        <v>54</v>
      </c>
      <c r="C274">
        <v>5755.6800000000021</v>
      </c>
      <c r="D274" s="18">
        <f t="shared" si="27"/>
        <v>25</v>
      </c>
      <c r="E274" s="3">
        <v>926.68</v>
      </c>
      <c r="F274" s="20">
        <v>928.14291700378669</v>
      </c>
      <c r="G274" s="11">
        <f t="shared" si="28"/>
        <v>1.4629170037867425</v>
      </c>
      <c r="H274" s="16">
        <f t="shared" si="29"/>
        <v>94.244319999999178</v>
      </c>
      <c r="L274" s="15">
        <f t="shared" si="30"/>
        <v>25</v>
      </c>
      <c r="M274" s="14">
        <f t="shared" si="31"/>
        <v>94.244319999999178</v>
      </c>
      <c r="P274" s="14">
        <v>94.244319999999178</v>
      </c>
      <c r="Q274" s="20">
        <v>928.14291700378669</v>
      </c>
      <c r="R274" s="5">
        <f t="shared" si="32"/>
        <v>1.4629170037867425</v>
      </c>
    </row>
    <row r="275" spans="1:18" x14ac:dyDescent="0.25">
      <c r="A275">
        <v>71</v>
      </c>
      <c r="B275" s="17">
        <v>53</v>
      </c>
      <c r="C275">
        <v>5766.8100000000022</v>
      </c>
      <c r="D275" s="18">
        <f t="shared" si="27"/>
        <v>11.130000000000109</v>
      </c>
      <c r="E275" s="3">
        <v>929.68</v>
      </c>
      <c r="F275" s="20">
        <v>929.50782001309244</v>
      </c>
      <c r="G275" s="11">
        <f t="shared" si="28"/>
        <v>-0.17217998690750846</v>
      </c>
      <c r="H275" s="16">
        <f t="shared" si="29"/>
        <v>94.233189999999183</v>
      </c>
      <c r="L275" s="15">
        <f t="shared" si="30"/>
        <v>11.130000000000109</v>
      </c>
      <c r="M275" s="14">
        <f t="shared" si="31"/>
        <v>94.233189999999183</v>
      </c>
      <c r="P275" s="14">
        <v>94.233189999999183</v>
      </c>
      <c r="Q275" s="20">
        <v>929.50782001309244</v>
      </c>
      <c r="R275" s="5">
        <f t="shared" si="32"/>
        <v>-0.17217998690750846</v>
      </c>
    </row>
    <row r="276" spans="1:18" x14ac:dyDescent="0.25">
      <c r="A276">
        <v>70</v>
      </c>
      <c r="B276" s="17">
        <v>52</v>
      </c>
      <c r="C276">
        <v>5780.6900000000023</v>
      </c>
      <c r="D276" s="18">
        <f t="shared" si="27"/>
        <v>13.880000000000109</v>
      </c>
      <c r="E276" s="3">
        <v>931.21</v>
      </c>
      <c r="F276" s="20">
        <v>931.9837510659795</v>
      </c>
      <c r="G276" s="11">
        <f t="shared" si="28"/>
        <v>0.77375106597946797</v>
      </c>
      <c r="H276" s="16">
        <f t="shared" si="29"/>
        <v>94.219309999999183</v>
      </c>
      <c r="L276" s="15">
        <f t="shared" si="30"/>
        <v>13.880000000000109</v>
      </c>
      <c r="M276" s="14">
        <f t="shared" si="31"/>
        <v>94.219309999999183</v>
      </c>
      <c r="P276" s="14">
        <v>94.219309999999183</v>
      </c>
      <c r="Q276" s="20">
        <v>931.9837510659795</v>
      </c>
      <c r="R276" s="5">
        <f t="shared" si="32"/>
        <v>0.77375106597946797</v>
      </c>
    </row>
    <row r="277" spans="1:18" x14ac:dyDescent="0.25">
      <c r="A277">
        <v>69</v>
      </c>
      <c r="B277" s="17">
        <v>51</v>
      </c>
      <c r="C277">
        <v>5806.7800000000025</v>
      </c>
      <c r="D277" s="18">
        <f t="shared" si="27"/>
        <v>26.090000000000146</v>
      </c>
      <c r="E277" s="3">
        <v>937.96</v>
      </c>
      <c r="F277" s="20">
        <v>936.50538376852137</v>
      </c>
      <c r="G277" s="11">
        <f t="shared" si="28"/>
        <v>-1.454616231478667</v>
      </c>
      <c r="H277" s="16">
        <f t="shared" si="29"/>
        <v>94.193219999999187</v>
      </c>
      <c r="L277" s="15">
        <f t="shared" si="30"/>
        <v>26.090000000000146</v>
      </c>
      <c r="M277" s="14">
        <f t="shared" si="31"/>
        <v>94.193219999999187</v>
      </c>
      <c r="P277" s="14">
        <v>94.193219999999187</v>
      </c>
      <c r="Q277" s="20">
        <v>936.50538376852137</v>
      </c>
      <c r="R277" s="5">
        <f t="shared" si="32"/>
        <v>-1.454616231478667</v>
      </c>
    </row>
    <row r="278" spans="1:18" x14ac:dyDescent="0.25">
      <c r="A278">
        <v>68</v>
      </c>
      <c r="B278" s="17">
        <v>50</v>
      </c>
      <c r="C278">
        <v>5833.0600000000022</v>
      </c>
      <c r="D278" s="18">
        <f t="shared" si="27"/>
        <v>26.279999999999745</v>
      </c>
      <c r="E278" s="3">
        <v>943.3</v>
      </c>
      <c r="F278" s="20">
        <v>941.48771208621326</v>
      </c>
      <c r="G278" s="11">
        <f t="shared" si="28"/>
        <v>-1.8122879137866903</v>
      </c>
      <c r="H278" s="16">
        <f t="shared" si="29"/>
        <v>94.166939999999187</v>
      </c>
      <c r="L278" s="15">
        <f t="shared" si="30"/>
        <v>26.279999999999745</v>
      </c>
      <c r="M278" s="14">
        <f t="shared" si="31"/>
        <v>94.166939999999187</v>
      </c>
      <c r="P278" s="14">
        <v>94.166939999999187</v>
      </c>
      <c r="Q278" s="20">
        <v>941.48771208621326</v>
      </c>
      <c r="R278" s="5">
        <f t="shared" si="32"/>
        <v>-1.8122879137866903</v>
      </c>
    </row>
    <row r="279" spans="1:18" x14ac:dyDescent="0.25">
      <c r="A279">
        <v>67</v>
      </c>
      <c r="B279" s="17">
        <v>49</v>
      </c>
      <c r="C279">
        <v>5859.0200000000023</v>
      </c>
      <c r="D279" s="18">
        <f t="shared" si="27"/>
        <v>25.960000000000036</v>
      </c>
      <c r="E279" s="3">
        <v>948.06</v>
      </c>
      <c r="F279" s="20">
        <v>945.18046743785806</v>
      </c>
      <c r="G279" s="11">
        <f t="shared" si="28"/>
        <v>-2.8795325621418897</v>
      </c>
      <c r="H279" s="16">
        <f t="shared" si="29"/>
        <v>94.140979999999189</v>
      </c>
      <c r="L279" s="15">
        <f t="shared" si="30"/>
        <v>25.960000000000036</v>
      </c>
      <c r="M279" s="14">
        <f t="shared" si="31"/>
        <v>94.140979999999189</v>
      </c>
      <c r="P279" s="14">
        <v>94.140979999999189</v>
      </c>
      <c r="Q279" s="20">
        <v>945.18046743785806</v>
      </c>
      <c r="R279" s="5">
        <f t="shared" si="32"/>
        <v>-2.8795325621418897</v>
      </c>
    </row>
    <row r="280" spans="1:18" x14ac:dyDescent="0.25">
      <c r="A280">
        <v>66</v>
      </c>
      <c r="B280" s="17">
        <v>48</v>
      </c>
      <c r="C280">
        <v>5884.300000000002</v>
      </c>
      <c r="D280" s="18">
        <f t="shared" si="27"/>
        <v>25.279999999999745</v>
      </c>
      <c r="E280" s="3">
        <v>953.88</v>
      </c>
      <c r="F280" s="20">
        <v>956.41327200231933</v>
      </c>
      <c r="G280" s="11">
        <f t="shared" si="28"/>
        <v>2.533272002319336</v>
      </c>
      <c r="H280" s="16">
        <f t="shared" si="29"/>
        <v>94.115699999999194</v>
      </c>
      <c r="L280" s="15">
        <f t="shared" si="30"/>
        <v>25.279999999999745</v>
      </c>
      <c r="M280" s="14">
        <f t="shared" si="31"/>
        <v>94.115699999999194</v>
      </c>
      <c r="P280" s="14">
        <v>94.115699999999194</v>
      </c>
      <c r="Q280" s="20">
        <v>956.41327200231933</v>
      </c>
      <c r="R280" s="5">
        <f t="shared" si="32"/>
        <v>2.533272002319336</v>
      </c>
    </row>
    <row r="281" spans="1:18" x14ac:dyDescent="0.25">
      <c r="A281">
        <v>65</v>
      </c>
      <c r="B281" s="17">
        <v>47</v>
      </c>
      <c r="C281">
        <v>5909.300000000002</v>
      </c>
      <c r="D281" s="18">
        <f t="shared" si="27"/>
        <v>25</v>
      </c>
      <c r="E281" s="3">
        <v>958.68</v>
      </c>
      <c r="F281" s="20">
        <v>961.5840209452964</v>
      </c>
      <c r="G281" s="11">
        <f t="shared" si="28"/>
        <v>2.9040209452964518</v>
      </c>
      <c r="H281" s="16">
        <f t="shared" si="29"/>
        <v>94.090699999999188</v>
      </c>
      <c r="L281" s="15">
        <f t="shared" si="30"/>
        <v>25</v>
      </c>
      <c r="M281" s="14">
        <f t="shared" si="31"/>
        <v>94.090699999999188</v>
      </c>
      <c r="N281">
        <f>SLOPE(E272:E281,M272:M281)/-10</f>
        <v>20.441657902548734</v>
      </c>
      <c r="P281" s="14">
        <v>94.090699999999188</v>
      </c>
      <c r="Q281" s="20">
        <v>961.5840209452964</v>
      </c>
      <c r="R281" s="5">
        <f t="shared" si="32"/>
        <v>2.9040209452964518</v>
      </c>
    </row>
    <row r="282" spans="1:18" x14ac:dyDescent="0.25">
      <c r="A282">
        <v>64</v>
      </c>
      <c r="B282" s="17">
        <v>46</v>
      </c>
      <c r="C282">
        <v>5934.300000000002</v>
      </c>
      <c r="D282" s="18">
        <f t="shared" si="27"/>
        <v>25</v>
      </c>
      <c r="E282" s="3">
        <v>964.21</v>
      </c>
      <c r="F282" s="20">
        <v>966.25348487122903</v>
      </c>
      <c r="G282" s="11">
        <f t="shared" si="28"/>
        <v>2.0434848712289977</v>
      </c>
      <c r="H282" s="16">
        <f t="shared" si="29"/>
        <v>94.065699999999183</v>
      </c>
      <c r="L282" s="15">
        <f t="shared" si="30"/>
        <v>25</v>
      </c>
      <c r="M282" s="14">
        <f t="shared" si="31"/>
        <v>94.065699999999183</v>
      </c>
      <c r="N282" s="8"/>
      <c r="P282" s="14">
        <v>94.065699999999183</v>
      </c>
      <c r="Q282" s="20">
        <v>966.25348487122903</v>
      </c>
      <c r="R282" s="5">
        <f t="shared" si="32"/>
        <v>2.0434848712289977</v>
      </c>
    </row>
    <row r="283" spans="1:18" x14ac:dyDescent="0.25">
      <c r="A283">
        <v>63</v>
      </c>
      <c r="B283" s="17">
        <v>45</v>
      </c>
      <c r="C283">
        <v>5959.300000000002</v>
      </c>
      <c r="D283" s="18">
        <f t="shared" si="27"/>
        <v>25</v>
      </c>
      <c r="E283" s="3">
        <v>969.03</v>
      </c>
      <c r="F283" s="20">
        <v>971.31782040034636</v>
      </c>
      <c r="G283" s="11">
        <f t="shared" si="28"/>
        <v>2.2878204003463907</v>
      </c>
      <c r="H283" s="16">
        <f t="shared" si="29"/>
        <v>94.040699999999177</v>
      </c>
      <c r="L283" s="15">
        <f t="shared" si="30"/>
        <v>25</v>
      </c>
      <c r="M283" s="14">
        <f t="shared" si="31"/>
        <v>94.040699999999177</v>
      </c>
      <c r="P283" s="14">
        <v>94.040699999999177</v>
      </c>
      <c r="Q283" s="20">
        <v>971.31782040034636</v>
      </c>
      <c r="R283" s="5">
        <f t="shared" si="32"/>
        <v>2.2878204003463907</v>
      </c>
    </row>
    <row r="284" spans="1:18" x14ac:dyDescent="0.25">
      <c r="A284">
        <v>62</v>
      </c>
      <c r="B284" s="17">
        <v>44</v>
      </c>
      <c r="C284">
        <v>5965.9700000000021</v>
      </c>
      <c r="D284" s="18">
        <f t="shared" si="27"/>
        <v>6.6700000000000728</v>
      </c>
      <c r="E284" s="3">
        <v>970.46</v>
      </c>
      <c r="F284" s="20">
        <v>972.03520866344149</v>
      </c>
      <c r="G284" s="11">
        <f t="shared" si="28"/>
        <v>1.5752086634414582</v>
      </c>
      <c r="H284" s="16">
        <f t="shared" si="29"/>
        <v>94.034029999999177</v>
      </c>
      <c r="L284" s="15">
        <f t="shared" si="30"/>
        <v>6.6700000000000728</v>
      </c>
      <c r="M284" s="14">
        <f t="shared" si="31"/>
        <v>94.034029999999177</v>
      </c>
      <c r="P284" s="14">
        <v>94.034029999999177</v>
      </c>
      <c r="Q284" s="20">
        <v>972.03520866344149</v>
      </c>
      <c r="R284" s="5">
        <f t="shared" si="32"/>
        <v>1.5752086634414582</v>
      </c>
    </row>
    <row r="285" spans="1:18" x14ac:dyDescent="0.25">
      <c r="A285">
        <v>61</v>
      </c>
      <c r="B285" s="17">
        <v>43</v>
      </c>
      <c r="C285">
        <v>5973.0400000000018</v>
      </c>
      <c r="D285" s="18">
        <f t="shared" si="27"/>
        <v>7.069999999999709</v>
      </c>
      <c r="E285" s="3">
        <v>973.57</v>
      </c>
      <c r="F285" s="20">
        <v>973.37886997343196</v>
      </c>
      <c r="G285" s="11">
        <f t="shared" si="28"/>
        <v>-0.19113002656808931</v>
      </c>
      <c r="H285" s="16">
        <f t="shared" si="29"/>
        <v>94.026959999999178</v>
      </c>
      <c r="L285" s="15">
        <f t="shared" si="30"/>
        <v>7.069999999999709</v>
      </c>
      <c r="M285" s="14">
        <f t="shared" si="31"/>
        <v>94.026959999999178</v>
      </c>
      <c r="P285" s="14">
        <v>94.026959999999178</v>
      </c>
      <c r="Q285" s="20">
        <v>973.37886997343196</v>
      </c>
      <c r="R285" s="5">
        <f t="shared" si="32"/>
        <v>-0.19113002656808931</v>
      </c>
    </row>
    <row r="286" spans="1:18" x14ac:dyDescent="0.25">
      <c r="A286">
        <v>60</v>
      </c>
      <c r="B286" s="17">
        <v>42</v>
      </c>
      <c r="C286">
        <v>5981.9400000000014</v>
      </c>
      <c r="D286" s="18">
        <f t="shared" si="27"/>
        <v>8.8999999999996362</v>
      </c>
      <c r="E286" s="3">
        <v>974.75</v>
      </c>
      <c r="F286" s="20">
        <v>976.08936461633982</v>
      </c>
      <c r="G286" s="11">
        <f t="shared" si="28"/>
        <v>1.3393646163398216</v>
      </c>
      <c r="H286" s="16">
        <f t="shared" si="29"/>
        <v>94.018059999999181</v>
      </c>
      <c r="L286" s="15">
        <f t="shared" si="30"/>
        <v>8.8999999999996362</v>
      </c>
      <c r="M286" s="14">
        <f t="shared" si="31"/>
        <v>94.018059999999181</v>
      </c>
      <c r="P286" s="14">
        <v>94.018059999999181</v>
      </c>
      <c r="Q286" s="20">
        <v>976.08936461633982</v>
      </c>
      <c r="R286" s="5">
        <f t="shared" si="32"/>
        <v>1.3393646163398216</v>
      </c>
    </row>
    <row r="287" spans="1:18" x14ac:dyDescent="0.25">
      <c r="A287">
        <v>59</v>
      </c>
      <c r="B287" s="17">
        <v>41</v>
      </c>
      <c r="C287">
        <v>5984.3000000000011</v>
      </c>
      <c r="D287" s="18">
        <f t="shared" si="27"/>
        <v>2.3599999999996726</v>
      </c>
      <c r="E287" s="3">
        <v>976.01</v>
      </c>
      <c r="F287" s="20">
        <v>977.09675248464418</v>
      </c>
      <c r="G287" s="11">
        <f t="shared" si="28"/>
        <v>1.0867524846441938</v>
      </c>
      <c r="H287" s="16">
        <f t="shared" si="29"/>
        <v>94.015699999999185</v>
      </c>
      <c r="L287" s="15">
        <f t="shared" si="30"/>
        <v>2.3599999999996726</v>
      </c>
      <c r="M287" s="14">
        <f t="shared" si="31"/>
        <v>94.015699999999185</v>
      </c>
      <c r="P287" s="14">
        <v>94.015699999999185</v>
      </c>
      <c r="Q287" s="20">
        <v>977.09675248464418</v>
      </c>
      <c r="R287" s="5">
        <f t="shared" si="32"/>
        <v>1.0867524846441938</v>
      </c>
    </row>
    <row r="288" spans="1:18" x14ac:dyDescent="0.25">
      <c r="A288">
        <v>58</v>
      </c>
      <c r="B288" s="17">
        <v>40</v>
      </c>
      <c r="C288">
        <v>5991.2900000000009</v>
      </c>
      <c r="D288" s="18">
        <f t="shared" si="27"/>
        <v>6.9899999999997817</v>
      </c>
      <c r="E288" s="3">
        <v>977.03</v>
      </c>
      <c r="F288" s="20">
        <v>978.6666983970922</v>
      </c>
      <c r="G288" s="11">
        <f t="shared" si="28"/>
        <v>1.636698397092232</v>
      </c>
      <c r="H288" s="16">
        <f t="shared" si="29"/>
        <v>94.008709999999184</v>
      </c>
      <c r="L288" s="15">
        <f t="shared" si="30"/>
        <v>6.9899999999997817</v>
      </c>
      <c r="M288" s="14">
        <f t="shared" si="31"/>
        <v>94.008709999999184</v>
      </c>
      <c r="P288" s="14">
        <v>94.008709999999184</v>
      </c>
      <c r="Q288" s="20">
        <v>978.6666983970922</v>
      </c>
      <c r="R288" s="5">
        <f t="shared" si="32"/>
        <v>1.636698397092232</v>
      </c>
    </row>
    <row r="289" spans="1:18" x14ac:dyDescent="0.25">
      <c r="A289">
        <v>57</v>
      </c>
      <c r="B289" s="17">
        <v>39</v>
      </c>
      <c r="C289">
        <v>5994.9400000000005</v>
      </c>
      <c r="D289" s="18">
        <f t="shared" si="27"/>
        <v>3.6499999999996362</v>
      </c>
      <c r="E289" s="3">
        <v>978.4</v>
      </c>
      <c r="F289" s="20">
        <v>979.22894982267064</v>
      </c>
      <c r="G289" s="11">
        <f t="shared" si="28"/>
        <v>0.82894982267066553</v>
      </c>
      <c r="H289" s="16">
        <f t="shared" si="29"/>
        <v>94.00505999999919</v>
      </c>
      <c r="L289" s="15">
        <f t="shared" si="30"/>
        <v>3.6499999999996362</v>
      </c>
      <c r="M289" s="14">
        <f t="shared" si="31"/>
        <v>94.00505999999919</v>
      </c>
      <c r="P289" s="14">
        <v>94.00505999999919</v>
      </c>
      <c r="Q289" s="20">
        <v>979.22894982267064</v>
      </c>
      <c r="R289" s="5">
        <f t="shared" si="32"/>
        <v>0.82894982267066553</v>
      </c>
    </row>
    <row r="290" spans="1:18" x14ac:dyDescent="0.25">
      <c r="A290">
        <v>56</v>
      </c>
      <c r="B290" s="17">
        <v>38</v>
      </c>
      <c r="C290">
        <v>6009.3600000000006</v>
      </c>
      <c r="D290" s="18">
        <f t="shared" si="27"/>
        <v>14.420000000000073</v>
      </c>
      <c r="E290" s="3">
        <v>980.14</v>
      </c>
      <c r="F290" s="20">
        <v>981.9742639148659</v>
      </c>
      <c r="G290" s="11">
        <f t="shared" si="28"/>
        <v>1.8342639148659146</v>
      </c>
      <c r="H290" s="16">
        <f t="shared" si="29"/>
        <v>93.990639999999189</v>
      </c>
      <c r="L290" s="15">
        <f t="shared" si="30"/>
        <v>14.420000000000073</v>
      </c>
      <c r="M290" s="14">
        <f t="shared" si="31"/>
        <v>93.990639999999189</v>
      </c>
      <c r="N290">
        <f>SLOPE(E281:E290,M281:M290)/-10</f>
        <v>22.379308937327512</v>
      </c>
      <c r="P290" s="14">
        <v>93.990639999999189</v>
      </c>
      <c r="Q290" s="20">
        <v>981.9742639148659</v>
      </c>
      <c r="R290" s="5">
        <f t="shared" si="32"/>
        <v>1.8342639148659146</v>
      </c>
    </row>
    <row r="291" spans="1:18" x14ac:dyDescent="0.25">
      <c r="A291">
        <v>55</v>
      </c>
      <c r="B291" s="17">
        <v>37</v>
      </c>
      <c r="C291">
        <v>6024.3200000000006</v>
      </c>
      <c r="D291" s="18">
        <f t="shared" si="27"/>
        <v>14.960000000000036</v>
      </c>
      <c r="E291" s="3">
        <v>982.88</v>
      </c>
      <c r="F291" s="20">
        <v>985.36331231824761</v>
      </c>
      <c r="G291" s="11">
        <f t="shared" si="28"/>
        <v>2.4833123182476129</v>
      </c>
      <c r="H291" s="16">
        <f t="shared" si="29"/>
        <v>93.975679999999187</v>
      </c>
      <c r="L291" s="15">
        <f t="shared" si="30"/>
        <v>14.960000000000036</v>
      </c>
      <c r="M291" s="14">
        <f t="shared" si="31"/>
        <v>93.975679999999187</v>
      </c>
      <c r="N291" s="8"/>
      <c r="P291" s="14">
        <v>93.975679999999187</v>
      </c>
      <c r="Q291" s="20">
        <v>985.36331231824761</v>
      </c>
      <c r="R291" s="5">
        <f t="shared" si="32"/>
        <v>2.4833123182476129</v>
      </c>
    </row>
    <row r="292" spans="1:18" x14ac:dyDescent="0.25">
      <c r="A292">
        <v>54</v>
      </c>
      <c r="B292" s="17">
        <v>36</v>
      </c>
      <c r="C292">
        <v>6036.4800000000005</v>
      </c>
      <c r="D292" s="18">
        <f t="shared" si="27"/>
        <v>12.159999999999854</v>
      </c>
      <c r="E292" s="3">
        <v>985.71</v>
      </c>
      <c r="F292" s="20">
        <v>987.15763307427812</v>
      </c>
      <c r="G292" s="11">
        <f t="shared" si="28"/>
        <v>1.4476330742780874</v>
      </c>
      <c r="H292" s="16">
        <f t="shared" si="29"/>
        <v>93.963519999999193</v>
      </c>
      <c r="L292" s="15">
        <f t="shared" si="30"/>
        <v>12.159999999999854</v>
      </c>
      <c r="M292" s="14">
        <f t="shared" si="31"/>
        <v>93.963519999999193</v>
      </c>
      <c r="P292" s="14">
        <v>93.963519999999193</v>
      </c>
      <c r="Q292" s="20">
        <v>987.15763307427812</v>
      </c>
      <c r="R292" s="5">
        <f t="shared" si="32"/>
        <v>1.4476330742780874</v>
      </c>
    </row>
    <row r="293" spans="1:18" x14ac:dyDescent="0.25">
      <c r="A293">
        <v>53</v>
      </c>
      <c r="B293" s="17">
        <v>35</v>
      </c>
      <c r="C293">
        <v>6046.0800000000008</v>
      </c>
      <c r="D293" s="18">
        <f t="shared" si="27"/>
        <v>9.6000000000003638</v>
      </c>
      <c r="E293" s="3">
        <v>987.5</v>
      </c>
      <c r="F293" s="20">
        <v>988.85457234676619</v>
      </c>
      <c r="G293" s="11">
        <f t="shared" si="28"/>
        <v>1.3545723467661901</v>
      </c>
      <c r="H293" s="16">
        <f t="shared" si="29"/>
        <v>93.953919999999187</v>
      </c>
      <c r="L293" s="15">
        <f t="shared" si="30"/>
        <v>9.6000000000003638</v>
      </c>
      <c r="M293" s="14">
        <f t="shared" si="31"/>
        <v>93.953919999999187</v>
      </c>
      <c r="P293" s="14">
        <v>93.953919999999187</v>
      </c>
      <c r="Q293" s="20">
        <v>988.85457234676619</v>
      </c>
      <c r="R293" s="5">
        <f t="shared" si="32"/>
        <v>1.3545723467661901</v>
      </c>
    </row>
    <row r="294" spans="1:18" x14ac:dyDescent="0.25">
      <c r="A294">
        <v>52</v>
      </c>
      <c r="B294" s="17">
        <v>34</v>
      </c>
      <c r="C294">
        <v>6068.1200000000008</v>
      </c>
      <c r="D294" s="18">
        <f t="shared" si="27"/>
        <v>22.039999999999964</v>
      </c>
      <c r="E294" s="3">
        <v>990.73</v>
      </c>
      <c r="F294" s="20">
        <v>992.52873937218624</v>
      </c>
      <c r="G294" s="11">
        <f t="shared" si="28"/>
        <v>1.798739372186219</v>
      </c>
      <c r="H294" s="16">
        <f t="shared" si="29"/>
        <v>93.931879999999182</v>
      </c>
      <c r="L294" s="15">
        <f t="shared" si="30"/>
        <v>22.039999999999964</v>
      </c>
      <c r="M294" s="14">
        <f t="shared" si="31"/>
        <v>93.931879999999182</v>
      </c>
      <c r="P294" s="14">
        <v>93.931879999999182</v>
      </c>
      <c r="Q294" s="20">
        <v>992.52873937218624</v>
      </c>
      <c r="R294" s="5">
        <f t="shared" si="32"/>
        <v>1.798739372186219</v>
      </c>
    </row>
    <row r="295" spans="1:18" x14ac:dyDescent="0.25">
      <c r="A295">
        <v>51</v>
      </c>
      <c r="B295" s="17">
        <v>33</v>
      </c>
      <c r="C295">
        <v>6093.1200000000008</v>
      </c>
      <c r="D295" s="18">
        <f t="shared" si="27"/>
        <v>25</v>
      </c>
      <c r="E295" s="3">
        <v>995.19</v>
      </c>
      <c r="F295" s="20">
        <v>997.17730890739688</v>
      </c>
      <c r="G295" s="11">
        <f t="shared" si="28"/>
        <v>1.9873089073968231</v>
      </c>
      <c r="H295" s="16">
        <f t="shared" si="29"/>
        <v>93.906879999999177</v>
      </c>
      <c r="L295" s="15">
        <f t="shared" si="30"/>
        <v>25</v>
      </c>
      <c r="M295" s="14">
        <f t="shared" si="31"/>
        <v>93.906879999999177</v>
      </c>
      <c r="P295" s="14">
        <v>93.906879999999177</v>
      </c>
      <c r="Q295" s="20">
        <v>997.17730890739688</v>
      </c>
      <c r="R295" s="5">
        <f t="shared" si="32"/>
        <v>1.9873089073968231</v>
      </c>
    </row>
    <row r="296" spans="1:18" x14ac:dyDescent="0.25">
      <c r="A296">
        <v>50</v>
      </c>
      <c r="B296" s="17">
        <v>32</v>
      </c>
      <c r="C296">
        <v>6118.1200000000008</v>
      </c>
      <c r="D296" s="18">
        <f t="shared" si="27"/>
        <v>25</v>
      </c>
      <c r="E296" s="3">
        <v>1000.14</v>
      </c>
      <c r="F296" s="20">
        <v>1002.0275698343635</v>
      </c>
      <c r="G296" s="11">
        <f t="shared" si="28"/>
        <v>1.8875698343634895</v>
      </c>
      <c r="H296" s="16">
        <f t="shared" si="29"/>
        <v>93.881879999999171</v>
      </c>
      <c r="L296" s="15">
        <f t="shared" si="30"/>
        <v>25</v>
      </c>
      <c r="M296" s="14">
        <f t="shared" si="31"/>
        <v>93.881879999999171</v>
      </c>
      <c r="P296" s="14">
        <v>93.881879999999171</v>
      </c>
      <c r="Q296" s="20">
        <v>1002.0275698343635</v>
      </c>
      <c r="R296" s="5">
        <f t="shared" si="32"/>
        <v>1.8875698343634895</v>
      </c>
    </row>
    <row r="297" spans="1:18" x14ac:dyDescent="0.25">
      <c r="A297">
        <v>49</v>
      </c>
      <c r="B297" s="17">
        <v>31</v>
      </c>
      <c r="C297">
        <v>6143.1200000000008</v>
      </c>
      <c r="D297" s="18">
        <f t="shared" si="27"/>
        <v>25</v>
      </c>
      <c r="E297" s="3">
        <v>1005.66</v>
      </c>
      <c r="F297" s="20">
        <v>1007.3899134656953</v>
      </c>
      <c r="G297" s="11">
        <f t="shared" si="28"/>
        <v>1.7299134656952901</v>
      </c>
      <c r="H297" s="16">
        <f t="shared" si="29"/>
        <v>93.856879999999165</v>
      </c>
      <c r="L297" s="15">
        <f t="shared" si="30"/>
        <v>25</v>
      </c>
      <c r="M297" s="14">
        <f t="shared" si="31"/>
        <v>93.856879999999165</v>
      </c>
      <c r="P297" s="14">
        <v>93.856879999999165</v>
      </c>
      <c r="Q297" s="20">
        <v>1007.3899134656953</v>
      </c>
      <c r="R297" s="5">
        <f t="shared" si="32"/>
        <v>1.7299134656952901</v>
      </c>
    </row>
    <row r="298" spans="1:18" x14ac:dyDescent="0.25">
      <c r="A298">
        <v>48</v>
      </c>
      <c r="B298" s="17">
        <v>30</v>
      </c>
      <c r="C298">
        <v>6151.6900000000005</v>
      </c>
      <c r="D298" s="18">
        <f t="shared" si="27"/>
        <v>8.569999999999709</v>
      </c>
      <c r="E298" s="3">
        <v>1006.76</v>
      </c>
      <c r="F298" s="20">
        <v>1009.7344850009042</v>
      </c>
      <c r="G298" s="11">
        <f t="shared" si="28"/>
        <v>2.9744850009042239</v>
      </c>
      <c r="H298" s="16">
        <f t="shared" si="29"/>
        <v>93.848309999999159</v>
      </c>
      <c r="L298" s="15">
        <f t="shared" si="30"/>
        <v>8.569999999999709</v>
      </c>
      <c r="M298" s="14">
        <f t="shared" si="31"/>
        <v>93.848309999999159</v>
      </c>
      <c r="P298" s="14">
        <v>93.848309999999159</v>
      </c>
      <c r="Q298" s="20">
        <v>1009.7344850009042</v>
      </c>
      <c r="R298" s="5">
        <f t="shared" si="32"/>
        <v>2.9744850009042239</v>
      </c>
    </row>
    <row r="299" spans="1:18" x14ac:dyDescent="0.25">
      <c r="A299">
        <v>47</v>
      </c>
      <c r="B299" s="17">
        <v>29</v>
      </c>
      <c r="C299">
        <v>6170.9500000000007</v>
      </c>
      <c r="D299" s="18">
        <f t="shared" si="27"/>
        <v>19.260000000000218</v>
      </c>
      <c r="E299" s="3">
        <v>1009.97</v>
      </c>
      <c r="F299" s="20">
        <v>1012.8384266024543</v>
      </c>
      <c r="G299" s="11">
        <f t="shared" si="28"/>
        <v>2.8684266024542922</v>
      </c>
      <c r="H299" s="16">
        <f t="shared" si="29"/>
        <v>93.829049999999157</v>
      </c>
      <c r="L299" s="15">
        <f t="shared" si="30"/>
        <v>19.260000000000218</v>
      </c>
      <c r="M299" s="14">
        <f t="shared" si="31"/>
        <v>93.829049999999157</v>
      </c>
      <c r="N299">
        <f>SLOPE(E290:E299,M290:M299)/-10</f>
        <v>18.52429097309135</v>
      </c>
      <c r="P299" s="14">
        <v>93.829049999999157</v>
      </c>
      <c r="Q299" s="20">
        <v>1012.8384266024543</v>
      </c>
      <c r="R299" s="5">
        <f t="shared" si="32"/>
        <v>2.8684266024542922</v>
      </c>
    </row>
    <row r="300" spans="1:18" x14ac:dyDescent="0.25">
      <c r="A300">
        <v>46</v>
      </c>
      <c r="B300" s="17">
        <v>28</v>
      </c>
      <c r="C300">
        <v>6195.9500000000007</v>
      </c>
      <c r="D300" s="18">
        <f t="shared" si="27"/>
        <v>25</v>
      </c>
      <c r="E300" s="3">
        <v>1014.51</v>
      </c>
      <c r="F300" s="20">
        <v>1017.8102771642181</v>
      </c>
      <c r="G300" s="11">
        <f t="shared" si="28"/>
        <v>3.3002771642180733</v>
      </c>
      <c r="H300" s="16">
        <f t="shared" si="29"/>
        <v>93.804049999999151</v>
      </c>
      <c r="L300" s="15">
        <f t="shared" si="30"/>
        <v>25</v>
      </c>
      <c r="M300" s="14">
        <f t="shared" si="31"/>
        <v>93.804049999999151</v>
      </c>
      <c r="N300" s="8"/>
      <c r="P300" s="14">
        <v>93.804049999999151</v>
      </c>
      <c r="Q300" s="20">
        <v>1017.8102771642181</v>
      </c>
      <c r="R300" s="5">
        <f t="shared" si="32"/>
        <v>3.3002771642180733</v>
      </c>
    </row>
    <row r="301" spans="1:18" x14ac:dyDescent="0.25">
      <c r="A301">
        <v>45</v>
      </c>
      <c r="B301" s="17">
        <v>27</v>
      </c>
      <c r="C301">
        <v>6211.9600000000009</v>
      </c>
      <c r="D301" s="18">
        <f t="shared" si="27"/>
        <v>16.010000000000218</v>
      </c>
      <c r="E301" s="3">
        <v>1019.27</v>
      </c>
      <c r="F301" s="20">
        <v>1020.9094223400409</v>
      </c>
      <c r="G301" s="11">
        <f t="shared" si="28"/>
        <v>1.6394223400409373</v>
      </c>
      <c r="H301" s="16">
        <f t="shared" si="29"/>
        <v>93.788039999999157</v>
      </c>
      <c r="L301" s="15">
        <f t="shared" si="30"/>
        <v>16.010000000000218</v>
      </c>
      <c r="M301" s="14">
        <f t="shared" si="31"/>
        <v>93.788039999999157</v>
      </c>
      <c r="P301" s="14">
        <v>93.788039999999157</v>
      </c>
      <c r="Q301" s="20">
        <v>1020.9094223400409</v>
      </c>
      <c r="R301" s="5">
        <f t="shared" si="32"/>
        <v>1.6394223400409373</v>
      </c>
    </row>
    <row r="302" spans="1:18" x14ac:dyDescent="0.25">
      <c r="A302">
        <v>44</v>
      </c>
      <c r="B302" s="17">
        <v>26</v>
      </c>
      <c r="C302">
        <v>6220.9500000000007</v>
      </c>
      <c r="D302" s="18">
        <f t="shared" si="27"/>
        <v>8.9899999999997817</v>
      </c>
      <c r="E302" s="3">
        <v>1021.05</v>
      </c>
      <c r="F302" s="20">
        <v>1023.6047595819986</v>
      </c>
      <c r="G302" s="11">
        <f t="shared" si="28"/>
        <v>2.55475958199861</v>
      </c>
      <c r="H302" s="16">
        <f t="shared" si="29"/>
        <v>93.77904999999916</v>
      </c>
      <c r="L302" s="15">
        <f t="shared" si="30"/>
        <v>8.9899999999997817</v>
      </c>
      <c r="M302" s="14">
        <f t="shared" si="31"/>
        <v>93.77904999999916</v>
      </c>
      <c r="P302" s="14">
        <v>93.77904999999916</v>
      </c>
      <c r="Q302" s="20">
        <v>1023.6047595819986</v>
      </c>
      <c r="R302" s="5">
        <f t="shared" si="32"/>
        <v>2.55475958199861</v>
      </c>
    </row>
    <row r="303" spans="1:18" x14ac:dyDescent="0.25">
      <c r="A303">
        <v>43</v>
      </c>
      <c r="B303" s="17">
        <v>25</v>
      </c>
      <c r="C303">
        <v>6245.9500000000007</v>
      </c>
      <c r="D303" s="18">
        <f t="shared" si="27"/>
        <v>25</v>
      </c>
      <c r="E303" s="3">
        <v>1027.1099999999999</v>
      </c>
      <c r="F303" s="20">
        <v>1028.3486027272522</v>
      </c>
      <c r="G303" s="11">
        <f t="shared" si="28"/>
        <v>1.2386027272523279</v>
      </c>
      <c r="H303" s="16">
        <f t="shared" si="29"/>
        <v>93.754049999999154</v>
      </c>
      <c r="L303" s="15">
        <f t="shared" si="30"/>
        <v>25</v>
      </c>
      <c r="M303" s="14">
        <f t="shared" si="31"/>
        <v>93.754049999999154</v>
      </c>
      <c r="P303" s="14">
        <v>93.754049999999154</v>
      </c>
      <c r="Q303" s="20">
        <v>1028.3486027272522</v>
      </c>
      <c r="R303" s="5">
        <f t="shared" si="32"/>
        <v>1.2386027272523279</v>
      </c>
    </row>
    <row r="304" spans="1:18" x14ac:dyDescent="0.25">
      <c r="A304">
        <v>42</v>
      </c>
      <c r="B304" s="17">
        <v>24</v>
      </c>
      <c r="C304">
        <v>6270.9500000000007</v>
      </c>
      <c r="D304" s="18">
        <f t="shared" si="27"/>
        <v>25</v>
      </c>
      <c r="E304" s="3">
        <v>1033.21</v>
      </c>
      <c r="F304" s="20">
        <v>1033.2163546925196</v>
      </c>
      <c r="G304" s="11">
        <f t="shared" si="28"/>
        <v>6.3546925196078519E-3</v>
      </c>
      <c r="H304" s="16">
        <f t="shared" si="29"/>
        <v>93.729049999999148</v>
      </c>
      <c r="L304" s="15">
        <f t="shared" si="30"/>
        <v>25</v>
      </c>
      <c r="M304" s="14">
        <f t="shared" si="31"/>
        <v>93.729049999999148</v>
      </c>
      <c r="P304" s="14">
        <v>93.729049999999148</v>
      </c>
      <c r="Q304" s="20">
        <v>1033.2163546925196</v>
      </c>
      <c r="R304" s="5">
        <f t="shared" si="32"/>
        <v>6.3546925196078519E-3</v>
      </c>
    </row>
    <row r="305" spans="1:18" x14ac:dyDescent="0.25">
      <c r="A305">
        <v>41</v>
      </c>
      <c r="B305" s="17">
        <v>23</v>
      </c>
      <c r="C305">
        <v>6279.7000000000007</v>
      </c>
      <c r="D305" s="18">
        <f t="shared" si="27"/>
        <v>8.75</v>
      </c>
      <c r="E305" s="3">
        <v>1034.6300000000001</v>
      </c>
      <c r="F305" s="20">
        <v>1035.3266961416168</v>
      </c>
      <c r="G305" s="11">
        <f t="shared" si="28"/>
        <v>0.69669614161671234</v>
      </c>
      <c r="H305" s="16">
        <f t="shared" si="29"/>
        <v>93.720299999999142</v>
      </c>
      <c r="L305" s="15">
        <f t="shared" si="30"/>
        <v>8.75</v>
      </c>
      <c r="M305" s="14">
        <f t="shared" si="31"/>
        <v>93.720299999999142</v>
      </c>
      <c r="P305" s="14">
        <v>93.720299999999142</v>
      </c>
      <c r="Q305" s="20">
        <v>1035.3266961416168</v>
      </c>
      <c r="R305" s="5">
        <f t="shared" si="32"/>
        <v>0.69669614161671234</v>
      </c>
    </row>
    <row r="306" spans="1:18" x14ac:dyDescent="0.25">
      <c r="A306">
        <v>40</v>
      </c>
      <c r="B306" s="17">
        <v>22</v>
      </c>
      <c r="C306">
        <v>6284.43</v>
      </c>
      <c r="D306" s="18">
        <f t="shared" si="27"/>
        <v>4.7299999999995634</v>
      </c>
      <c r="E306" s="3">
        <v>1036.56</v>
      </c>
      <c r="F306" s="20">
        <v>1035.5260044146362</v>
      </c>
      <c r="G306" s="11">
        <f t="shared" si="28"/>
        <v>-1.0339955853637548</v>
      </c>
      <c r="H306" s="16">
        <f t="shared" si="29"/>
        <v>93.715569999999147</v>
      </c>
      <c r="L306" s="15">
        <f t="shared" si="30"/>
        <v>4.7299999999995634</v>
      </c>
      <c r="M306" s="14">
        <f t="shared" si="31"/>
        <v>93.715569999999147</v>
      </c>
      <c r="P306" s="14">
        <v>93.715569999999147</v>
      </c>
      <c r="Q306" s="20">
        <v>1035.5260044146362</v>
      </c>
      <c r="R306" s="5">
        <f t="shared" si="32"/>
        <v>-1.0339955853637548</v>
      </c>
    </row>
    <row r="307" spans="1:18" x14ac:dyDescent="0.25">
      <c r="A307">
        <v>39</v>
      </c>
      <c r="B307" s="17">
        <v>21</v>
      </c>
      <c r="C307">
        <v>6291.13</v>
      </c>
      <c r="D307" s="18">
        <f t="shared" si="27"/>
        <v>6.6999999999998181</v>
      </c>
      <c r="E307" s="3">
        <v>1037.3599999999999</v>
      </c>
      <c r="F307" s="20">
        <v>1038.0994523289878</v>
      </c>
      <c r="G307" s="11">
        <f t="shared" si="28"/>
        <v>0.73945232898790891</v>
      </c>
      <c r="H307" s="16">
        <f t="shared" si="29"/>
        <v>93.708869999999152</v>
      </c>
      <c r="L307" s="15">
        <f t="shared" si="30"/>
        <v>6.6999999999998181</v>
      </c>
      <c r="M307" s="14">
        <f t="shared" si="31"/>
        <v>93.708869999999152</v>
      </c>
      <c r="P307" s="14">
        <v>93.708869999999152</v>
      </c>
      <c r="Q307" s="20">
        <v>1038.0994523289878</v>
      </c>
      <c r="R307" s="5">
        <f t="shared" si="32"/>
        <v>0.73945232898790891</v>
      </c>
    </row>
    <row r="308" spans="1:18" x14ac:dyDescent="0.25">
      <c r="A308">
        <v>38</v>
      </c>
      <c r="B308" s="17">
        <v>20</v>
      </c>
      <c r="C308">
        <v>6295.95</v>
      </c>
      <c r="D308" s="18">
        <f t="shared" si="27"/>
        <v>4.819999999999709</v>
      </c>
      <c r="E308" s="3">
        <v>1039.82</v>
      </c>
      <c r="F308" s="20">
        <v>1040.8949382612914</v>
      </c>
      <c r="G308" s="11">
        <f t="shared" si="28"/>
        <v>1.074938261291436</v>
      </c>
      <c r="H308" s="16">
        <f t="shared" si="29"/>
        <v>93.704049999999157</v>
      </c>
      <c r="L308" s="15">
        <f t="shared" si="30"/>
        <v>4.819999999999709</v>
      </c>
      <c r="M308" s="14">
        <f t="shared" si="31"/>
        <v>93.704049999999157</v>
      </c>
      <c r="N308">
        <f>SLOPE(E299:E308,M299:M308)/-10</f>
        <v>23.749967355104594</v>
      </c>
      <c r="P308" s="14">
        <v>93.704049999999157</v>
      </c>
      <c r="Q308" s="20">
        <v>1040.8949382612914</v>
      </c>
      <c r="R308" s="5">
        <f t="shared" si="32"/>
        <v>1.074938261291436</v>
      </c>
    </row>
    <row r="309" spans="1:18" x14ac:dyDescent="0.25">
      <c r="A309">
        <v>37</v>
      </c>
      <c r="B309" s="17">
        <v>19</v>
      </c>
      <c r="C309">
        <v>6306.45</v>
      </c>
      <c r="D309" s="18">
        <f t="shared" si="27"/>
        <v>10.5</v>
      </c>
      <c r="E309" s="3">
        <v>1041.3699999999999</v>
      </c>
      <c r="F309" s="20">
        <v>1043.8572833593726</v>
      </c>
      <c r="G309" s="11">
        <f t="shared" si="28"/>
        <v>2.4872833593726682</v>
      </c>
      <c r="H309" s="16">
        <f t="shared" si="29"/>
        <v>93.693549999999163</v>
      </c>
      <c r="L309" s="15">
        <f t="shared" si="30"/>
        <v>10.5</v>
      </c>
      <c r="M309" s="14">
        <f t="shared" si="31"/>
        <v>93.693549999999163</v>
      </c>
      <c r="N309" s="8"/>
      <c r="P309" s="14">
        <v>93.693549999999163</v>
      </c>
      <c r="Q309" s="20">
        <v>1043.8572833593726</v>
      </c>
      <c r="R309" s="5">
        <f t="shared" si="32"/>
        <v>2.4872833593726682</v>
      </c>
    </row>
    <row r="310" spans="1:18" x14ac:dyDescent="0.25">
      <c r="A310">
        <v>36</v>
      </c>
      <c r="B310" s="17">
        <v>18</v>
      </c>
      <c r="C310">
        <v>6326.29</v>
      </c>
      <c r="D310" s="18">
        <f t="shared" si="27"/>
        <v>19.840000000000146</v>
      </c>
      <c r="E310" s="3">
        <v>1046</v>
      </c>
      <c r="F310" s="20">
        <v>1045.8712086351079</v>
      </c>
      <c r="G310" s="11">
        <f t="shared" si="28"/>
        <v>-0.12879136489209486</v>
      </c>
      <c r="H310" s="16">
        <f t="shared" si="29"/>
        <v>93.673709999999161</v>
      </c>
      <c r="L310" s="15">
        <f t="shared" si="30"/>
        <v>19.840000000000146</v>
      </c>
      <c r="M310" s="14">
        <f t="shared" si="31"/>
        <v>93.673709999999161</v>
      </c>
      <c r="P310" s="14">
        <v>93.673709999999161</v>
      </c>
      <c r="Q310" s="20">
        <v>1045.8712086351079</v>
      </c>
      <c r="R310" s="5">
        <f t="shared" si="32"/>
        <v>-0.12879136489209486</v>
      </c>
    </row>
    <row r="311" spans="1:18" x14ac:dyDescent="0.25">
      <c r="A311">
        <v>35</v>
      </c>
      <c r="B311" s="17">
        <v>17</v>
      </c>
      <c r="C311">
        <v>6338.03</v>
      </c>
      <c r="D311" s="18">
        <f t="shared" si="27"/>
        <v>11.739999999999782</v>
      </c>
      <c r="E311" s="3">
        <v>1049.24</v>
      </c>
      <c r="F311" s="20">
        <v>1046.7276792895448</v>
      </c>
      <c r="G311" s="11">
        <f t="shared" si="28"/>
        <v>-2.5123207104552421</v>
      </c>
      <c r="H311" s="16">
        <f t="shared" si="29"/>
        <v>93.661969999999158</v>
      </c>
      <c r="L311" s="15">
        <f t="shared" si="30"/>
        <v>11.739999999999782</v>
      </c>
      <c r="M311" s="14">
        <f t="shared" si="31"/>
        <v>93.661969999999158</v>
      </c>
      <c r="P311" s="14">
        <v>93.661969999999158</v>
      </c>
      <c r="Q311" s="20">
        <v>1046.7276792895448</v>
      </c>
      <c r="R311" s="5">
        <f t="shared" si="32"/>
        <v>-2.5123207104552421</v>
      </c>
    </row>
    <row r="312" spans="1:18" x14ac:dyDescent="0.25">
      <c r="A312">
        <v>34</v>
      </c>
      <c r="B312" s="17">
        <v>16</v>
      </c>
      <c r="C312">
        <v>6346.5999999999995</v>
      </c>
      <c r="D312" s="18">
        <f t="shared" si="27"/>
        <v>8.569999999999709</v>
      </c>
      <c r="E312" s="3">
        <v>1050.45</v>
      </c>
      <c r="F312" s="20">
        <v>1048.3855646116363</v>
      </c>
      <c r="G312" s="11">
        <f t="shared" si="28"/>
        <v>-2.0644353883637905</v>
      </c>
      <c r="H312" s="16">
        <f t="shared" si="29"/>
        <v>93.653399999999152</v>
      </c>
      <c r="L312" s="15">
        <f t="shared" si="30"/>
        <v>8.569999999999709</v>
      </c>
      <c r="M312" s="14">
        <f t="shared" si="31"/>
        <v>93.653399999999152</v>
      </c>
      <c r="P312" s="14">
        <v>93.653399999999152</v>
      </c>
      <c r="Q312" s="20">
        <v>1048.3855646116363</v>
      </c>
      <c r="R312" s="5">
        <f t="shared" si="32"/>
        <v>-2.0644353883637905</v>
      </c>
    </row>
    <row r="313" spans="1:18" x14ac:dyDescent="0.25">
      <c r="A313">
        <v>33</v>
      </c>
      <c r="B313" s="17">
        <v>15</v>
      </c>
      <c r="C313">
        <v>6371.5999999999995</v>
      </c>
      <c r="D313" s="18">
        <f t="shared" si="27"/>
        <v>25</v>
      </c>
      <c r="E313" s="3">
        <v>1055.93</v>
      </c>
      <c r="F313" s="20">
        <v>1054.6158915304293</v>
      </c>
      <c r="G313" s="11">
        <f t="shared" si="28"/>
        <v>-1.3141084695707832</v>
      </c>
      <c r="H313" s="16">
        <f t="shared" si="29"/>
        <v>93.628399999999147</v>
      </c>
      <c r="L313" s="15">
        <f t="shared" si="30"/>
        <v>25</v>
      </c>
      <c r="M313" s="14">
        <f t="shared" si="31"/>
        <v>93.628399999999147</v>
      </c>
      <c r="P313" s="14">
        <v>93.628399999999147</v>
      </c>
      <c r="Q313" s="20">
        <v>1054.6158915304293</v>
      </c>
      <c r="R313" s="5">
        <f t="shared" si="32"/>
        <v>-1.3141084695707832</v>
      </c>
    </row>
    <row r="314" spans="1:18" x14ac:dyDescent="0.25">
      <c r="A314">
        <v>32</v>
      </c>
      <c r="B314" s="17">
        <v>14</v>
      </c>
      <c r="C314">
        <v>6383.7199999999993</v>
      </c>
      <c r="D314" s="18">
        <f t="shared" si="27"/>
        <v>12.119999999999891</v>
      </c>
      <c r="E314" s="3">
        <v>1058.93</v>
      </c>
      <c r="F314" s="20">
        <v>1057.8965191696354</v>
      </c>
      <c r="G314" s="11">
        <f t="shared" si="28"/>
        <v>-1.0334808303646241</v>
      </c>
      <c r="H314" s="16">
        <f t="shared" si="29"/>
        <v>93.616279999999151</v>
      </c>
      <c r="L314" s="15">
        <f t="shared" si="30"/>
        <v>12.119999999999891</v>
      </c>
      <c r="M314" s="14">
        <f t="shared" si="31"/>
        <v>93.616279999999151</v>
      </c>
      <c r="P314" s="14">
        <v>93.616279999999151</v>
      </c>
      <c r="Q314" s="20">
        <v>1057.8965191696354</v>
      </c>
      <c r="R314" s="5">
        <f t="shared" si="32"/>
        <v>-1.0334808303646241</v>
      </c>
    </row>
    <row r="315" spans="1:18" x14ac:dyDescent="0.25">
      <c r="A315">
        <v>31</v>
      </c>
      <c r="B315" s="17">
        <v>13</v>
      </c>
      <c r="C315">
        <v>6396.0499999999993</v>
      </c>
      <c r="D315" s="18">
        <f t="shared" si="27"/>
        <v>12.329999999999927</v>
      </c>
      <c r="E315" s="3">
        <v>1061.1099999999999</v>
      </c>
      <c r="F315" s="20">
        <v>1061.6147421691956</v>
      </c>
      <c r="G315" s="11">
        <f t="shared" si="28"/>
        <v>0.50474216919565151</v>
      </c>
      <c r="H315" s="16">
        <f t="shared" si="29"/>
        <v>93.603949999999145</v>
      </c>
      <c r="L315" s="15">
        <f t="shared" si="30"/>
        <v>12.329999999999927</v>
      </c>
      <c r="M315" s="14">
        <f t="shared" si="31"/>
        <v>93.603949999999145</v>
      </c>
      <c r="P315" s="14">
        <v>93.603949999999145</v>
      </c>
      <c r="Q315" s="20">
        <v>1061.6147421691956</v>
      </c>
      <c r="R315" s="5">
        <f t="shared" si="32"/>
        <v>0.50474216919565151</v>
      </c>
    </row>
    <row r="316" spans="1:18" x14ac:dyDescent="0.25">
      <c r="A316">
        <v>30</v>
      </c>
      <c r="B316" s="17">
        <v>12</v>
      </c>
      <c r="C316">
        <v>6410.82</v>
      </c>
      <c r="D316" s="18">
        <f t="shared" si="27"/>
        <v>14.770000000000437</v>
      </c>
      <c r="E316" s="3">
        <v>1066.92</v>
      </c>
      <c r="F316" s="20">
        <v>1066.3185769685847</v>
      </c>
      <c r="G316" s="11">
        <f t="shared" si="28"/>
        <v>-0.60142303141537923</v>
      </c>
      <c r="H316" s="16">
        <f t="shared" si="29"/>
        <v>93.589179999999146</v>
      </c>
      <c r="L316" s="15">
        <f t="shared" si="30"/>
        <v>14.770000000000437</v>
      </c>
      <c r="M316" s="14">
        <f t="shared" si="31"/>
        <v>93.589179999999146</v>
      </c>
      <c r="P316" s="14">
        <v>93.589179999999146</v>
      </c>
      <c r="Q316" s="20">
        <v>1066.3185769685847</v>
      </c>
      <c r="R316" s="5">
        <f t="shared" si="32"/>
        <v>-0.60142303141537923</v>
      </c>
    </row>
    <row r="317" spans="1:18" x14ac:dyDescent="0.25">
      <c r="A317">
        <v>29</v>
      </c>
      <c r="B317" s="17">
        <v>11</v>
      </c>
      <c r="C317">
        <v>6424.44</v>
      </c>
      <c r="D317" s="18">
        <f t="shared" si="27"/>
        <v>13.619999999999891</v>
      </c>
      <c r="E317" s="3">
        <v>1069.6500000000001</v>
      </c>
      <c r="F317" s="20">
        <v>1070.1401565251388</v>
      </c>
      <c r="G317" s="11">
        <f t="shared" si="28"/>
        <v>0.49015652513867281</v>
      </c>
      <c r="H317" s="16">
        <f t="shared" si="29"/>
        <v>93.575559999999143</v>
      </c>
      <c r="L317" s="15">
        <f t="shared" si="30"/>
        <v>13.619999999999891</v>
      </c>
      <c r="M317" s="14">
        <f t="shared" si="31"/>
        <v>93.575559999999143</v>
      </c>
      <c r="N317">
        <f>SLOPE(E308:E317,M308:M317)/-10</f>
        <v>23.239855082308946</v>
      </c>
      <c r="P317" s="14">
        <v>93.575559999999143</v>
      </c>
      <c r="Q317" s="20">
        <v>1070.1401565251388</v>
      </c>
      <c r="R317" s="5">
        <f t="shared" si="32"/>
        <v>0.49015652513867281</v>
      </c>
    </row>
    <row r="318" spans="1:18" x14ac:dyDescent="0.25">
      <c r="A318">
        <v>28</v>
      </c>
      <c r="B318" s="17">
        <v>10</v>
      </c>
      <c r="C318">
        <v>6433.44</v>
      </c>
      <c r="D318" s="18">
        <f t="shared" si="27"/>
        <v>9</v>
      </c>
      <c r="E318" s="3">
        <v>1072.29</v>
      </c>
      <c r="F318" s="20">
        <v>1072.4567950023236</v>
      </c>
      <c r="G318" s="11">
        <f t="shared" si="28"/>
        <v>0.16679500232362443</v>
      </c>
      <c r="H318" s="16">
        <f t="shared" si="29"/>
        <v>93.566559999999143</v>
      </c>
      <c r="L318" s="15">
        <f t="shared" si="30"/>
        <v>9</v>
      </c>
      <c r="M318" s="14">
        <f t="shared" si="31"/>
        <v>93.566559999999143</v>
      </c>
      <c r="N318" s="8"/>
      <c r="P318" s="14">
        <v>93.566559999999143</v>
      </c>
      <c r="Q318" s="20">
        <v>1072.4567950023236</v>
      </c>
      <c r="R318" s="5">
        <f t="shared" si="32"/>
        <v>0.16679500232362443</v>
      </c>
    </row>
    <row r="319" spans="1:18" x14ac:dyDescent="0.25">
      <c r="A319">
        <v>27</v>
      </c>
      <c r="B319" s="17">
        <v>9</v>
      </c>
      <c r="C319">
        <v>6440.1699999999992</v>
      </c>
      <c r="D319" s="18">
        <f t="shared" si="27"/>
        <v>6.7299999999995634</v>
      </c>
      <c r="E319" s="3">
        <v>1072.76</v>
      </c>
      <c r="F319" s="20">
        <v>1074.2803621416301</v>
      </c>
      <c r="G319" s="11">
        <f t="shared" si="28"/>
        <v>1.5203621416301303</v>
      </c>
      <c r="H319" s="16">
        <f t="shared" si="29"/>
        <v>93.559829999999138</v>
      </c>
      <c r="L319" s="15">
        <f t="shared" si="30"/>
        <v>6.7299999999995634</v>
      </c>
      <c r="M319" s="14">
        <f t="shared" si="31"/>
        <v>93.559829999999138</v>
      </c>
      <c r="P319" s="14">
        <v>93.559829999999138</v>
      </c>
      <c r="Q319" s="20">
        <v>1074.2803621416301</v>
      </c>
      <c r="R319" s="5">
        <f t="shared" si="32"/>
        <v>1.5203621416301303</v>
      </c>
    </row>
    <row r="320" spans="1:18" x14ac:dyDescent="0.25">
      <c r="A320">
        <v>26</v>
      </c>
      <c r="B320" s="17">
        <v>8</v>
      </c>
      <c r="C320">
        <v>6445.2499999999991</v>
      </c>
      <c r="D320" s="18">
        <f t="shared" si="27"/>
        <v>5.0799999999999272</v>
      </c>
      <c r="E320" s="3">
        <v>1075.27</v>
      </c>
      <c r="F320" s="20">
        <v>1075.6193752923937</v>
      </c>
      <c r="G320" s="11">
        <f t="shared" si="28"/>
        <v>0.34937529239368814</v>
      </c>
      <c r="H320" s="16">
        <f t="shared" si="29"/>
        <v>93.554749999999132</v>
      </c>
      <c r="L320" s="15">
        <f t="shared" si="30"/>
        <v>5.0799999999999272</v>
      </c>
      <c r="M320" s="14">
        <f t="shared" si="31"/>
        <v>93.554749999999132</v>
      </c>
      <c r="P320" s="14">
        <v>93.554749999999132</v>
      </c>
      <c r="Q320" s="20">
        <v>1075.6193752923937</v>
      </c>
      <c r="R320" s="5">
        <f t="shared" si="32"/>
        <v>0.34937529239368814</v>
      </c>
    </row>
    <row r="321" spans="1:18" x14ac:dyDescent="0.25">
      <c r="A321">
        <v>25</v>
      </c>
      <c r="B321" s="17">
        <v>7</v>
      </c>
      <c r="C321">
        <v>6449.4399999999987</v>
      </c>
      <c r="D321" s="18">
        <f t="shared" si="27"/>
        <v>4.1899999999995998</v>
      </c>
      <c r="E321" s="3">
        <v>1076.02</v>
      </c>
      <c r="F321" s="20">
        <v>1076.7177255015547</v>
      </c>
      <c r="G321" s="11">
        <f t="shared" si="28"/>
        <v>0.69772550155471436</v>
      </c>
      <c r="H321" s="16">
        <f t="shared" si="29"/>
        <v>93.550559999999138</v>
      </c>
      <c r="L321" s="15">
        <f t="shared" si="30"/>
        <v>4.1899999999995998</v>
      </c>
      <c r="M321" s="14">
        <f t="shared" si="31"/>
        <v>93.550559999999138</v>
      </c>
      <c r="P321" s="14">
        <v>93.550559999999138</v>
      </c>
      <c r="Q321" s="20">
        <v>1076.7177255015547</v>
      </c>
      <c r="R321" s="5">
        <f t="shared" si="32"/>
        <v>0.69772550155471436</v>
      </c>
    </row>
    <row r="322" spans="1:18" x14ac:dyDescent="0.25">
      <c r="A322">
        <v>24</v>
      </c>
      <c r="B322" s="17">
        <v>6</v>
      </c>
      <c r="C322">
        <v>6474.4399999999987</v>
      </c>
      <c r="D322" s="18">
        <f t="shared" si="27"/>
        <v>25</v>
      </c>
      <c r="E322" s="3">
        <v>1082.9100000000001</v>
      </c>
      <c r="F322" s="20">
        <v>1083.3485851385994</v>
      </c>
      <c r="G322" s="11">
        <f t="shared" si="28"/>
        <v>0.43858513859936465</v>
      </c>
      <c r="H322" s="16">
        <f t="shared" si="29"/>
        <v>93.525559999999132</v>
      </c>
      <c r="L322" s="15">
        <f t="shared" si="30"/>
        <v>25</v>
      </c>
      <c r="M322" s="14">
        <f t="shared" si="31"/>
        <v>93.525559999999132</v>
      </c>
      <c r="P322" s="14">
        <v>93.525559999999132</v>
      </c>
      <c r="Q322" s="20">
        <v>1083.3485851385994</v>
      </c>
      <c r="R322" s="5">
        <f t="shared" si="32"/>
        <v>0.43858513859936465</v>
      </c>
    </row>
    <row r="323" spans="1:18" x14ac:dyDescent="0.25">
      <c r="A323">
        <v>23</v>
      </c>
      <c r="B323" s="17">
        <v>5</v>
      </c>
      <c r="C323">
        <v>6486.9099999999989</v>
      </c>
      <c r="D323" s="18">
        <f t="shared" ref="D323:D327" si="33">C323-C322</f>
        <v>12.470000000000255</v>
      </c>
      <c r="E323" s="3">
        <v>1085.45</v>
      </c>
      <c r="F323" s="20">
        <v>1086.7636413763862</v>
      </c>
      <c r="G323" s="11">
        <f t="shared" ref="G323:G328" si="34">F323-E323</f>
        <v>1.3136413763861583</v>
      </c>
      <c r="H323" s="16">
        <f t="shared" si="29"/>
        <v>93.513089999999139</v>
      </c>
      <c r="L323" s="15">
        <f t="shared" si="30"/>
        <v>12.470000000000255</v>
      </c>
      <c r="M323" s="14">
        <f t="shared" ref="M323:M327" si="35">M322-(L323/1000)</f>
        <v>93.513089999999139</v>
      </c>
      <c r="P323" s="14">
        <v>93.513089999999139</v>
      </c>
      <c r="Q323" s="20">
        <v>1086.7636413763862</v>
      </c>
      <c r="R323" s="5">
        <f t="shared" ref="R323:R327" si="36">Q323-E323</f>
        <v>1.3136413763861583</v>
      </c>
    </row>
    <row r="324" spans="1:18" x14ac:dyDescent="0.25">
      <c r="A324">
        <v>22</v>
      </c>
      <c r="B324" s="17">
        <v>4</v>
      </c>
      <c r="C324">
        <v>6499.8999999999987</v>
      </c>
      <c r="D324" s="18">
        <f t="shared" si="33"/>
        <v>12.989999999999782</v>
      </c>
      <c r="E324" s="3">
        <v>1090.73</v>
      </c>
      <c r="F324" s="20">
        <v>1090.6241635076431</v>
      </c>
      <c r="G324" s="11">
        <f t="shared" si="34"/>
        <v>-0.10583649235695702</v>
      </c>
      <c r="H324" s="16">
        <f t="shared" si="29"/>
        <v>93.500099999999136</v>
      </c>
      <c r="L324" s="15">
        <f t="shared" si="30"/>
        <v>12.989999999999782</v>
      </c>
      <c r="M324" s="14">
        <f t="shared" si="35"/>
        <v>93.500099999999136</v>
      </c>
      <c r="P324" s="14">
        <v>93.500099999999136</v>
      </c>
      <c r="Q324" s="20">
        <v>1090.6241635076431</v>
      </c>
      <c r="R324" s="5">
        <f t="shared" si="36"/>
        <v>-0.10583649235695702</v>
      </c>
    </row>
    <row r="325" spans="1:18" x14ac:dyDescent="0.25">
      <c r="A325">
        <v>21</v>
      </c>
      <c r="B325" s="17">
        <v>3</v>
      </c>
      <c r="C325">
        <v>6510.6299999999983</v>
      </c>
      <c r="D325" s="18">
        <f t="shared" si="33"/>
        <v>10.729999999999563</v>
      </c>
      <c r="E325" s="3">
        <v>1096.6300000000001</v>
      </c>
      <c r="F325" s="20">
        <v>1093.9899461700825</v>
      </c>
      <c r="G325" s="11">
        <f t="shared" si="34"/>
        <v>-2.6400538299176333</v>
      </c>
      <c r="H325" s="16">
        <f t="shared" si="29"/>
        <v>93.489369999999141</v>
      </c>
      <c r="L325" s="15">
        <f t="shared" si="30"/>
        <v>10.729999999999563</v>
      </c>
      <c r="M325" s="14">
        <f t="shared" si="35"/>
        <v>93.489369999999141</v>
      </c>
      <c r="P325" s="14">
        <v>93.489369999999141</v>
      </c>
      <c r="Q325" s="20">
        <v>1093.9899461700825</v>
      </c>
      <c r="R325" s="5">
        <f t="shared" si="36"/>
        <v>-2.6400538299176333</v>
      </c>
    </row>
    <row r="326" spans="1:18" x14ac:dyDescent="0.25">
      <c r="A326">
        <v>20</v>
      </c>
      <c r="B326" s="17">
        <v>2</v>
      </c>
      <c r="C326">
        <v>6518.4699999999984</v>
      </c>
      <c r="D326" s="18">
        <f t="shared" si="33"/>
        <v>7.8400000000001455</v>
      </c>
      <c r="E326" s="3">
        <v>1098.72</v>
      </c>
      <c r="F326" s="20">
        <v>1096.603345756487</v>
      </c>
      <c r="G326" s="11">
        <f t="shared" si="34"/>
        <v>-2.1166542435130395</v>
      </c>
      <c r="H326" s="16">
        <f t="shared" si="29"/>
        <v>93.48152999999914</v>
      </c>
      <c r="L326" s="15">
        <f t="shared" si="30"/>
        <v>7.8400000000001455</v>
      </c>
      <c r="M326" s="14">
        <f t="shared" si="35"/>
        <v>93.48152999999914</v>
      </c>
      <c r="N326">
        <f>SLOPE(E317:E326,M317:M326)/-10</f>
        <v>30.563138632325138</v>
      </c>
      <c r="P326" s="14">
        <v>93.48152999999914</v>
      </c>
      <c r="Q326" s="20">
        <v>1096.603345756487</v>
      </c>
      <c r="R326" s="5">
        <f t="shared" si="36"/>
        <v>-2.1166542435130395</v>
      </c>
    </row>
    <row r="327" spans="1:18" x14ac:dyDescent="0.25">
      <c r="A327">
        <v>19</v>
      </c>
      <c r="B327" s="17">
        <v>1</v>
      </c>
      <c r="C327">
        <v>6524.8999999999987</v>
      </c>
      <c r="D327" s="18">
        <f t="shared" si="33"/>
        <v>6.430000000000291</v>
      </c>
      <c r="E327" s="3">
        <v>1102.54</v>
      </c>
      <c r="F327" s="20">
        <v>1098.8994012226694</v>
      </c>
      <c r="G327" s="11">
        <f t="shared" si="34"/>
        <v>-3.6405987773305242</v>
      </c>
      <c r="H327" s="16">
        <f t="shared" si="29"/>
        <v>93.475099999999145</v>
      </c>
      <c r="L327" s="15">
        <f t="shared" si="30"/>
        <v>6.430000000000291</v>
      </c>
      <c r="M327" s="14">
        <f t="shared" si="35"/>
        <v>93.475099999999145</v>
      </c>
      <c r="N327" s="8"/>
      <c r="P327" s="14">
        <v>93.475099999999145</v>
      </c>
      <c r="Q327" s="20">
        <v>1098.8994012226694</v>
      </c>
      <c r="R327" s="5">
        <f t="shared" si="36"/>
        <v>-3.6405987773305242</v>
      </c>
    </row>
    <row r="328" spans="1:18" x14ac:dyDescent="0.25">
      <c r="B328" s="17"/>
      <c r="D328" s="13"/>
      <c r="E328" s="3"/>
      <c r="F328" s="20">
        <v>1098.8994012227549</v>
      </c>
      <c r="G328" s="11">
        <f t="shared" si="34"/>
        <v>1098.8994012227549</v>
      </c>
      <c r="H328" s="16"/>
      <c r="L328" s="15"/>
      <c r="M328" s="14"/>
      <c r="R328" s="5"/>
    </row>
    <row r="329" spans="1:18" x14ac:dyDescent="0.25">
      <c r="D329" s="13"/>
      <c r="F329" s="20">
        <v>1211.2897844899969</v>
      </c>
      <c r="G329" s="11"/>
      <c r="R329" s="5"/>
    </row>
    <row r="330" spans="1:18" s="9" customFormat="1" x14ac:dyDescent="0.25">
      <c r="A330" s="12" t="s">
        <v>0</v>
      </c>
      <c r="E330" s="11">
        <v>1102.54</v>
      </c>
      <c r="F330" s="20"/>
      <c r="G330" s="11"/>
      <c r="M330" s="10">
        <v>93.475099999999344</v>
      </c>
      <c r="N330"/>
      <c r="R330" s="5"/>
    </row>
    <row r="331" spans="1:18" x14ac:dyDescent="0.25">
      <c r="D331">
        <v>1200</v>
      </c>
      <c r="E331">
        <f>D331-0</f>
        <v>1200</v>
      </c>
      <c r="G331" s="11"/>
      <c r="M331">
        <v>93.225099999999344</v>
      </c>
      <c r="R331" s="5"/>
    </row>
    <row r="332" spans="1:18" x14ac:dyDescent="0.25">
      <c r="D332">
        <v>1250</v>
      </c>
      <c r="E332">
        <f>D332-0</f>
        <v>1250</v>
      </c>
      <c r="G332" s="11"/>
      <c r="M332">
        <v>93.110099999999349</v>
      </c>
      <c r="R332" s="5"/>
    </row>
    <row r="333" spans="1:18" x14ac:dyDescent="0.25">
      <c r="D333">
        <v>1300</v>
      </c>
      <c r="E333">
        <f>D333-0</f>
        <v>1300</v>
      </c>
      <c r="G333" s="11"/>
      <c r="M333">
        <v>93.008099999999345</v>
      </c>
      <c r="R333" s="5"/>
    </row>
    <row r="334" spans="1:18" x14ac:dyDescent="0.25">
      <c r="D334">
        <v>1450</v>
      </c>
      <c r="E334">
        <f>D334-0</f>
        <v>1450</v>
      </c>
      <c r="G334" s="11"/>
      <c r="M334">
        <v>92.761099999999345</v>
      </c>
      <c r="R334" s="5"/>
    </row>
    <row r="335" spans="1:18" x14ac:dyDescent="0.25">
      <c r="D335">
        <v>1600</v>
      </c>
      <c r="E335">
        <f>D335-0</f>
        <v>1600</v>
      </c>
      <c r="G335" s="11"/>
      <c r="M335">
        <v>92.511099999999345</v>
      </c>
      <c r="R335" s="5"/>
    </row>
    <row r="336" spans="1:18" x14ac:dyDescent="0.25">
      <c r="N336" s="8"/>
    </row>
    <row r="345" spans="14:14" x14ac:dyDescent="0.25">
      <c r="N345" s="8"/>
    </row>
    <row r="354" spans="14:14" x14ac:dyDescent="0.25">
      <c r="N354" s="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Graphiques</vt:lpstr>
      </vt:variant>
      <vt:variant>
        <vt:i4>2</vt:i4>
      </vt:variant>
    </vt:vector>
  </HeadingPairs>
  <TitlesOfParts>
    <vt:vector size="3" baseType="lpstr">
      <vt:lpstr>MA.2012 2018</vt:lpstr>
      <vt:lpstr>Graph_PEL</vt:lpstr>
      <vt:lpstr>Graph_Deltaz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hydretudes</dc:creator>
  <cp:lastModifiedBy>Bénédicte COUDREUSE</cp:lastModifiedBy>
  <dcterms:created xsi:type="dcterms:W3CDTF">2019-12-02T14:32:28Z</dcterms:created>
  <dcterms:modified xsi:type="dcterms:W3CDTF">2021-12-14T09:25:57Z</dcterms:modified>
</cp:coreProperties>
</file>