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1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DUCTION\Ville et Territoire\EAU\Contrats\CEAUCE190417 - SILA - Plan de gestion Fier\4 - Technique\Profil_en_long\2_PEL_version_phase2\"/>
    </mc:Choice>
  </mc:AlternateContent>
  <bookViews>
    <workbookView xWindow="0" yWindow="0" windowWidth="28800" windowHeight="11700" tabRatio="870" firstSheet="3" activeTab="16"/>
  </bookViews>
  <sheets>
    <sheet name="FL" sheetId="55" r:id="rId1"/>
    <sheet name="FL.81" sheetId="148" r:id="rId2"/>
    <sheet name="FL.05" sheetId="72" r:id="rId3"/>
    <sheet name="FL.12" sheetId="64" r:id="rId4"/>
    <sheet name="FL.IGN" sheetId="102" r:id="rId5"/>
    <sheet name="FL.2018" sheetId="162" r:id="rId6"/>
    <sheet name="Donnees LIDAR 2012-2018" sheetId="164" r:id="rId7"/>
    <sheet name="FL.2020" sheetId="168" r:id="rId8"/>
    <sheet name="Données Topo" sheetId="18" r:id="rId9"/>
    <sheet name="PEL Global" sheetId="124" r:id="rId10"/>
    <sheet name="PEL (FL1)" sheetId="163" r:id="rId11"/>
    <sheet name="PEL (Zoom A)" sheetId="125" r:id="rId12"/>
    <sheet name="PEL (Zoom B)" sheetId="126" r:id="rId13"/>
    <sheet name="PEL (Zoom C)" sheetId="127" r:id="rId14"/>
    <sheet name="DeltaZ (Zoom B) " sheetId="165" r:id="rId15"/>
    <sheet name="DeltaZ (Zoom C)" sheetId="166" r:id="rId16"/>
    <sheet name="DeltaZ (Zoom C) (2)" sheetId="169" r:id="rId17"/>
  </sheets>
  <definedNames>
    <definedName name="_xlnm._FilterDatabase" localSheetId="8" hidden="1">'Données Topo'!$B$2:$B$51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168" l="1"/>
  <c r="J5" i="168"/>
  <c r="J6" i="168"/>
  <c r="J7" i="168"/>
  <c r="J8" i="168"/>
  <c r="J9" i="168"/>
  <c r="J10" i="168"/>
  <c r="J11" i="168"/>
  <c r="J12" i="168"/>
  <c r="J13" i="168"/>
  <c r="J14" i="168"/>
  <c r="J15" i="168"/>
  <c r="J16" i="168"/>
  <c r="J17" i="168"/>
  <c r="J18" i="168"/>
  <c r="J19" i="168"/>
  <c r="J20" i="168"/>
  <c r="J21" i="168"/>
  <c r="J22" i="168"/>
  <c r="J23" i="168"/>
  <c r="J24" i="168"/>
  <c r="J25" i="168"/>
  <c r="J26" i="168"/>
  <c r="J27" i="168"/>
  <c r="J28" i="168"/>
  <c r="J29" i="168"/>
  <c r="J30" i="168"/>
  <c r="J31" i="168"/>
  <c r="J32" i="168"/>
  <c r="J33" i="168"/>
  <c r="J34" i="168"/>
  <c r="J35" i="168"/>
  <c r="J36" i="168"/>
  <c r="J37" i="168"/>
  <c r="J38" i="168"/>
  <c r="J39" i="168"/>
  <c r="J40" i="168"/>
  <c r="J41" i="168"/>
  <c r="J42" i="168"/>
  <c r="J43" i="168"/>
  <c r="J44" i="168"/>
  <c r="J45" i="168"/>
  <c r="J46" i="168"/>
  <c r="J47" i="168"/>
  <c r="J48" i="168"/>
  <c r="J49" i="168"/>
  <c r="J50" i="168"/>
  <c r="J51" i="168"/>
  <c r="J52" i="168"/>
  <c r="J53" i="168"/>
  <c r="J54" i="168"/>
  <c r="J55" i="168"/>
  <c r="J56" i="168"/>
  <c r="J57" i="168"/>
  <c r="J58" i="168"/>
  <c r="J59" i="168"/>
  <c r="J60" i="168"/>
  <c r="J61" i="168"/>
  <c r="J62" i="168"/>
  <c r="J63" i="168"/>
  <c r="J64" i="168"/>
  <c r="J65" i="168"/>
  <c r="J66" i="168"/>
  <c r="J67" i="168"/>
  <c r="J68" i="168"/>
  <c r="J69" i="168"/>
  <c r="J70" i="168"/>
  <c r="J71" i="168"/>
  <c r="J72" i="168"/>
  <c r="J73" i="168"/>
  <c r="J74" i="168"/>
  <c r="J75" i="168"/>
  <c r="J76" i="168"/>
  <c r="J77" i="168"/>
  <c r="J78" i="168"/>
  <c r="J79" i="168"/>
  <c r="J80" i="168"/>
  <c r="J81" i="168"/>
  <c r="J82" i="168"/>
  <c r="J83" i="168"/>
  <c r="J84" i="168"/>
  <c r="J85" i="168"/>
  <c r="J86" i="168"/>
  <c r="J87" i="168"/>
  <c r="J88" i="168"/>
  <c r="J89" i="168"/>
  <c r="J90" i="168"/>
  <c r="J91" i="168"/>
  <c r="J92" i="168"/>
  <c r="J93" i="168"/>
  <c r="J94" i="168"/>
  <c r="J95" i="168"/>
  <c r="J96" i="168"/>
  <c r="J97" i="168"/>
  <c r="J98" i="168"/>
  <c r="J99" i="168"/>
  <c r="J100" i="168"/>
  <c r="J101" i="168"/>
  <c r="J102" i="168"/>
  <c r="J103" i="168"/>
  <c r="J104" i="168"/>
  <c r="J105" i="168"/>
  <c r="J106" i="168"/>
  <c r="J107" i="168"/>
  <c r="J108" i="168"/>
  <c r="J109" i="168"/>
  <c r="J110" i="168"/>
  <c r="J111" i="168"/>
  <c r="J112" i="168"/>
  <c r="J113" i="168"/>
  <c r="J114" i="168"/>
  <c r="J115" i="168"/>
  <c r="J116" i="168"/>
  <c r="J117" i="168"/>
  <c r="J118" i="168"/>
  <c r="J119" i="168"/>
  <c r="J120" i="168"/>
  <c r="J121" i="168"/>
  <c r="J122" i="168"/>
  <c r="J123" i="168"/>
  <c r="J124" i="168"/>
  <c r="J125" i="168"/>
  <c r="J126" i="168"/>
  <c r="J127" i="168"/>
  <c r="J128" i="168"/>
  <c r="J129" i="168"/>
  <c r="J130" i="168"/>
  <c r="J131" i="168"/>
  <c r="J132" i="168"/>
  <c r="J133" i="168"/>
  <c r="J160" i="168"/>
  <c r="J161" i="168"/>
  <c r="J162" i="168"/>
  <c r="J163" i="168"/>
  <c r="J164" i="168"/>
  <c r="J165" i="168"/>
  <c r="J166" i="168"/>
  <c r="J167" i="168"/>
  <c r="J168" i="168"/>
  <c r="J169" i="168"/>
  <c r="J170" i="168"/>
  <c r="J171" i="168"/>
  <c r="J172" i="168"/>
  <c r="J173" i="168"/>
  <c r="J174" i="168"/>
  <c r="J175" i="168"/>
  <c r="J176" i="168"/>
  <c r="J177" i="168"/>
  <c r="J178" i="168"/>
  <c r="J179" i="168"/>
  <c r="J180" i="168"/>
  <c r="J181" i="168"/>
  <c r="J182" i="168"/>
  <c r="J183" i="168"/>
  <c r="J184" i="168"/>
  <c r="J185" i="168"/>
  <c r="J186" i="168"/>
  <c r="J187" i="168"/>
  <c r="J188" i="168"/>
  <c r="J189" i="168"/>
  <c r="J190" i="168"/>
  <c r="J191" i="168"/>
  <c r="J192" i="168"/>
  <c r="J193" i="168"/>
  <c r="J194" i="168"/>
  <c r="J195" i="168"/>
  <c r="J196" i="168"/>
  <c r="J197" i="168"/>
  <c r="J198" i="168"/>
  <c r="J199" i="168"/>
  <c r="J200" i="168"/>
  <c r="J201" i="168"/>
  <c r="J202" i="168"/>
  <c r="J203" i="168"/>
  <c r="J204" i="168"/>
  <c r="J205" i="168"/>
  <c r="J206" i="168"/>
  <c r="J207" i="168"/>
  <c r="J208" i="168"/>
  <c r="J209" i="168"/>
  <c r="J210" i="168"/>
  <c r="J211" i="168"/>
  <c r="J212" i="168"/>
  <c r="J213" i="168"/>
  <c r="J214" i="168"/>
  <c r="J215" i="168"/>
  <c r="J216" i="168"/>
  <c r="J217" i="168"/>
  <c r="J218" i="168"/>
  <c r="J219" i="168"/>
  <c r="J220" i="168"/>
  <c r="J221" i="168"/>
  <c r="J222" i="168"/>
  <c r="J223" i="168"/>
  <c r="J224" i="168"/>
  <c r="J225" i="168"/>
  <c r="J226" i="168"/>
  <c r="J227" i="168"/>
  <c r="J228" i="168"/>
  <c r="J229" i="168"/>
  <c r="J230" i="168"/>
  <c r="J231" i="168"/>
  <c r="J232" i="168"/>
  <c r="J233" i="168"/>
  <c r="J234" i="168"/>
  <c r="J235" i="168"/>
  <c r="J236" i="168"/>
  <c r="J237" i="168"/>
  <c r="J238" i="168"/>
  <c r="J239" i="168"/>
  <c r="J240" i="168"/>
  <c r="J241" i="168"/>
  <c r="J242" i="168"/>
  <c r="J243" i="168"/>
  <c r="J244" i="168"/>
  <c r="J245" i="168"/>
  <c r="J246" i="168"/>
  <c r="J247" i="168"/>
  <c r="J248" i="168"/>
  <c r="J249" i="168"/>
  <c r="J250" i="168"/>
  <c r="J251" i="168"/>
  <c r="J252" i="168"/>
  <c r="J253" i="168"/>
  <c r="J254" i="168"/>
  <c r="J255" i="168"/>
  <c r="J256" i="168"/>
  <c r="J257" i="168"/>
  <c r="J258" i="168"/>
  <c r="J259" i="168"/>
  <c r="J260" i="168"/>
  <c r="J261" i="168"/>
  <c r="J262" i="168"/>
  <c r="J263" i="168"/>
  <c r="J264" i="168"/>
  <c r="J265" i="168"/>
  <c r="J266" i="168"/>
  <c r="J267" i="168"/>
  <c r="J268" i="168"/>
  <c r="J269" i="168"/>
  <c r="J270" i="168"/>
  <c r="J271" i="168"/>
  <c r="J272" i="168"/>
  <c r="J273" i="168"/>
  <c r="J274" i="168"/>
  <c r="J275" i="168"/>
  <c r="J276" i="168"/>
  <c r="J277" i="168"/>
  <c r="J278" i="168"/>
  <c r="J279" i="168"/>
  <c r="J280" i="168"/>
  <c r="J281" i="168"/>
  <c r="J282" i="168"/>
  <c r="J283" i="168"/>
  <c r="J284" i="168"/>
  <c r="J285" i="168"/>
  <c r="J286" i="168"/>
  <c r="J287" i="168"/>
  <c r="J288" i="168"/>
  <c r="J289" i="168"/>
  <c r="J290" i="168"/>
  <c r="J291" i="168"/>
  <c r="J292" i="168"/>
  <c r="J293" i="168"/>
  <c r="J294" i="168"/>
  <c r="J295" i="168"/>
  <c r="J296" i="168"/>
  <c r="J297" i="168"/>
  <c r="J298" i="168"/>
  <c r="J299" i="168"/>
  <c r="J300" i="168"/>
  <c r="J301" i="168"/>
  <c r="J302" i="168"/>
  <c r="J303" i="168"/>
  <c r="J304" i="168"/>
  <c r="J305" i="168"/>
  <c r="J306" i="168"/>
  <c r="J307" i="168"/>
  <c r="J308" i="168"/>
  <c r="J309" i="168"/>
  <c r="J310" i="168"/>
  <c r="J311" i="168"/>
  <c r="J312" i="168"/>
  <c r="J313" i="168"/>
  <c r="J314" i="168"/>
  <c r="J315" i="168"/>
  <c r="J316" i="168"/>
  <c r="J317" i="168"/>
  <c r="J318" i="168"/>
  <c r="J319" i="168"/>
  <c r="J320" i="168"/>
  <c r="J321" i="168"/>
  <c r="J322" i="168"/>
  <c r="J323" i="168"/>
  <c r="J324" i="168"/>
  <c r="J325" i="168"/>
  <c r="J326" i="168"/>
  <c r="J327" i="168"/>
  <c r="J328" i="168"/>
  <c r="J329" i="168"/>
  <c r="J330" i="168"/>
  <c r="J331" i="168"/>
  <c r="J332" i="168"/>
  <c r="J333" i="168"/>
  <c r="J334" i="168"/>
  <c r="J335" i="168"/>
  <c r="J336" i="168"/>
  <c r="J337" i="168"/>
  <c r="J338" i="168"/>
  <c r="J339" i="168"/>
  <c r="J340" i="168"/>
  <c r="J341" i="168"/>
  <c r="J342" i="168"/>
  <c r="J343" i="168"/>
  <c r="J344" i="168"/>
  <c r="J345" i="168"/>
  <c r="J346" i="168"/>
  <c r="J347" i="168"/>
  <c r="J348" i="168"/>
  <c r="J349" i="168"/>
  <c r="J350" i="168"/>
  <c r="J351" i="168"/>
  <c r="J352" i="168"/>
  <c r="J353" i="168"/>
  <c r="J354" i="168"/>
  <c r="J355" i="168"/>
  <c r="J356" i="168"/>
  <c r="J357" i="168"/>
  <c r="J358" i="168"/>
  <c r="J359" i="168"/>
  <c r="J360" i="168"/>
  <c r="J361" i="168"/>
  <c r="J362" i="168"/>
  <c r="J363" i="168"/>
  <c r="J364" i="168"/>
  <c r="J365" i="168"/>
  <c r="J366" i="168"/>
  <c r="J367" i="168"/>
  <c r="J368" i="168"/>
  <c r="J369" i="168"/>
  <c r="J370" i="168"/>
  <c r="J371" i="168"/>
  <c r="J372" i="168"/>
  <c r="J373" i="168"/>
  <c r="J374" i="168"/>
  <c r="J375" i="168"/>
  <c r="J376" i="168"/>
  <c r="J377" i="168"/>
  <c r="J378" i="168"/>
  <c r="J379" i="168"/>
  <c r="J380" i="168"/>
  <c r="J381" i="168"/>
  <c r="J382" i="168"/>
  <c r="J383" i="168"/>
  <c r="J384" i="168"/>
  <c r="J385" i="168"/>
  <c r="J386" i="168"/>
  <c r="J387" i="168"/>
  <c r="J388" i="168"/>
  <c r="J389" i="168"/>
  <c r="J390" i="168"/>
  <c r="J391" i="168"/>
  <c r="J392" i="168"/>
  <c r="J393" i="168"/>
  <c r="J394" i="168"/>
  <c r="J395" i="168"/>
  <c r="J396" i="168"/>
  <c r="J397" i="168"/>
  <c r="J398" i="168"/>
  <c r="J399" i="168"/>
  <c r="J400" i="168"/>
  <c r="J401" i="168"/>
  <c r="J402" i="168"/>
  <c r="J403" i="168"/>
  <c r="J404" i="168"/>
  <c r="J405" i="168"/>
  <c r="J406" i="168"/>
  <c r="J407" i="168"/>
  <c r="J408" i="168"/>
  <c r="J409" i="168"/>
  <c r="J410" i="168"/>
  <c r="J411" i="168"/>
  <c r="J412" i="168"/>
  <c r="J413" i="168"/>
  <c r="J414" i="168"/>
  <c r="J415" i="168"/>
  <c r="J416" i="168"/>
  <c r="J417" i="168"/>
  <c r="J418" i="168"/>
  <c r="J419" i="168"/>
  <c r="J420" i="168"/>
  <c r="J421" i="168"/>
  <c r="J422" i="168"/>
  <c r="J423" i="168"/>
  <c r="J424" i="168"/>
  <c r="J425" i="168"/>
  <c r="J426" i="168"/>
  <c r="J427" i="168"/>
  <c r="J428" i="168"/>
  <c r="J429" i="168"/>
  <c r="J430" i="168"/>
  <c r="J431" i="168"/>
  <c r="J432" i="168"/>
  <c r="J433" i="168"/>
  <c r="J434" i="168"/>
  <c r="J435" i="168"/>
  <c r="J436" i="168"/>
  <c r="J437" i="168"/>
  <c r="J438" i="168"/>
  <c r="J439" i="168"/>
  <c r="J440" i="168"/>
  <c r="J441" i="168"/>
  <c r="J442" i="168"/>
  <c r="J443" i="168"/>
  <c r="J444" i="168"/>
  <c r="J445" i="168"/>
  <c r="J446" i="168"/>
  <c r="J447" i="168"/>
  <c r="J448" i="168"/>
  <c r="J449" i="168"/>
  <c r="J450" i="168"/>
  <c r="J451" i="168"/>
  <c r="J452" i="168"/>
  <c r="J453" i="168"/>
  <c r="J454" i="168"/>
  <c r="J455" i="168"/>
  <c r="J456" i="168"/>
  <c r="J457" i="168"/>
  <c r="J458" i="168"/>
  <c r="J459" i="168"/>
  <c r="J460" i="168"/>
  <c r="J461" i="168"/>
  <c r="J462" i="168"/>
  <c r="J463" i="168"/>
  <c r="J464" i="168"/>
  <c r="J465" i="168"/>
  <c r="J466" i="168"/>
  <c r="J467" i="168"/>
  <c r="J468" i="168"/>
  <c r="J469" i="168"/>
  <c r="J470" i="168"/>
  <c r="J471" i="168"/>
  <c r="J472" i="168"/>
  <c r="J473" i="168"/>
  <c r="J474" i="168"/>
  <c r="J475" i="168"/>
  <c r="J476" i="168"/>
  <c r="J477" i="168"/>
  <c r="J478" i="168"/>
  <c r="J479" i="168"/>
  <c r="J480" i="168"/>
  <c r="J481" i="168"/>
  <c r="J482" i="168"/>
  <c r="J483" i="168"/>
  <c r="J484" i="168"/>
  <c r="J485" i="168"/>
  <c r="J486" i="168"/>
  <c r="J487" i="168"/>
  <c r="J488" i="168"/>
  <c r="J489" i="168"/>
  <c r="J490" i="168"/>
  <c r="J491" i="168"/>
  <c r="J492" i="168"/>
  <c r="J493" i="168"/>
  <c r="J494" i="168"/>
  <c r="J495" i="168"/>
  <c r="J496" i="168"/>
  <c r="J497" i="168"/>
  <c r="J498" i="168"/>
  <c r="J499" i="168"/>
  <c r="J500" i="168"/>
  <c r="J501" i="168"/>
  <c r="J502" i="168"/>
  <c r="J503" i="168"/>
  <c r="J504" i="168"/>
  <c r="J505" i="168"/>
  <c r="J506" i="168"/>
  <c r="J507" i="168"/>
  <c r="J508" i="168"/>
  <c r="J509" i="168"/>
  <c r="J510" i="168"/>
  <c r="J511" i="168"/>
  <c r="J512" i="168"/>
  <c r="J513" i="168"/>
  <c r="J514" i="168"/>
  <c r="J515" i="168"/>
  <c r="J516" i="168"/>
  <c r="J517" i="168"/>
  <c r="J518" i="168"/>
  <c r="J519" i="168"/>
  <c r="J520" i="168"/>
  <c r="J521" i="168"/>
  <c r="J522" i="168"/>
  <c r="J523" i="168"/>
  <c r="J524" i="168"/>
  <c r="J525" i="168"/>
  <c r="J526" i="168"/>
  <c r="J527" i="168"/>
  <c r="J528" i="168"/>
  <c r="J529" i="168"/>
  <c r="J530" i="168"/>
  <c r="J531" i="168"/>
  <c r="J532" i="168"/>
  <c r="J533" i="168"/>
  <c r="J534" i="168"/>
  <c r="J535" i="168"/>
  <c r="J536" i="168"/>
  <c r="J537" i="168"/>
  <c r="J538" i="168"/>
  <c r="J539" i="168"/>
  <c r="J540" i="168"/>
  <c r="J541" i="168"/>
  <c r="J542" i="168"/>
  <c r="J543" i="168"/>
  <c r="J544" i="168"/>
  <c r="J545" i="168"/>
  <c r="J546" i="168"/>
  <c r="J547" i="168"/>
  <c r="J548" i="168"/>
  <c r="J549" i="168"/>
  <c r="J550" i="168"/>
  <c r="J551" i="168"/>
  <c r="J552" i="168"/>
  <c r="J553" i="168"/>
  <c r="J554" i="168"/>
  <c r="J555" i="168"/>
  <c r="J556" i="168"/>
  <c r="J557" i="168"/>
  <c r="J558" i="168"/>
  <c r="J559" i="168"/>
  <c r="J560" i="168"/>
  <c r="J561" i="168"/>
  <c r="J562" i="168"/>
  <c r="J563" i="168"/>
  <c r="J564" i="168"/>
  <c r="J565" i="168"/>
  <c r="J566" i="168"/>
  <c r="J567" i="168"/>
  <c r="J568" i="168"/>
  <c r="J569" i="168"/>
  <c r="J570" i="168"/>
  <c r="J571" i="168"/>
  <c r="J572" i="168"/>
  <c r="J573" i="168"/>
  <c r="J574" i="168"/>
  <c r="J575" i="168"/>
  <c r="J576" i="168"/>
  <c r="J577" i="168"/>
  <c r="J578" i="168"/>
  <c r="J579" i="168"/>
  <c r="J580" i="168"/>
  <c r="J581" i="168"/>
  <c r="J582" i="168"/>
  <c r="J583" i="168"/>
  <c r="J584" i="168"/>
  <c r="J585" i="168"/>
  <c r="J586" i="168"/>
  <c r="J587" i="168"/>
  <c r="J588" i="168"/>
  <c r="J589" i="168"/>
  <c r="J590" i="168"/>
  <c r="J591" i="168"/>
  <c r="J592" i="168"/>
  <c r="J593" i="168"/>
  <c r="J594" i="168"/>
  <c r="J595" i="168"/>
  <c r="J596" i="168"/>
  <c r="J597" i="168"/>
  <c r="J598" i="168"/>
  <c r="J599" i="168"/>
  <c r="J600" i="168"/>
  <c r="J601" i="168"/>
  <c r="J602" i="168"/>
  <c r="J603" i="168"/>
  <c r="J604" i="168"/>
  <c r="J605" i="168"/>
  <c r="J606" i="168"/>
  <c r="J607" i="168"/>
  <c r="J608" i="168"/>
  <c r="J609" i="168"/>
  <c r="J610" i="168"/>
  <c r="J611" i="168"/>
  <c r="J612" i="168"/>
  <c r="J613" i="168"/>
  <c r="J614" i="168"/>
  <c r="J615" i="168"/>
  <c r="J616" i="168"/>
  <c r="J617" i="168"/>
  <c r="J618" i="168"/>
  <c r="J619" i="168"/>
  <c r="J620" i="168"/>
  <c r="J621" i="168"/>
  <c r="J622" i="168"/>
  <c r="J623" i="168"/>
  <c r="J624" i="168"/>
  <c r="J625" i="168"/>
  <c r="J626" i="168"/>
  <c r="J627" i="168"/>
  <c r="J628" i="168"/>
  <c r="J629" i="168"/>
  <c r="J630" i="168"/>
  <c r="J631" i="168"/>
  <c r="J632" i="168"/>
  <c r="J633" i="168"/>
  <c r="J634" i="168"/>
  <c r="J635" i="168"/>
  <c r="J636" i="168"/>
  <c r="J637" i="168"/>
  <c r="J638" i="168"/>
  <c r="J639" i="168"/>
  <c r="J640" i="168"/>
  <c r="J641" i="168"/>
  <c r="J642" i="168"/>
  <c r="J643" i="168"/>
  <c r="J644" i="168"/>
  <c r="J645" i="168"/>
  <c r="J646" i="168"/>
  <c r="J647" i="168"/>
  <c r="J648" i="168"/>
  <c r="J649" i="168"/>
  <c r="J650" i="168"/>
  <c r="J651" i="168"/>
  <c r="J652" i="168"/>
  <c r="J653" i="168"/>
  <c r="J654" i="168"/>
  <c r="J655" i="168"/>
  <c r="J656" i="168"/>
  <c r="J657" i="168"/>
  <c r="J658" i="168"/>
  <c r="J659" i="168"/>
  <c r="J660" i="168"/>
  <c r="J661" i="168"/>
  <c r="J662" i="168"/>
  <c r="J663" i="168"/>
  <c r="J664" i="168"/>
  <c r="J665" i="168"/>
  <c r="J666" i="168"/>
  <c r="J667" i="168"/>
  <c r="J668" i="168"/>
  <c r="J669" i="168"/>
  <c r="J670" i="168"/>
  <c r="J671" i="168"/>
  <c r="J672" i="168"/>
  <c r="J673" i="168"/>
  <c r="J674" i="168"/>
  <c r="J675" i="168"/>
  <c r="J676" i="168"/>
  <c r="J677" i="168"/>
  <c r="J678" i="168"/>
  <c r="J679" i="168"/>
  <c r="J680" i="168"/>
  <c r="J681" i="168"/>
  <c r="J682" i="168"/>
  <c r="J683" i="168"/>
  <c r="J684" i="168"/>
  <c r="J685" i="168"/>
  <c r="J686" i="168"/>
  <c r="J687" i="168"/>
  <c r="J688" i="168"/>
  <c r="J689" i="168"/>
  <c r="J690" i="168"/>
  <c r="J691" i="168"/>
  <c r="J692" i="168"/>
  <c r="J693" i="168"/>
  <c r="J694" i="168"/>
  <c r="J695" i="168"/>
  <c r="J696" i="168"/>
  <c r="J697" i="168"/>
  <c r="J698" i="168"/>
  <c r="J699" i="168"/>
  <c r="J700" i="168"/>
  <c r="J701" i="168"/>
  <c r="J702" i="168"/>
  <c r="J703" i="168"/>
  <c r="J704" i="168"/>
  <c r="J705" i="168"/>
  <c r="J706" i="168"/>
  <c r="J707" i="168"/>
  <c r="J708" i="168"/>
  <c r="J709" i="168"/>
  <c r="J710" i="168"/>
  <c r="J711" i="168"/>
  <c r="J712" i="168"/>
  <c r="J713" i="168"/>
  <c r="J714" i="168"/>
  <c r="J715" i="168"/>
  <c r="J716" i="168"/>
  <c r="J717" i="168"/>
  <c r="J718" i="168"/>
  <c r="J719" i="168"/>
  <c r="J720" i="168"/>
  <c r="J721" i="168"/>
  <c r="J722" i="168"/>
  <c r="J723" i="168"/>
  <c r="J724" i="168"/>
  <c r="J725" i="168"/>
  <c r="J726" i="168"/>
  <c r="J727" i="168"/>
  <c r="J728" i="168"/>
  <c r="J729" i="168"/>
  <c r="J730" i="168"/>
  <c r="J731" i="168"/>
  <c r="J732" i="168"/>
  <c r="J733" i="168"/>
  <c r="J734" i="168"/>
  <c r="J735" i="168"/>
  <c r="J736" i="168"/>
  <c r="J737" i="168"/>
  <c r="J738" i="168"/>
  <c r="J739" i="168"/>
  <c r="J740" i="168"/>
  <c r="J741" i="168"/>
  <c r="J742" i="168"/>
  <c r="J743" i="168"/>
  <c r="J744" i="168"/>
  <c r="J745" i="168"/>
  <c r="J746" i="168"/>
  <c r="J747" i="168"/>
  <c r="J748" i="168"/>
  <c r="J749" i="168"/>
  <c r="J750" i="168"/>
  <c r="J751" i="168"/>
  <c r="J752" i="168"/>
  <c r="J753" i="168"/>
  <c r="J754" i="168"/>
  <c r="J755" i="168"/>
  <c r="J756" i="168"/>
  <c r="J757" i="168"/>
  <c r="J758" i="168"/>
  <c r="J759" i="168"/>
  <c r="J760" i="168"/>
  <c r="J761" i="168"/>
  <c r="J762" i="168"/>
  <c r="J763" i="168"/>
  <c r="J764" i="168"/>
  <c r="J765" i="168"/>
  <c r="J766" i="168"/>
  <c r="J767" i="168"/>
  <c r="J768" i="168"/>
  <c r="J769" i="168"/>
  <c r="J770" i="168"/>
  <c r="J771" i="168"/>
  <c r="J772" i="168"/>
  <c r="J773" i="168"/>
  <c r="J774" i="168"/>
  <c r="J775" i="168"/>
  <c r="J776" i="168"/>
  <c r="J777" i="168"/>
  <c r="J778" i="168"/>
  <c r="J779" i="168"/>
  <c r="J780" i="168"/>
  <c r="J781" i="168"/>
  <c r="J782" i="168"/>
  <c r="J783" i="168"/>
  <c r="J784" i="168"/>
  <c r="J785" i="168"/>
  <c r="J786" i="168"/>
  <c r="J787" i="168"/>
  <c r="J788" i="168"/>
  <c r="J789" i="168"/>
  <c r="J790" i="168"/>
  <c r="J791" i="168"/>
  <c r="J792" i="168"/>
  <c r="J793" i="168"/>
  <c r="J794" i="168"/>
  <c r="J795" i="168"/>
  <c r="J796" i="168"/>
  <c r="J797" i="168"/>
  <c r="J798" i="168"/>
  <c r="J799" i="168"/>
  <c r="J800" i="168"/>
  <c r="J801" i="168"/>
  <c r="J802" i="168"/>
  <c r="J803" i="168"/>
  <c r="J804" i="168"/>
  <c r="J805" i="168"/>
  <c r="J806" i="168"/>
  <c r="J807" i="168"/>
  <c r="J808" i="168"/>
  <c r="J809" i="168"/>
  <c r="J810" i="168"/>
  <c r="J811" i="168"/>
  <c r="J812" i="168"/>
  <c r="J813" i="168"/>
  <c r="J814" i="168"/>
  <c r="J815" i="168"/>
  <c r="J816" i="168"/>
  <c r="J817" i="168"/>
  <c r="J818" i="168"/>
  <c r="J819" i="168"/>
  <c r="J820" i="168"/>
  <c r="J821" i="168"/>
  <c r="J822" i="168"/>
  <c r="J823" i="168"/>
  <c r="J824" i="168"/>
  <c r="J825" i="168"/>
  <c r="J826" i="168"/>
  <c r="J827" i="168"/>
  <c r="J828" i="168"/>
  <c r="J829" i="168"/>
  <c r="J830" i="168"/>
  <c r="J831" i="168"/>
  <c r="J832" i="168"/>
  <c r="J833" i="168"/>
  <c r="J834" i="168"/>
  <c r="J835" i="168"/>
  <c r="J836" i="168"/>
  <c r="J837" i="168"/>
  <c r="J838" i="168"/>
  <c r="J839" i="168"/>
  <c r="J840" i="168"/>
  <c r="J841" i="168"/>
  <c r="J842" i="168"/>
  <c r="J843" i="168"/>
  <c r="J844" i="168"/>
  <c r="J845" i="168"/>
  <c r="J846" i="168"/>
  <c r="J847" i="168"/>
  <c r="J848" i="168"/>
  <c r="J849" i="168"/>
  <c r="J850" i="168"/>
  <c r="J851" i="168"/>
  <c r="J852" i="168"/>
  <c r="J853" i="168"/>
  <c r="J854" i="168"/>
  <c r="J855" i="168"/>
  <c r="J856" i="168"/>
  <c r="J857" i="168"/>
  <c r="J858" i="168"/>
  <c r="J859" i="168"/>
  <c r="J860" i="168"/>
  <c r="J861" i="168"/>
  <c r="J862" i="168"/>
  <c r="J863" i="168"/>
  <c r="J864" i="168"/>
  <c r="J865" i="168"/>
  <c r="J866" i="168"/>
  <c r="J867" i="168"/>
  <c r="J868" i="168"/>
  <c r="J869" i="168"/>
  <c r="J870" i="168"/>
  <c r="J871" i="168"/>
  <c r="J872" i="168"/>
  <c r="J873" i="168"/>
  <c r="J874" i="168"/>
  <c r="J875" i="168"/>
  <c r="J876" i="168"/>
  <c r="J877" i="168"/>
  <c r="J878" i="168"/>
  <c r="J879" i="168"/>
  <c r="J880" i="168"/>
  <c r="J881" i="168"/>
  <c r="J882" i="168"/>
  <c r="J883" i="168"/>
  <c r="J884" i="168"/>
  <c r="J885" i="168"/>
  <c r="J886" i="168"/>
  <c r="J887" i="168"/>
  <c r="J888" i="168"/>
  <c r="J889" i="168"/>
  <c r="J890" i="168"/>
  <c r="J891" i="168"/>
  <c r="J892" i="168"/>
  <c r="J893" i="168"/>
  <c r="J894" i="168"/>
  <c r="J895" i="168"/>
  <c r="J896" i="168"/>
  <c r="J897" i="168"/>
  <c r="J898" i="168"/>
  <c r="J899" i="168"/>
  <c r="J900" i="168"/>
  <c r="J901" i="168"/>
  <c r="J902" i="168"/>
  <c r="J903" i="168"/>
  <c r="J904" i="168"/>
  <c r="J905" i="168"/>
  <c r="J906" i="168"/>
  <c r="J907" i="168"/>
  <c r="J908" i="168"/>
  <c r="J909" i="168"/>
  <c r="J910" i="168"/>
  <c r="J911" i="168"/>
  <c r="J912" i="168"/>
  <c r="J913" i="168"/>
  <c r="J914" i="168"/>
  <c r="J915" i="168"/>
  <c r="J916" i="168"/>
  <c r="J917" i="168"/>
  <c r="J918" i="168"/>
  <c r="J919" i="168"/>
  <c r="J920" i="168"/>
  <c r="J921" i="168"/>
  <c r="J922" i="168"/>
  <c r="J923" i="168"/>
  <c r="J924" i="168"/>
  <c r="J925" i="168"/>
  <c r="J926" i="168"/>
  <c r="J927" i="168"/>
  <c r="J928" i="168"/>
  <c r="J929" i="168"/>
  <c r="J930" i="168"/>
  <c r="J931" i="168"/>
  <c r="J932" i="168"/>
  <c r="J933" i="168"/>
  <c r="J934" i="168"/>
  <c r="J935" i="168"/>
  <c r="J936" i="168"/>
  <c r="J937" i="168"/>
  <c r="J938" i="168"/>
  <c r="J939" i="168"/>
  <c r="J940" i="168"/>
  <c r="J941" i="168"/>
  <c r="J942" i="168"/>
  <c r="J943" i="168"/>
  <c r="J944" i="168"/>
  <c r="J945" i="168"/>
  <c r="J946" i="168"/>
  <c r="J947" i="168"/>
  <c r="J948" i="168"/>
  <c r="J949" i="168"/>
  <c r="J950" i="168"/>
  <c r="J951" i="168"/>
  <c r="J952" i="168"/>
  <c r="J953" i="168"/>
  <c r="J954" i="168"/>
  <c r="J955" i="168"/>
  <c r="J956" i="168"/>
  <c r="J957" i="168"/>
  <c r="J958" i="168"/>
  <c r="J959" i="168"/>
  <c r="J960" i="168"/>
  <c r="J961" i="168"/>
  <c r="J962" i="168"/>
  <c r="J963" i="168"/>
  <c r="J964" i="168"/>
  <c r="J965" i="168"/>
  <c r="J966" i="168"/>
  <c r="J967" i="168"/>
  <c r="J968" i="168"/>
  <c r="J969" i="168"/>
  <c r="J970" i="168"/>
  <c r="J971" i="168"/>
  <c r="J972" i="168"/>
  <c r="J973" i="168"/>
  <c r="J974" i="168"/>
  <c r="J975" i="168"/>
  <c r="J976" i="168"/>
  <c r="J977" i="168"/>
  <c r="J978" i="168"/>
  <c r="J979" i="168"/>
  <c r="J980" i="168"/>
  <c r="J981" i="168"/>
  <c r="J982" i="168"/>
  <c r="J983" i="168"/>
  <c r="J984" i="168"/>
  <c r="J985" i="168"/>
  <c r="J986" i="168"/>
  <c r="J987" i="168"/>
  <c r="J988" i="168"/>
  <c r="J989" i="168"/>
  <c r="J990" i="168"/>
  <c r="J991" i="168"/>
  <c r="J992" i="168"/>
  <c r="J993" i="168"/>
  <c r="J994" i="168"/>
  <c r="J995" i="168"/>
  <c r="J996" i="168"/>
  <c r="J997" i="168"/>
  <c r="J998" i="168"/>
  <c r="J999" i="168"/>
  <c r="J1000" i="168"/>
  <c r="J1001" i="168"/>
  <c r="J1002" i="168"/>
  <c r="J1003" i="168"/>
  <c r="J1004" i="168"/>
  <c r="J1005" i="168"/>
  <c r="J1006" i="168"/>
  <c r="J1007" i="168"/>
  <c r="J1008" i="168"/>
  <c r="J1009" i="168"/>
  <c r="J1010" i="168"/>
  <c r="J1011" i="168"/>
  <c r="J1012" i="168"/>
  <c r="J1013" i="168"/>
  <c r="J1014" i="168"/>
  <c r="J1015" i="168"/>
  <c r="J1016" i="168"/>
  <c r="J1017" i="168"/>
  <c r="J1018" i="168"/>
  <c r="J1019" i="168"/>
  <c r="J1020" i="168"/>
  <c r="J1021" i="168"/>
  <c r="J1022" i="168"/>
  <c r="J1023" i="168"/>
  <c r="J1024" i="168"/>
  <c r="J3" i="168"/>
  <c r="I3" i="168"/>
  <c r="I4" i="168"/>
  <c r="I5" i="168"/>
  <c r="I6" i="168"/>
  <c r="I7" i="168"/>
  <c r="I8" i="168"/>
  <c r="I9" i="168"/>
  <c r="I10" i="168"/>
  <c r="I11" i="168"/>
  <c r="I12" i="168"/>
  <c r="I13" i="168"/>
  <c r="I14" i="168"/>
  <c r="I15" i="168"/>
  <c r="I16" i="168"/>
  <c r="I17" i="168"/>
  <c r="I18" i="168"/>
  <c r="I19" i="168"/>
  <c r="I20" i="168"/>
  <c r="I21" i="168"/>
  <c r="I22" i="168"/>
  <c r="I23" i="168"/>
  <c r="I24" i="168"/>
  <c r="I25" i="168"/>
  <c r="I26" i="168"/>
  <c r="I27" i="168"/>
  <c r="I28" i="168"/>
  <c r="I29" i="168"/>
  <c r="I30" i="168"/>
  <c r="I31" i="168"/>
  <c r="I32" i="168"/>
  <c r="I33" i="168"/>
  <c r="I34" i="168"/>
  <c r="I35" i="168"/>
  <c r="I36" i="168"/>
  <c r="I37" i="168"/>
  <c r="I38" i="168"/>
  <c r="I39" i="168"/>
  <c r="I40" i="168"/>
  <c r="I41" i="168"/>
  <c r="I42" i="168"/>
  <c r="I43" i="168"/>
  <c r="I44" i="168"/>
  <c r="I45" i="168"/>
  <c r="I46" i="168"/>
  <c r="I47" i="168"/>
  <c r="I48" i="168"/>
  <c r="I49" i="168"/>
  <c r="I50" i="168"/>
  <c r="I51" i="168"/>
  <c r="I52" i="168"/>
  <c r="I53" i="168"/>
  <c r="I54" i="168"/>
  <c r="I55" i="168"/>
  <c r="I56" i="168"/>
  <c r="I57" i="168"/>
  <c r="I58" i="168"/>
  <c r="I59" i="168"/>
  <c r="I60" i="168"/>
  <c r="I61" i="168"/>
  <c r="I62" i="168"/>
  <c r="I63" i="168"/>
  <c r="I64" i="168"/>
  <c r="I65" i="168"/>
  <c r="I66" i="168"/>
  <c r="I67" i="168"/>
  <c r="I68" i="168"/>
  <c r="I69" i="168"/>
  <c r="I70" i="168"/>
  <c r="I71" i="168"/>
  <c r="I72" i="168"/>
  <c r="I73" i="168"/>
  <c r="I74" i="168"/>
  <c r="I75" i="168"/>
  <c r="I76" i="168"/>
  <c r="I77" i="168"/>
  <c r="I78" i="168"/>
  <c r="I79" i="168"/>
  <c r="I80" i="168"/>
  <c r="I81" i="168"/>
  <c r="I82" i="168"/>
  <c r="I83" i="168"/>
  <c r="I84" i="168"/>
  <c r="I85" i="168"/>
  <c r="I86" i="168"/>
  <c r="I87" i="168"/>
  <c r="I88" i="168"/>
  <c r="I89" i="168"/>
  <c r="I90" i="168"/>
  <c r="I91" i="168"/>
  <c r="I92" i="168"/>
  <c r="I93" i="168"/>
  <c r="I94" i="168"/>
  <c r="I95" i="168"/>
  <c r="I96" i="168"/>
  <c r="I97" i="168"/>
  <c r="I98" i="168"/>
  <c r="I99" i="168"/>
  <c r="I100" i="168"/>
  <c r="I101" i="168"/>
  <c r="I102" i="168"/>
  <c r="I103" i="168"/>
  <c r="I104" i="168"/>
  <c r="I105" i="168"/>
  <c r="I106" i="168"/>
  <c r="I107" i="168"/>
  <c r="I108" i="168"/>
  <c r="I109" i="168"/>
  <c r="I110" i="168"/>
  <c r="I111" i="168"/>
  <c r="I112" i="168"/>
  <c r="I113" i="168"/>
  <c r="I114" i="168"/>
  <c r="I115" i="168"/>
  <c r="I116" i="168"/>
  <c r="I117" i="168"/>
  <c r="I118" i="168"/>
  <c r="I119" i="168"/>
  <c r="I120" i="168"/>
  <c r="I121" i="168"/>
  <c r="I122" i="168"/>
  <c r="I123" i="168"/>
  <c r="I124" i="168"/>
  <c r="I125" i="168"/>
  <c r="I126" i="168"/>
  <c r="I127" i="168"/>
  <c r="I128" i="168"/>
  <c r="I129" i="168"/>
  <c r="I130" i="168"/>
  <c r="I131" i="168"/>
  <c r="I132" i="168"/>
  <c r="I133" i="168"/>
  <c r="I446" i="168"/>
  <c r="F446" i="168"/>
  <c r="I445" i="168"/>
  <c r="F445" i="168"/>
  <c r="I444" i="168"/>
  <c r="F444" i="168"/>
  <c r="I443" i="168"/>
  <c r="F443" i="168"/>
  <c r="I442" i="168"/>
  <c r="F442" i="168"/>
  <c r="I441" i="168"/>
  <c r="F441" i="168"/>
  <c r="I440" i="168"/>
  <c r="F440" i="168"/>
  <c r="I439" i="168"/>
  <c r="F439" i="168"/>
  <c r="I438" i="168"/>
  <c r="F438" i="168"/>
  <c r="I437" i="168"/>
  <c r="F437" i="168"/>
  <c r="I436" i="168"/>
  <c r="F436" i="168"/>
  <c r="I435" i="168"/>
  <c r="F435" i="168"/>
  <c r="I434" i="168"/>
  <c r="F434" i="168"/>
  <c r="I433" i="168"/>
  <c r="F433" i="168"/>
  <c r="I432" i="168"/>
  <c r="F432" i="168"/>
  <c r="I431" i="168"/>
  <c r="F431" i="168"/>
  <c r="I430" i="168"/>
  <c r="F430" i="168"/>
  <c r="I429" i="168"/>
  <c r="F429" i="168"/>
  <c r="I428" i="168"/>
  <c r="F428" i="168"/>
  <c r="I427" i="168"/>
  <c r="F427" i="168"/>
  <c r="I426" i="168"/>
  <c r="F426" i="168"/>
  <c r="I425" i="168"/>
  <c r="F425" i="168"/>
  <c r="I424" i="168"/>
  <c r="F424" i="168"/>
  <c r="I423" i="168"/>
  <c r="F423" i="168"/>
  <c r="I422" i="168"/>
  <c r="F422" i="168"/>
  <c r="I421" i="168"/>
  <c r="F421" i="168"/>
  <c r="I420" i="168"/>
  <c r="F420" i="168"/>
  <c r="I419" i="168"/>
  <c r="F419" i="168"/>
  <c r="I418" i="168"/>
  <c r="F418" i="168"/>
  <c r="I417" i="168"/>
  <c r="F417" i="168"/>
  <c r="I416" i="168"/>
  <c r="F416" i="168"/>
  <c r="I415" i="168"/>
  <c r="F415" i="168"/>
  <c r="I414" i="168"/>
  <c r="F414" i="168"/>
  <c r="I413" i="168"/>
  <c r="F413" i="168"/>
  <c r="I412" i="168"/>
  <c r="F412" i="168"/>
  <c r="I411" i="168"/>
  <c r="F411" i="168"/>
  <c r="I410" i="168"/>
  <c r="F410" i="168"/>
  <c r="I409" i="168"/>
  <c r="F409" i="168"/>
  <c r="I408" i="168"/>
  <c r="F408" i="168"/>
  <c r="I407" i="168"/>
  <c r="F407" i="168"/>
  <c r="I406" i="168"/>
  <c r="F406" i="168"/>
  <c r="I405" i="168"/>
  <c r="F405" i="168"/>
  <c r="I404" i="168"/>
  <c r="F404" i="168"/>
  <c r="I403" i="168"/>
  <c r="F403" i="168"/>
  <c r="I402" i="168"/>
  <c r="F402" i="168"/>
  <c r="I401" i="168"/>
  <c r="F401" i="168"/>
  <c r="I400" i="168"/>
  <c r="F400" i="168"/>
  <c r="I399" i="168"/>
  <c r="F399" i="168"/>
  <c r="I398" i="168"/>
  <c r="F398" i="168"/>
  <c r="I397" i="168"/>
  <c r="F397" i="168"/>
  <c r="I396" i="168"/>
  <c r="F396" i="168"/>
  <c r="I395" i="168"/>
  <c r="F395" i="168"/>
  <c r="I394" i="168"/>
  <c r="F394" i="168"/>
  <c r="I393" i="168"/>
  <c r="F393" i="168"/>
  <c r="I392" i="168"/>
  <c r="F392" i="168"/>
  <c r="I391" i="168"/>
  <c r="F391" i="168"/>
  <c r="I390" i="168"/>
  <c r="F390" i="168"/>
  <c r="I389" i="168"/>
  <c r="F389" i="168"/>
  <c r="I388" i="168"/>
  <c r="F388" i="168"/>
  <c r="I387" i="168"/>
  <c r="F387" i="168"/>
  <c r="I386" i="168"/>
  <c r="F386" i="168"/>
  <c r="I385" i="168"/>
  <c r="F385" i="168"/>
  <c r="I384" i="168"/>
  <c r="F384" i="168"/>
  <c r="I383" i="168"/>
  <c r="F383" i="168"/>
  <c r="I382" i="168"/>
  <c r="F382" i="168"/>
  <c r="I381" i="168"/>
  <c r="F381" i="168"/>
  <c r="I380" i="168"/>
  <c r="F380" i="168"/>
  <c r="I379" i="168"/>
  <c r="F379" i="168"/>
  <c r="I378" i="168"/>
  <c r="F378" i="168"/>
  <c r="I377" i="168"/>
  <c r="F377" i="168"/>
  <c r="I376" i="168"/>
  <c r="F376" i="168"/>
  <c r="I375" i="168"/>
  <c r="F375" i="168"/>
  <c r="I374" i="168"/>
  <c r="F374" i="168"/>
  <c r="I373" i="168"/>
  <c r="F373" i="168"/>
  <c r="I372" i="168"/>
  <c r="F372" i="168"/>
  <c r="I371" i="168"/>
  <c r="F371" i="168"/>
  <c r="I370" i="168"/>
  <c r="F370" i="168"/>
  <c r="I369" i="168"/>
  <c r="F369" i="168"/>
  <c r="I368" i="168"/>
  <c r="F368" i="168"/>
  <c r="I367" i="168"/>
  <c r="F367" i="168"/>
  <c r="I366" i="168"/>
  <c r="F366" i="168"/>
  <c r="I365" i="168"/>
  <c r="F365" i="168"/>
  <c r="I364" i="168"/>
  <c r="F364" i="168"/>
  <c r="I363" i="168"/>
  <c r="F363" i="168"/>
  <c r="I362" i="168"/>
  <c r="F362" i="168"/>
  <c r="I361" i="168"/>
  <c r="F361" i="168"/>
  <c r="I360" i="168"/>
  <c r="F360" i="168"/>
  <c r="I359" i="168"/>
  <c r="F359" i="168"/>
  <c r="I358" i="168"/>
  <c r="F358" i="168"/>
  <c r="I357" i="168"/>
  <c r="F357" i="168"/>
  <c r="I356" i="168"/>
  <c r="F356" i="168"/>
  <c r="I355" i="168"/>
  <c r="F355" i="168"/>
  <c r="I354" i="168"/>
  <c r="F354" i="168"/>
  <c r="I353" i="168"/>
  <c r="F353" i="168"/>
  <c r="I352" i="168"/>
  <c r="F352" i="168"/>
  <c r="I351" i="168"/>
  <c r="F351" i="168"/>
  <c r="I350" i="168"/>
  <c r="F350" i="168"/>
  <c r="I349" i="168"/>
  <c r="F349" i="168"/>
  <c r="I348" i="168"/>
  <c r="F348" i="168"/>
  <c r="I347" i="168"/>
  <c r="F347" i="168"/>
  <c r="I346" i="168"/>
  <c r="F346" i="168"/>
  <c r="I345" i="168"/>
  <c r="F345" i="168"/>
  <c r="I344" i="168"/>
  <c r="F344" i="168"/>
  <c r="I343" i="168"/>
  <c r="F343" i="168"/>
  <c r="I342" i="168"/>
  <c r="F342" i="168"/>
  <c r="I341" i="168"/>
  <c r="F341" i="168"/>
  <c r="I340" i="168"/>
  <c r="F340" i="168"/>
  <c r="I339" i="168"/>
  <c r="F339" i="168"/>
  <c r="I338" i="168"/>
  <c r="F338" i="168"/>
  <c r="I337" i="168"/>
  <c r="F337" i="168"/>
  <c r="I336" i="168"/>
  <c r="F336" i="168"/>
  <c r="I335" i="168"/>
  <c r="F335" i="168"/>
  <c r="I334" i="168"/>
  <c r="F334" i="168"/>
  <c r="I333" i="168"/>
  <c r="F333" i="168"/>
  <c r="I332" i="168"/>
  <c r="F332" i="168"/>
  <c r="I331" i="168"/>
  <c r="F331" i="168"/>
  <c r="I330" i="168"/>
  <c r="F330" i="168"/>
  <c r="I329" i="168"/>
  <c r="F329" i="168"/>
  <c r="I328" i="168"/>
  <c r="F328" i="168"/>
  <c r="I327" i="168"/>
  <c r="F327" i="168"/>
  <c r="I326" i="168"/>
  <c r="F326" i="168"/>
  <c r="I325" i="168"/>
  <c r="F325" i="168"/>
  <c r="I324" i="168"/>
  <c r="F324" i="168"/>
  <c r="I323" i="168"/>
  <c r="F323" i="168"/>
  <c r="I322" i="168"/>
  <c r="F322" i="168"/>
  <c r="I321" i="168"/>
  <c r="F321" i="168"/>
  <c r="I320" i="168"/>
  <c r="F320" i="168"/>
  <c r="I319" i="168"/>
  <c r="F319" i="168"/>
  <c r="I318" i="168"/>
  <c r="F318" i="168"/>
  <c r="I317" i="168"/>
  <c r="F317" i="168"/>
  <c r="I316" i="168"/>
  <c r="F316" i="168"/>
  <c r="I315" i="168"/>
  <c r="F315" i="168"/>
  <c r="I314" i="168"/>
  <c r="F314" i="168"/>
  <c r="I313" i="168"/>
  <c r="F313" i="168"/>
  <c r="I312" i="168"/>
  <c r="F312" i="168"/>
  <c r="I311" i="168"/>
  <c r="F311" i="168"/>
  <c r="I310" i="168"/>
  <c r="F310" i="168"/>
  <c r="I309" i="168"/>
  <c r="F309" i="168"/>
  <c r="I308" i="168"/>
  <c r="F308" i="168"/>
  <c r="I307" i="168"/>
  <c r="F307" i="168"/>
  <c r="I306" i="168"/>
  <c r="F306" i="168"/>
  <c r="I305" i="168"/>
  <c r="F305" i="168"/>
  <c r="I304" i="168"/>
  <c r="F304" i="168"/>
  <c r="I303" i="168"/>
  <c r="F303" i="168"/>
  <c r="I302" i="168"/>
  <c r="F302" i="168"/>
  <c r="I301" i="168"/>
  <c r="F301" i="168"/>
  <c r="I300" i="168"/>
  <c r="F300" i="168"/>
  <c r="I299" i="168"/>
  <c r="F299" i="168"/>
  <c r="I298" i="168"/>
  <c r="F298" i="168"/>
  <c r="I297" i="168"/>
  <c r="F297" i="168"/>
  <c r="I296" i="168"/>
  <c r="F296" i="168"/>
  <c r="I295" i="168"/>
  <c r="F295" i="168"/>
  <c r="I294" i="168"/>
  <c r="F294" i="168"/>
  <c r="I293" i="168"/>
  <c r="F293" i="168"/>
  <c r="I292" i="168"/>
  <c r="F292" i="168"/>
  <c r="I291" i="168"/>
  <c r="F291" i="168"/>
  <c r="I290" i="168"/>
  <c r="F290" i="168"/>
  <c r="I289" i="168"/>
  <c r="F289" i="168"/>
  <c r="I288" i="168"/>
  <c r="F288" i="168"/>
  <c r="I287" i="168"/>
  <c r="F287" i="168"/>
  <c r="I286" i="168"/>
  <c r="F286" i="168"/>
  <c r="I285" i="168"/>
  <c r="F285" i="168"/>
  <c r="I284" i="168"/>
  <c r="F284" i="168"/>
  <c r="I283" i="168"/>
  <c r="F283" i="168"/>
  <c r="I282" i="168"/>
  <c r="F282" i="168"/>
  <c r="I281" i="168"/>
  <c r="F281" i="168"/>
  <c r="I280" i="168"/>
  <c r="F280" i="168"/>
  <c r="I279" i="168"/>
  <c r="F279" i="168"/>
  <c r="I278" i="168"/>
  <c r="F278" i="168"/>
  <c r="I277" i="168"/>
  <c r="F277" i="168"/>
  <c r="I276" i="168"/>
  <c r="F276" i="168"/>
  <c r="I275" i="168"/>
  <c r="F275" i="168"/>
  <c r="I274" i="168"/>
  <c r="F274" i="168"/>
  <c r="I273" i="168"/>
  <c r="F273" i="168"/>
  <c r="I272" i="168"/>
  <c r="F272" i="168"/>
  <c r="I271" i="168"/>
  <c r="F271" i="168"/>
  <c r="I270" i="168"/>
  <c r="F270" i="168"/>
  <c r="I269" i="168"/>
  <c r="F269" i="168"/>
  <c r="I268" i="168"/>
  <c r="F268" i="168"/>
  <c r="I267" i="168"/>
  <c r="F267" i="168"/>
  <c r="I266" i="168"/>
  <c r="F266" i="168"/>
  <c r="I265" i="168"/>
  <c r="F265" i="168"/>
  <c r="I264" i="168"/>
  <c r="F264" i="168"/>
  <c r="I263" i="168"/>
  <c r="F263" i="168"/>
  <c r="I262" i="168"/>
  <c r="F262" i="168"/>
  <c r="I261" i="168"/>
  <c r="F261" i="168"/>
  <c r="I260" i="168"/>
  <c r="F260" i="168"/>
  <c r="I259" i="168"/>
  <c r="F259" i="168"/>
  <c r="I258" i="168"/>
  <c r="F258" i="168"/>
  <c r="I257" i="168"/>
  <c r="F257" i="168"/>
  <c r="I256" i="168"/>
  <c r="F256" i="168"/>
  <c r="I255" i="168"/>
  <c r="F255" i="168"/>
  <c r="I254" i="168"/>
  <c r="F254" i="168"/>
  <c r="I253" i="168"/>
  <c r="F253" i="168"/>
  <c r="I252" i="168"/>
  <c r="F252" i="168"/>
  <c r="I251" i="168"/>
  <c r="F251" i="168"/>
  <c r="I250" i="168"/>
  <c r="F250" i="168"/>
  <c r="I249" i="168"/>
  <c r="F249" i="168"/>
  <c r="I248" i="168"/>
  <c r="F248" i="168"/>
  <c r="I247" i="168"/>
  <c r="F247" i="168"/>
  <c r="I246" i="168"/>
  <c r="F246" i="168"/>
  <c r="I245" i="168"/>
  <c r="F245" i="168"/>
  <c r="I244" i="168"/>
  <c r="F244" i="168"/>
  <c r="I243" i="168"/>
  <c r="F243" i="168"/>
  <c r="I242" i="168"/>
  <c r="F242" i="168"/>
  <c r="I241" i="168"/>
  <c r="F241" i="168"/>
  <c r="I240" i="168"/>
  <c r="F240" i="168"/>
  <c r="I239" i="168"/>
  <c r="F239" i="168"/>
  <c r="I238" i="168"/>
  <c r="F238" i="168"/>
  <c r="I237" i="168"/>
  <c r="F237" i="168"/>
  <c r="I236" i="168"/>
  <c r="F236" i="168"/>
  <c r="I235" i="168"/>
  <c r="F235" i="168"/>
  <c r="I234" i="168"/>
  <c r="F234" i="168"/>
  <c r="I233" i="168"/>
  <c r="F233" i="168"/>
  <c r="I232" i="168"/>
  <c r="F232" i="168"/>
  <c r="I231" i="168"/>
  <c r="F231" i="168"/>
  <c r="I230" i="168"/>
  <c r="F230" i="168"/>
  <c r="I229" i="168"/>
  <c r="F229" i="168"/>
  <c r="I228" i="168"/>
  <c r="F228" i="168"/>
  <c r="I227" i="168"/>
  <c r="F227" i="168"/>
  <c r="I226" i="168"/>
  <c r="F226" i="168"/>
  <c r="I225" i="168"/>
  <c r="F225" i="168"/>
  <c r="I224" i="168"/>
  <c r="F224" i="168"/>
  <c r="I223" i="168"/>
  <c r="F223" i="168"/>
  <c r="I222" i="168"/>
  <c r="F222" i="168"/>
  <c r="I221" i="168"/>
  <c r="F221" i="168"/>
  <c r="I220" i="168"/>
  <c r="F220" i="168"/>
  <c r="I219" i="168"/>
  <c r="F219" i="168"/>
  <c r="I218" i="168"/>
  <c r="F218" i="168"/>
  <c r="I217" i="168"/>
  <c r="F217" i="168"/>
  <c r="I216" i="168"/>
  <c r="F216" i="168"/>
  <c r="I215" i="168"/>
  <c r="F215" i="168"/>
  <c r="I214" i="168"/>
  <c r="F214" i="168"/>
  <c r="I213" i="168"/>
  <c r="F213" i="168"/>
  <c r="I212" i="168"/>
  <c r="F212" i="168"/>
  <c r="I211" i="168"/>
  <c r="F211" i="168"/>
  <c r="I210" i="168"/>
  <c r="F210" i="168"/>
  <c r="I209" i="168"/>
  <c r="F209" i="168"/>
  <c r="I208" i="168"/>
  <c r="F208" i="168"/>
  <c r="I207" i="168"/>
  <c r="F207" i="168"/>
  <c r="I206" i="168"/>
  <c r="F206" i="168"/>
  <c r="I205" i="168"/>
  <c r="F205" i="168"/>
  <c r="I204" i="168"/>
  <c r="F204" i="168"/>
  <c r="I203" i="168"/>
  <c r="F203" i="168"/>
  <c r="I202" i="168"/>
  <c r="F202" i="168"/>
  <c r="I201" i="168"/>
  <c r="F201" i="168"/>
  <c r="I200" i="168"/>
  <c r="F200" i="168"/>
  <c r="I199" i="168"/>
  <c r="F199" i="168"/>
  <c r="I198" i="168"/>
  <c r="F198" i="168"/>
  <c r="I197" i="168"/>
  <c r="F197" i="168"/>
  <c r="I196" i="168"/>
  <c r="F196" i="168"/>
  <c r="I195" i="168"/>
  <c r="F195" i="168"/>
  <c r="I194" i="168"/>
  <c r="F194" i="168"/>
  <c r="I193" i="168"/>
  <c r="F193" i="168"/>
  <c r="I192" i="168"/>
  <c r="F192" i="168"/>
  <c r="I191" i="168"/>
  <c r="F191" i="168"/>
  <c r="I190" i="168"/>
  <c r="F190" i="168"/>
  <c r="I189" i="168"/>
  <c r="F189" i="168"/>
  <c r="I188" i="168"/>
  <c r="F188" i="168"/>
  <c r="I187" i="168"/>
  <c r="F187" i="168"/>
  <c r="I186" i="168"/>
  <c r="F186" i="168"/>
  <c r="I185" i="168"/>
  <c r="F185" i="168"/>
  <c r="I184" i="168"/>
  <c r="F184" i="168"/>
  <c r="I183" i="168"/>
  <c r="F183" i="168"/>
  <c r="I182" i="168"/>
  <c r="F182" i="168"/>
  <c r="I181" i="168"/>
  <c r="F181" i="168"/>
  <c r="I180" i="168"/>
  <c r="F180" i="168"/>
  <c r="I179" i="168"/>
  <c r="F179" i="168"/>
  <c r="I178" i="168"/>
  <c r="F178" i="168"/>
  <c r="I177" i="168"/>
  <c r="F177" i="168"/>
  <c r="I176" i="168"/>
  <c r="F176" i="168"/>
  <c r="I175" i="168"/>
  <c r="F175" i="168"/>
  <c r="I174" i="168"/>
  <c r="F174" i="168"/>
  <c r="I173" i="168"/>
  <c r="F173" i="168"/>
  <c r="I172" i="168"/>
  <c r="F172" i="168"/>
  <c r="I171" i="168"/>
  <c r="F171" i="168"/>
  <c r="I170" i="168"/>
  <c r="F170" i="168"/>
  <c r="I169" i="168"/>
  <c r="F169" i="168"/>
  <c r="I168" i="168"/>
  <c r="F168" i="168"/>
  <c r="I167" i="168"/>
  <c r="F167" i="168"/>
  <c r="I166" i="168"/>
  <c r="F166" i="168"/>
  <c r="I165" i="168"/>
  <c r="F165" i="168"/>
  <c r="I164" i="168"/>
  <c r="F164" i="168"/>
  <c r="I163" i="168"/>
  <c r="F163" i="168"/>
  <c r="I162" i="168"/>
  <c r="F162" i="168"/>
  <c r="I161" i="168"/>
  <c r="F161" i="168"/>
  <c r="I160" i="168"/>
  <c r="F160" i="168"/>
  <c r="F133" i="168"/>
  <c r="F132" i="168"/>
  <c r="F131" i="168"/>
  <c r="F130" i="168"/>
  <c r="F129" i="168"/>
  <c r="F128" i="168"/>
  <c r="F127" i="168"/>
  <c r="F126" i="168"/>
  <c r="F125" i="168"/>
  <c r="F124" i="168"/>
  <c r="F123" i="168"/>
  <c r="F122" i="168"/>
  <c r="F121" i="168"/>
  <c r="F120" i="168"/>
  <c r="F119" i="168"/>
  <c r="F118" i="168"/>
  <c r="F117" i="168"/>
  <c r="F116" i="168"/>
  <c r="F115" i="168"/>
  <c r="F114" i="168"/>
  <c r="F113" i="168"/>
  <c r="F112" i="168"/>
  <c r="F111" i="168"/>
  <c r="F110" i="168"/>
  <c r="F109" i="168"/>
  <c r="F108" i="168"/>
  <c r="F107" i="168"/>
  <c r="F106" i="168"/>
  <c r="F105" i="168"/>
  <c r="F104" i="168"/>
  <c r="F103" i="168"/>
  <c r="F102" i="168"/>
  <c r="F101" i="168"/>
  <c r="F100" i="168"/>
  <c r="F99" i="168"/>
  <c r="F98" i="168"/>
  <c r="F97" i="168"/>
  <c r="F96" i="168"/>
  <c r="F95" i="168"/>
  <c r="F94" i="168"/>
  <c r="F93" i="168"/>
  <c r="F92" i="168"/>
  <c r="F91" i="168"/>
  <c r="F90" i="168"/>
  <c r="F89" i="168"/>
  <c r="F88" i="168"/>
  <c r="F87" i="168"/>
  <c r="F86" i="168"/>
  <c r="F85" i="168"/>
  <c r="F84" i="168"/>
  <c r="F83" i="168"/>
  <c r="F82" i="168"/>
  <c r="F81" i="168"/>
  <c r="F80" i="168"/>
  <c r="F79" i="168"/>
  <c r="F78" i="168"/>
  <c r="F77" i="168"/>
  <c r="F76" i="168"/>
  <c r="F75" i="168"/>
  <c r="F74" i="168"/>
  <c r="F73" i="168"/>
  <c r="F72" i="168"/>
  <c r="F71" i="168"/>
  <c r="F70" i="168"/>
  <c r="F69" i="168"/>
  <c r="F68" i="168"/>
  <c r="F67" i="168"/>
  <c r="F66" i="168"/>
  <c r="F65" i="168"/>
  <c r="F64" i="168"/>
  <c r="F63" i="168"/>
  <c r="F62" i="168"/>
  <c r="F61" i="168"/>
  <c r="F60" i="168"/>
  <c r="F59" i="168"/>
  <c r="F58" i="168"/>
  <c r="F57" i="168"/>
  <c r="F56" i="168"/>
  <c r="F55" i="168"/>
  <c r="F54" i="168"/>
  <c r="F53" i="168"/>
  <c r="F52" i="168"/>
  <c r="F51" i="168"/>
  <c r="F50" i="168"/>
  <c r="F49" i="168"/>
  <c r="F48" i="168"/>
  <c r="F47" i="168"/>
  <c r="F46" i="168"/>
  <c r="F45" i="168"/>
  <c r="F44" i="168"/>
  <c r="F43" i="168"/>
  <c r="F42" i="168"/>
  <c r="F41" i="168"/>
  <c r="F40" i="168"/>
  <c r="F39" i="168"/>
  <c r="F38" i="168"/>
  <c r="F37" i="168"/>
  <c r="F36" i="168"/>
  <c r="F35" i="168"/>
  <c r="F34" i="168"/>
  <c r="F33" i="168"/>
  <c r="F32" i="168"/>
  <c r="F31" i="168"/>
  <c r="F30" i="168"/>
  <c r="F29" i="168"/>
  <c r="F28" i="168"/>
  <c r="F27" i="168"/>
  <c r="F26" i="168"/>
  <c r="F25" i="168"/>
  <c r="F24" i="168"/>
  <c r="F23" i="168"/>
  <c r="F22" i="168"/>
  <c r="F21" i="168"/>
  <c r="F20" i="168"/>
  <c r="F19" i="168"/>
  <c r="F18" i="168"/>
  <c r="F17" i="168"/>
  <c r="F16" i="168"/>
  <c r="F15" i="168"/>
  <c r="F14" i="168"/>
  <c r="F13" i="168"/>
  <c r="F12" i="168"/>
  <c r="F11" i="168"/>
  <c r="F10" i="168"/>
  <c r="F9" i="168"/>
  <c r="F8" i="168"/>
  <c r="F7" i="168"/>
  <c r="F6" i="168"/>
  <c r="F5" i="168"/>
  <c r="F4" i="168"/>
  <c r="F3" i="168"/>
  <c r="B4" i="168" l="1"/>
  <c r="B5" i="168"/>
  <c r="B6" i="168"/>
  <c r="B7" i="168"/>
  <c r="B8" i="168"/>
  <c r="B9" i="168"/>
  <c r="B10" i="168"/>
  <c r="B11" i="168"/>
  <c r="B12" i="168"/>
  <c r="B13" i="168"/>
  <c r="B14" i="168"/>
  <c r="B15" i="168"/>
  <c r="B16" i="168"/>
  <c r="B17" i="168"/>
  <c r="B18" i="168"/>
  <c r="B19" i="168"/>
  <c r="B20" i="168"/>
  <c r="B21" i="168"/>
  <c r="B22" i="168"/>
  <c r="B23" i="168"/>
  <c r="B24" i="168"/>
  <c r="B25" i="168"/>
  <c r="B26" i="168"/>
  <c r="B27" i="168"/>
  <c r="B28" i="168"/>
  <c r="B29" i="168"/>
  <c r="B30" i="168"/>
  <c r="B31" i="168"/>
  <c r="B32" i="168"/>
  <c r="B33" i="168"/>
  <c r="B34" i="168"/>
  <c r="B35" i="168"/>
  <c r="B36" i="168"/>
  <c r="B37" i="168"/>
  <c r="B38" i="168"/>
  <c r="B39" i="168"/>
  <c r="B40" i="168"/>
  <c r="B41" i="168"/>
  <c r="B42" i="168"/>
  <c r="B43" i="168"/>
  <c r="B44" i="168"/>
  <c r="B45" i="168"/>
  <c r="B46" i="168"/>
  <c r="B47" i="168"/>
  <c r="B48" i="168"/>
  <c r="B49" i="168"/>
  <c r="B50" i="168"/>
  <c r="B51" i="168"/>
  <c r="B52" i="168"/>
  <c r="B53" i="168"/>
  <c r="B54" i="168"/>
  <c r="B55" i="168"/>
  <c r="B56" i="168"/>
  <c r="B57" i="168"/>
  <c r="B58" i="168"/>
  <c r="B59" i="168"/>
  <c r="B60" i="168"/>
  <c r="B61" i="168"/>
  <c r="B62" i="168"/>
  <c r="B63" i="168"/>
  <c r="B64" i="168"/>
  <c r="B65" i="168"/>
  <c r="B66" i="168"/>
  <c r="B67" i="168"/>
  <c r="B68" i="168"/>
  <c r="B69" i="168"/>
  <c r="B70" i="168"/>
  <c r="B71" i="168"/>
  <c r="B72" i="168"/>
  <c r="B73" i="168"/>
  <c r="B74" i="168"/>
  <c r="B75" i="168"/>
  <c r="B76" i="168"/>
  <c r="B77" i="168"/>
  <c r="B78" i="168"/>
  <c r="B79" i="168"/>
  <c r="B80" i="168"/>
  <c r="B81" i="168"/>
  <c r="B82" i="168"/>
  <c r="B83" i="168"/>
  <c r="B84" i="168"/>
  <c r="B85" i="168"/>
  <c r="B86" i="168"/>
  <c r="B87" i="168"/>
  <c r="B88" i="168"/>
  <c r="B89" i="168"/>
  <c r="B90" i="168"/>
  <c r="B91" i="168"/>
  <c r="B92" i="168"/>
  <c r="B93" i="168"/>
  <c r="B94" i="168"/>
  <c r="B95" i="168"/>
  <c r="B96" i="168"/>
  <c r="B97" i="168"/>
  <c r="B98" i="168"/>
  <c r="B99" i="168"/>
  <c r="B100" i="168"/>
  <c r="B101" i="168"/>
  <c r="B102" i="168"/>
  <c r="B103" i="168"/>
  <c r="B104" i="168"/>
  <c r="B105" i="168"/>
  <c r="B106" i="168"/>
  <c r="B107" i="168"/>
  <c r="B108" i="168"/>
  <c r="B109" i="168"/>
  <c r="B110" i="168"/>
  <c r="B111" i="168"/>
  <c r="B112" i="168"/>
  <c r="B113" i="168"/>
  <c r="B114" i="168"/>
  <c r="B115" i="168"/>
  <c r="B116" i="168"/>
  <c r="B117" i="168"/>
  <c r="B118" i="168"/>
  <c r="B119" i="168"/>
  <c r="B120" i="168"/>
  <c r="B121" i="168"/>
  <c r="B122" i="168"/>
  <c r="B123" i="168"/>
  <c r="B124" i="168"/>
  <c r="B125" i="168"/>
  <c r="B126" i="168"/>
  <c r="B127" i="168"/>
  <c r="B128" i="168"/>
  <c r="B129" i="168"/>
  <c r="B130" i="168"/>
  <c r="B131" i="168"/>
  <c r="B132" i="168"/>
  <c r="B133" i="168"/>
  <c r="B134" i="168"/>
  <c r="B135" i="168"/>
  <c r="B136" i="168"/>
  <c r="B137" i="168"/>
  <c r="B138" i="168"/>
  <c r="B139" i="168"/>
  <c r="B140" i="168"/>
  <c r="B141" i="168"/>
  <c r="B142" i="168"/>
  <c r="B143" i="168"/>
  <c r="B144" i="168"/>
  <c r="B145" i="168"/>
  <c r="B146" i="168"/>
  <c r="B147" i="168"/>
  <c r="B148" i="168"/>
  <c r="B149" i="168"/>
  <c r="B150" i="168"/>
  <c r="B151" i="168"/>
  <c r="B152" i="168"/>
  <c r="B153" i="168"/>
  <c r="B154" i="168"/>
  <c r="B155" i="168"/>
  <c r="B156" i="168"/>
  <c r="B157" i="168"/>
  <c r="B158" i="168"/>
  <c r="B159" i="168"/>
  <c r="B160" i="168"/>
  <c r="B161" i="168"/>
  <c r="B162" i="168"/>
  <c r="B163" i="168"/>
  <c r="B164" i="168"/>
  <c r="B165" i="168"/>
  <c r="B166" i="168"/>
  <c r="B167" i="168"/>
  <c r="B168" i="168"/>
  <c r="B169" i="168"/>
  <c r="B170" i="168"/>
  <c r="B171" i="168"/>
  <c r="B172" i="168"/>
  <c r="B173" i="168"/>
  <c r="B174" i="168"/>
  <c r="B175" i="168"/>
  <c r="B176" i="168"/>
  <c r="B177" i="168"/>
  <c r="B178" i="168"/>
  <c r="B179" i="168"/>
  <c r="B180" i="168"/>
  <c r="B181" i="168"/>
  <c r="B182" i="168"/>
  <c r="B183" i="168"/>
  <c r="B184" i="168"/>
  <c r="B185" i="168"/>
  <c r="B186" i="168"/>
  <c r="B187" i="168"/>
  <c r="B188" i="168"/>
  <c r="B189" i="168"/>
  <c r="B190" i="168"/>
  <c r="B191" i="168"/>
  <c r="B192" i="168"/>
  <c r="B193" i="168"/>
  <c r="B194" i="168"/>
  <c r="B195" i="168"/>
  <c r="B196" i="168"/>
  <c r="B197" i="168"/>
  <c r="B198" i="168"/>
  <c r="B199" i="168"/>
  <c r="B200" i="168"/>
  <c r="B201" i="168"/>
  <c r="B202" i="168"/>
  <c r="B203" i="168"/>
  <c r="B204" i="168"/>
  <c r="B205" i="168"/>
  <c r="B206" i="168"/>
  <c r="B207" i="168"/>
  <c r="B208" i="168"/>
  <c r="B209" i="168"/>
  <c r="B210" i="168"/>
  <c r="B211" i="168"/>
  <c r="B212" i="168"/>
  <c r="B213" i="168"/>
  <c r="B214" i="168"/>
  <c r="B215" i="168"/>
  <c r="B216" i="168"/>
  <c r="B217" i="168"/>
  <c r="B218" i="168"/>
  <c r="B219" i="168"/>
  <c r="B220" i="168"/>
  <c r="B221" i="168"/>
  <c r="B222" i="168"/>
  <c r="B223" i="168"/>
  <c r="B224" i="168"/>
  <c r="B225" i="168"/>
  <c r="B226" i="168"/>
  <c r="B227" i="168"/>
  <c r="B228" i="168"/>
  <c r="B229" i="168"/>
  <c r="B230" i="168"/>
  <c r="B231" i="168"/>
  <c r="B232" i="168"/>
  <c r="B233" i="168"/>
  <c r="B234" i="168"/>
  <c r="B235" i="168"/>
  <c r="B236" i="168"/>
  <c r="B237" i="168"/>
  <c r="B238" i="168"/>
  <c r="B239" i="168"/>
  <c r="B240" i="168"/>
  <c r="B241" i="168"/>
  <c r="B242" i="168"/>
  <c r="B243" i="168"/>
  <c r="B244" i="168"/>
  <c r="B245" i="168"/>
  <c r="B246" i="168"/>
  <c r="B247" i="168"/>
  <c r="B248" i="168"/>
  <c r="B249" i="168"/>
  <c r="B250" i="168"/>
  <c r="B251" i="168"/>
  <c r="B252" i="168"/>
  <c r="B253" i="168"/>
  <c r="B254" i="168"/>
  <c r="B255" i="168"/>
  <c r="B256" i="168"/>
  <c r="B257" i="168"/>
  <c r="B258" i="168"/>
  <c r="B259" i="168"/>
  <c r="B260" i="168"/>
  <c r="B261" i="168"/>
  <c r="B262" i="168"/>
  <c r="B263" i="168"/>
  <c r="B264" i="168"/>
  <c r="B265" i="168"/>
  <c r="B266" i="168"/>
  <c r="B267" i="168"/>
  <c r="B268" i="168"/>
  <c r="B269" i="168"/>
  <c r="B270" i="168"/>
  <c r="B271" i="168"/>
  <c r="B272" i="168"/>
  <c r="B273" i="168"/>
  <c r="B274" i="168"/>
  <c r="B275" i="168"/>
  <c r="B276" i="168"/>
  <c r="B277" i="168"/>
  <c r="B278" i="168"/>
  <c r="B279" i="168"/>
  <c r="B280" i="168"/>
  <c r="B281" i="168"/>
  <c r="B282" i="168"/>
  <c r="B283" i="168"/>
  <c r="B284" i="168"/>
  <c r="B285" i="168"/>
  <c r="B286" i="168"/>
  <c r="B287" i="168"/>
  <c r="B288" i="168"/>
  <c r="B289" i="168"/>
  <c r="B290" i="168"/>
  <c r="B291" i="168"/>
  <c r="B292" i="168"/>
  <c r="B293" i="168"/>
  <c r="B294" i="168"/>
  <c r="B295" i="168"/>
  <c r="B296" i="168"/>
  <c r="B297" i="168"/>
  <c r="B298" i="168"/>
  <c r="B299" i="168"/>
  <c r="B300" i="168"/>
  <c r="B301" i="168"/>
  <c r="B302" i="168"/>
  <c r="B303" i="168"/>
  <c r="B304" i="168"/>
  <c r="B305" i="168"/>
  <c r="B306" i="168"/>
  <c r="B307" i="168"/>
  <c r="B308" i="168"/>
  <c r="B309" i="168"/>
  <c r="B310" i="168"/>
  <c r="B311" i="168"/>
  <c r="B312" i="168"/>
  <c r="B313" i="168"/>
  <c r="B314" i="168"/>
  <c r="B315" i="168"/>
  <c r="B316" i="168"/>
  <c r="B317" i="168"/>
  <c r="B318" i="168"/>
  <c r="B319" i="168"/>
  <c r="B320" i="168"/>
  <c r="B321" i="168"/>
  <c r="B322" i="168"/>
  <c r="B323" i="168"/>
  <c r="B324" i="168"/>
  <c r="B325" i="168"/>
  <c r="B326" i="168"/>
  <c r="B327" i="168"/>
  <c r="B328" i="168"/>
  <c r="B329" i="168"/>
  <c r="B330" i="168"/>
  <c r="B331" i="168"/>
  <c r="B332" i="168"/>
  <c r="B333" i="168"/>
  <c r="B334" i="168"/>
  <c r="B335" i="168"/>
  <c r="B336" i="168"/>
  <c r="B337" i="168"/>
  <c r="B338" i="168"/>
  <c r="B339" i="168"/>
  <c r="B340" i="168"/>
  <c r="B341" i="168"/>
  <c r="B342" i="168"/>
  <c r="B343" i="168"/>
  <c r="B344" i="168"/>
  <c r="B345" i="168"/>
  <c r="B346" i="168"/>
  <c r="B347" i="168"/>
  <c r="B348" i="168"/>
  <c r="B349" i="168"/>
  <c r="B350" i="168"/>
  <c r="B351" i="168"/>
  <c r="B352" i="168"/>
  <c r="B353" i="168"/>
  <c r="B354" i="168"/>
  <c r="B355" i="168"/>
  <c r="B356" i="168"/>
  <c r="B357" i="168"/>
  <c r="B358" i="168"/>
  <c r="B359" i="168"/>
  <c r="B360" i="168"/>
  <c r="B361" i="168"/>
  <c r="B362" i="168"/>
  <c r="B363" i="168"/>
  <c r="B364" i="168"/>
  <c r="B365" i="168"/>
  <c r="B366" i="168"/>
  <c r="B367" i="168"/>
  <c r="B368" i="168"/>
  <c r="B369" i="168"/>
  <c r="B370" i="168"/>
  <c r="B371" i="168"/>
  <c r="B372" i="168"/>
  <c r="B373" i="168"/>
  <c r="B374" i="168"/>
  <c r="B375" i="168"/>
  <c r="B376" i="168"/>
  <c r="B377" i="168"/>
  <c r="B378" i="168"/>
  <c r="B379" i="168"/>
  <c r="B380" i="168"/>
  <c r="B381" i="168"/>
  <c r="B382" i="168"/>
  <c r="B383" i="168"/>
  <c r="B384" i="168"/>
  <c r="B385" i="168"/>
  <c r="B386" i="168"/>
  <c r="B387" i="168"/>
  <c r="B388" i="168"/>
  <c r="B389" i="168"/>
  <c r="B390" i="168"/>
  <c r="B391" i="168"/>
  <c r="B392" i="168"/>
  <c r="B393" i="168"/>
  <c r="B394" i="168"/>
  <c r="B395" i="168"/>
  <c r="B396" i="168"/>
  <c r="B397" i="168"/>
  <c r="B398" i="168"/>
  <c r="B399" i="168"/>
  <c r="B400" i="168"/>
  <c r="B401" i="168"/>
  <c r="B402" i="168"/>
  <c r="B403" i="168"/>
  <c r="B404" i="168"/>
  <c r="B405" i="168"/>
  <c r="B406" i="168"/>
  <c r="B407" i="168"/>
  <c r="B408" i="168"/>
  <c r="B409" i="168"/>
  <c r="B410" i="168"/>
  <c r="B411" i="168"/>
  <c r="B412" i="168"/>
  <c r="B413" i="168"/>
  <c r="B414" i="168"/>
  <c r="B415" i="168"/>
  <c r="B416" i="168"/>
  <c r="B417" i="168"/>
  <c r="B418" i="168"/>
  <c r="B419" i="168"/>
  <c r="B420" i="168"/>
  <c r="B421" i="168"/>
  <c r="B422" i="168"/>
  <c r="B423" i="168"/>
  <c r="B424" i="168"/>
  <c r="B425" i="168"/>
  <c r="B426" i="168"/>
  <c r="B427" i="168"/>
  <c r="B428" i="168"/>
  <c r="B429" i="168"/>
  <c r="B430" i="168"/>
  <c r="B431" i="168"/>
  <c r="B432" i="168"/>
  <c r="B433" i="168"/>
  <c r="B434" i="168"/>
  <c r="B435" i="168"/>
  <c r="B436" i="168"/>
  <c r="B437" i="168"/>
  <c r="B438" i="168"/>
  <c r="B439" i="168"/>
  <c r="B440" i="168"/>
  <c r="B441" i="168"/>
  <c r="B442" i="168"/>
  <c r="B443" i="168"/>
  <c r="B444" i="168"/>
  <c r="B445" i="168"/>
  <c r="B446" i="168"/>
  <c r="B447" i="168"/>
  <c r="B448" i="168"/>
  <c r="B449" i="168"/>
  <c r="B450" i="168"/>
  <c r="B451" i="168"/>
  <c r="B452" i="168"/>
  <c r="B453" i="168"/>
  <c r="B454" i="168"/>
  <c r="B455" i="168"/>
  <c r="B456" i="168"/>
  <c r="B457" i="168"/>
  <c r="B458" i="168"/>
  <c r="B459" i="168"/>
  <c r="B460" i="168"/>
  <c r="B461" i="168"/>
  <c r="B462" i="168"/>
  <c r="B463" i="168"/>
  <c r="B464" i="168"/>
  <c r="B465" i="168"/>
  <c r="B466" i="168"/>
  <c r="B467" i="168"/>
  <c r="B468" i="168"/>
  <c r="B469" i="168"/>
  <c r="B470" i="168"/>
  <c r="B471" i="168"/>
  <c r="B472" i="168"/>
  <c r="B473" i="168"/>
  <c r="B474" i="168"/>
  <c r="B475" i="168"/>
  <c r="B476" i="168"/>
  <c r="B477" i="168"/>
  <c r="B478" i="168"/>
  <c r="B479" i="168"/>
  <c r="B480" i="168"/>
  <c r="B481" i="168"/>
  <c r="B482" i="168"/>
  <c r="B483" i="168"/>
  <c r="B484" i="168"/>
  <c r="B485" i="168"/>
  <c r="B486" i="168"/>
  <c r="B487" i="168"/>
  <c r="B488" i="168"/>
  <c r="B489" i="168"/>
  <c r="B490" i="168"/>
  <c r="B491" i="168"/>
  <c r="B492" i="168"/>
  <c r="B493" i="168"/>
  <c r="B494" i="168"/>
  <c r="B495" i="168"/>
  <c r="B496" i="168"/>
  <c r="B497" i="168"/>
  <c r="B498" i="168"/>
  <c r="B499" i="168"/>
  <c r="B500" i="168"/>
  <c r="B501" i="168"/>
  <c r="B502" i="168"/>
  <c r="B503" i="168"/>
  <c r="B504" i="168"/>
  <c r="B505" i="168"/>
  <c r="B506" i="168"/>
  <c r="B507" i="168"/>
  <c r="B508" i="168"/>
  <c r="B509" i="168"/>
  <c r="B510" i="168"/>
  <c r="B511" i="168"/>
  <c r="B512" i="168"/>
  <c r="B513" i="168"/>
  <c r="B514" i="168"/>
  <c r="B515" i="168"/>
  <c r="B516" i="168"/>
  <c r="B517" i="168"/>
  <c r="B518" i="168"/>
  <c r="B519" i="168"/>
  <c r="B520" i="168"/>
  <c r="B521" i="168"/>
  <c r="B522" i="168"/>
  <c r="B523" i="168"/>
  <c r="B524" i="168"/>
  <c r="B525" i="168"/>
  <c r="B526" i="168"/>
  <c r="B527" i="168"/>
  <c r="B528" i="168"/>
  <c r="B529" i="168"/>
  <c r="B530" i="168"/>
  <c r="B531" i="168"/>
  <c r="B532" i="168"/>
  <c r="B533" i="168"/>
  <c r="B534" i="168"/>
  <c r="B535" i="168"/>
  <c r="B536" i="168"/>
  <c r="B537" i="168"/>
  <c r="B538" i="168"/>
  <c r="B539" i="168"/>
  <c r="B540" i="168"/>
  <c r="B541" i="168"/>
  <c r="B542" i="168"/>
  <c r="B543" i="168"/>
  <c r="B544" i="168"/>
  <c r="B545" i="168"/>
  <c r="B546" i="168"/>
  <c r="B547" i="168"/>
  <c r="B548" i="168"/>
  <c r="B549" i="168"/>
  <c r="B550" i="168"/>
  <c r="B551" i="168"/>
  <c r="B552" i="168"/>
  <c r="B553" i="168"/>
  <c r="B554" i="168"/>
  <c r="B555" i="168"/>
  <c r="B556" i="168"/>
  <c r="B557" i="168"/>
  <c r="B558" i="168"/>
  <c r="B559" i="168"/>
  <c r="B560" i="168"/>
  <c r="B561" i="168"/>
  <c r="B562" i="168"/>
  <c r="B563" i="168"/>
  <c r="B564" i="168"/>
  <c r="B565" i="168"/>
  <c r="B566" i="168"/>
  <c r="B567" i="168"/>
  <c r="B568" i="168"/>
  <c r="B569" i="168"/>
  <c r="B570" i="168"/>
  <c r="B571" i="168"/>
  <c r="B572" i="168"/>
  <c r="B573" i="168"/>
  <c r="B574" i="168"/>
  <c r="B575" i="168"/>
  <c r="B576" i="168"/>
  <c r="B577" i="168"/>
  <c r="B578" i="168"/>
  <c r="B579" i="168"/>
  <c r="B580" i="168"/>
  <c r="B581" i="168"/>
  <c r="B582" i="168"/>
  <c r="B583" i="168"/>
  <c r="B584" i="168"/>
  <c r="B585" i="168"/>
  <c r="B586" i="168"/>
  <c r="B587" i="168"/>
  <c r="B588" i="168"/>
  <c r="B589" i="168"/>
  <c r="B590" i="168"/>
  <c r="B591" i="168"/>
  <c r="B592" i="168"/>
  <c r="B593" i="168"/>
  <c r="B594" i="168"/>
  <c r="B595" i="168"/>
  <c r="B596" i="168"/>
  <c r="B597" i="168"/>
  <c r="B598" i="168"/>
  <c r="B599" i="168"/>
  <c r="B600" i="168"/>
  <c r="B601" i="168"/>
  <c r="B602" i="168"/>
  <c r="B603" i="168"/>
  <c r="B604" i="168"/>
  <c r="B605" i="168"/>
  <c r="B606" i="168"/>
  <c r="B607" i="168"/>
  <c r="B608" i="168"/>
  <c r="B609" i="168"/>
  <c r="B610" i="168"/>
  <c r="B611" i="168"/>
  <c r="B612" i="168"/>
  <c r="B613" i="168"/>
  <c r="B614" i="168"/>
  <c r="B615" i="168"/>
  <c r="B616" i="168"/>
  <c r="B617" i="168"/>
  <c r="B618" i="168"/>
  <c r="B619" i="168"/>
  <c r="B620" i="168"/>
  <c r="B621" i="168"/>
  <c r="B622" i="168"/>
  <c r="B623" i="168"/>
  <c r="B624" i="168"/>
  <c r="B625" i="168"/>
  <c r="B626" i="168"/>
  <c r="B627" i="168"/>
  <c r="B628" i="168"/>
  <c r="B629" i="168"/>
  <c r="B630" i="168"/>
  <c r="B631" i="168"/>
  <c r="B632" i="168"/>
  <c r="B633" i="168"/>
  <c r="B634" i="168"/>
  <c r="B635" i="168"/>
  <c r="B636" i="168"/>
  <c r="B637" i="168"/>
  <c r="B638" i="168"/>
  <c r="B639" i="168"/>
  <c r="B640" i="168"/>
  <c r="B641" i="168"/>
  <c r="B642" i="168"/>
  <c r="B643" i="168"/>
  <c r="B644" i="168"/>
  <c r="B645" i="168"/>
  <c r="B646" i="168"/>
  <c r="B647" i="168"/>
  <c r="B648" i="168"/>
  <c r="B649" i="168"/>
  <c r="B650" i="168"/>
  <c r="B651" i="168"/>
  <c r="B652" i="168"/>
  <c r="B653" i="168"/>
  <c r="B654" i="168"/>
  <c r="B655" i="168"/>
  <c r="B656" i="168"/>
  <c r="B657" i="168"/>
  <c r="B658" i="168"/>
  <c r="B659" i="168"/>
  <c r="B660" i="168"/>
  <c r="B661" i="168"/>
  <c r="B662" i="168"/>
  <c r="B663" i="168"/>
  <c r="B664" i="168"/>
  <c r="B665" i="168"/>
  <c r="B666" i="168"/>
  <c r="B667" i="168"/>
  <c r="B668" i="168"/>
  <c r="B669" i="168"/>
  <c r="B670" i="168"/>
  <c r="B671" i="168"/>
  <c r="B672" i="168"/>
  <c r="B673" i="168"/>
  <c r="B674" i="168"/>
  <c r="B675" i="168"/>
  <c r="B676" i="168"/>
  <c r="B677" i="168"/>
  <c r="B678" i="168"/>
  <c r="B679" i="168"/>
  <c r="B680" i="168"/>
  <c r="B681" i="168"/>
  <c r="B682" i="168"/>
  <c r="B683" i="168"/>
  <c r="B684" i="168"/>
  <c r="B685" i="168"/>
  <c r="B686" i="168"/>
  <c r="B687" i="168"/>
  <c r="B688" i="168"/>
  <c r="B689" i="168"/>
  <c r="B690" i="168"/>
  <c r="B691" i="168"/>
  <c r="B692" i="168"/>
  <c r="B693" i="168"/>
  <c r="B694" i="168"/>
  <c r="B695" i="168"/>
  <c r="B696" i="168"/>
  <c r="B697" i="168"/>
  <c r="B698" i="168"/>
  <c r="B699" i="168"/>
  <c r="B700" i="168"/>
  <c r="B701" i="168"/>
  <c r="B702" i="168"/>
  <c r="B703" i="168"/>
  <c r="B704" i="168"/>
  <c r="B705" i="168"/>
  <c r="B706" i="168"/>
  <c r="B707" i="168"/>
  <c r="B708" i="168"/>
  <c r="B709" i="168"/>
  <c r="B710" i="168"/>
  <c r="B711" i="168"/>
  <c r="B712" i="168"/>
  <c r="B713" i="168"/>
  <c r="B714" i="168"/>
  <c r="B715" i="168"/>
  <c r="B716" i="168"/>
  <c r="B717" i="168"/>
  <c r="B718" i="168"/>
  <c r="B719" i="168"/>
  <c r="B720" i="168"/>
  <c r="B721" i="168"/>
  <c r="B722" i="168"/>
  <c r="B723" i="168"/>
  <c r="B724" i="168"/>
  <c r="B725" i="168"/>
  <c r="B726" i="168"/>
  <c r="B727" i="168"/>
  <c r="B728" i="168"/>
  <c r="B729" i="168"/>
  <c r="B730" i="168"/>
  <c r="B731" i="168"/>
  <c r="B732" i="168"/>
  <c r="B733" i="168"/>
  <c r="B734" i="168"/>
  <c r="B735" i="168"/>
  <c r="B736" i="168"/>
  <c r="B737" i="168"/>
  <c r="B738" i="168"/>
  <c r="B739" i="168"/>
  <c r="B740" i="168"/>
  <c r="B741" i="168"/>
  <c r="B742" i="168"/>
  <c r="B743" i="168"/>
  <c r="B744" i="168"/>
  <c r="B745" i="168"/>
  <c r="B746" i="168"/>
  <c r="B747" i="168"/>
  <c r="B748" i="168"/>
  <c r="B749" i="168"/>
  <c r="B750" i="168"/>
  <c r="B751" i="168"/>
  <c r="B752" i="168"/>
  <c r="B753" i="168"/>
  <c r="B754" i="168"/>
  <c r="B755" i="168"/>
  <c r="B756" i="168"/>
  <c r="B757" i="168"/>
  <c r="B758" i="168"/>
  <c r="B759" i="168"/>
  <c r="B760" i="168"/>
  <c r="B761" i="168"/>
  <c r="B762" i="168"/>
  <c r="B763" i="168"/>
  <c r="B764" i="168"/>
  <c r="B765" i="168"/>
  <c r="B766" i="168"/>
  <c r="B767" i="168"/>
  <c r="B768" i="168"/>
  <c r="B769" i="168"/>
  <c r="B770" i="168"/>
  <c r="B771" i="168"/>
  <c r="B772" i="168"/>
  <c r="B773" i="168"/>
  <c r="B774" i="168"/>
  <c r="B775" i="168"/>
  <c r="B776" i="168"/>
  <c r="B777" i="168"/>
  <c r="B778" i="168"/>
  <c r="B779" i="168"/>
  <c r="B780" i="168"/>
  <c r="B781" i="168"/>
  <c r="B782" i="168"/>
  <c r="B783" i="168"/>
  <c r="B784" i="168"/>
  <c r="B785" i="168"/>
  <c r="B786" i="168"/>
  <c r="B787" i="168"/>
  <c r="B788" i="168"/>
  <c r="B789" i="168"/>
  <c r="B790" i="168"/>
  <c r="B791" i="168"/>
  <c r="B792" i="168"/>
  <c r="B793" i="168"/>
  <c r="B794" i="168"/>
  <c r="B795" i="168"/>
  <c r="B796" i="168"/>
  <c r="B797" i="168"/>
  <c r="B798" i="168"/>
  <c r="B799" i="168"/>
  <c r="B800" i="168"/>
  <c r="B801" i="168"/>
  <c r="B802" i="168"/>
  <c r="B803" i="168"/>
  <c r="B804" i="168"/>
  <c r="B805" i="168"/>
  <c r="B806" i="168"/>
  <c r="B807" i="168"/>
  <c r="B808" i="168"/>
  <c r="B809" i="168"/>
  <c r="B810" i="168"/>
  <c r="B811" i="168"/>
  <c r="B812" i="168"/>
  <c r="B813" i="168"/>
  <c r="B814" i="168"/>
  <c r="B815" i="168"/>
  <c r="B816" i="168"/>
  <c r="B817" i="168"/>
  <c r="B818" i="168"/>
  <c r="B819" i="168"/>
  <c r="B820" i="168"/>
  <c r="B821" i="168"/>
  <c r="B822" i="168"/>
  <c r="B823" i="168"/>
  <c r="B824" i="168"/>
  <c r="B825" i="168"/>
  <c r="B826" i="168"/>
  <c r="B827" i="168"/>
  <c r="B828" i="168"/>
  <c r="B829" i="168"/>
  <c r="B830" i="168"/>
  <c r="B831" i="168"/>
  <c r="B832" i="168"/>
  <c r="B833" i="168"/>
  <c r="B834" i="168"/>
  <c r="B835" i="168"/>
  <c r="B836" i="168"/>
  <c r="B837" i="168"/>
  <c r="B838" i="168"/>
  <c r="B839" i="168"/>
  <c r="B840" i="168"/>
  <c r="B841" i="168"/>
  <c r="B842" i="168"/>
  <c r="B843" i="168"/>
  <c r="B844" i="168"/>
  <c r="B845" i="168"/>
  <c r="B846" i="168"/>
  <c r="B847" i="168"/>
  <c r="B848" i="168"/>
  <c r="B849" i="168"/>
  <c r="B850" i="168"/>
  <c r="B851" i="168"/>
  <c r="B852" i="168"/>
  <c r="B853" i="168"/>
  <c r="B854" i="168"/>
  <c r="B855" i="168"/>
  <c r="B856" i="168"/>
  <c r="B857" i="168"/>
  <c r="B858" i="168"/>
  <c r="B859" i="168"/>
  <c r="B860" i="168"/>
  <c r="B861" i="168"/>
  <c r="B862" i="168"/>
  <c r="B863" i="168"/>
  <c r="B864" i="168"/>
  <c r="B865" i="168"/>
  <c r="B866" i="168"/>
  <c r="B867" i="168"/>
  <c r="B868" i="168"/>
  <c r="B869" i="168"/>
  <c r="B870" i="168"/>
  <c r="B871" i="168"/>
  <c r="B872" i="168"/>
  <c r="B873" i="168"/>
  <c r="B874" i="168"/>
  <c r="B875" i="168"/>
  <c r="B876" i="168"/>
  <c r="B877" i="168"/>
  <c r="B878" i="168"/>
  <c r="B879" i="168"/>
  <c r="B880" i="168"/>
  <c r="B881" i="168"/>
  <c r="B882" i="168"/>
  <c r="B883" i="168"/>
  <c r="B884" i="168"/>
  <c r="B885" i="168"/>
  <c r="B886" i="168"/>
  <c r="B887" i="168"/>
  <c r="B888" i="168"/>
  <c r="B889" i="168"/>
  <c r="B890" i="168"/>
  <c r="B891" i="168"/>
  <c r="B892" i="168"/>
  <c r="B893" i="168"/>
  <c r="B894" i="168"/>
  <c r="B895" i="168"/>
  <c r="B896" i="168"/>
  <c r="B897" i="168"/>
  <c r="B898" i="168"/>
  <c r="B899" i="168"/>
  <c r="B900" i="168"/>
  <c r="B901" i="168"/>
  <c r="B902" i="168"/>
  <c r="B903" i="168"/>
  <c r="B904" i="168"/>
  <c r="B905" i="168"/>
  <c r="B906" i="168"/>
  <c r="B907" i="168"/>
  <c r="B908" i="168"/>
  <c r="B909" i="168"/>
  <c r="B910" i="168"/>
  <c r="B911" i="168"/>
  <c r="B912" i="168"/>
  <c r="B913" i="168"/>
  <c r="B914" i="168"/>
  <c r="B915" i="168"/>
  <c r="B916" i="168"/>
  <c r="B917" i="168"/>
  <c r="B918" i="168"/>
  <c r="B919" i="168"/>
  <c r="B920" i="168"/>
  <c r="B921" i="168"/>
  <c r="B922" i="168"/>
  <c r="B923" i="168"/>
  <c r="B924" i="168"/>
  <c r="B925" i="168"/>
  <c r="B926" i="168"/>
  <c r="B927" i="168"/>
  <c r="B928" i="168"/>
  <c r="B929" i="168"/>
  <c r="B930" i="168"/>
  <c r="B931" i="168"/>
  <c r="B932" i="168"/>
  <c r="B933" i="168"/>
  <c r="B934" i="168"/>
  <c r="B935" i="168"/>
  <c r="B936" i="168"/>
  <c r="B937" i="168"/>
  <c r="B938" i="168"/>
  <c r="B939" i="168"/>
  <c r="B940" i="168"/>
  <c r="B941" i="168"/>
  <c r="B942" i="168"/>
  <c r="B943" i="168"/>
  <c r="B944" i="168"/>
  <c r="B945" i="168"/>
  <c r="B946" i="168"/>
  <c r="B947" i="168"/>
  <c r="B948" i="168"/>
  <c r="B949" i="168"/>
  <c r="B950" i="168"/>
  <c r="B951" i="168"/>
  <c r="B952" i="168"/>
  <c r="B953" i="168"/>
  <c r="B954" i="168"/>
  <c r="B955" i="168"/>
  <c r="B956" i="168"/>
  <c r="B957" i="168"/>
  <c r="B958" i="168"/>
  <c r="B959" i="168"/>
  <c r="B960" i="168"/>
  <c r="B961" i="168"/>
  <c r="B962" i="168"/>
  <c r="B963" i="168"/>
  <c r="B964" i="168"/>
  <c r="B965" i="168"/>
  <c r="B966" i="168"/>
  <c r="B967" i="168"/>
  <c r="B968" i="168"/>
  <c r="B969" i="168"/>
  <c r="B970" i="168"/>
  <c r="B971" i="168"/>
  <c r="B972" i="168"/>
  <c r="B973" i="168"/>
  <c r="B974" i="168"/>
  <c r="B975" i="168"/>
  <c r="B976" i="168"/>
  <c r="B977" i="168"/>
  <c r="B978" i="168"/>
  <c r="B979" i="168"/>
  <c r="B980" i="168"/>
  <c r="B981" i="168"/>
  <c r="B982" i="168"/>
  <c r="B983" i="168"/>
  <c r="B984" i="168"/>
  <c r="B985" i="168"/>
  <c r="B986" i="168"/>
  <c r="B987" i="168"/>
  <c r="B988" i="168"/>
  <c r="B989" i="168"/>
  <c r="B990" i="168"/>
  <c r="B991" i="168"/>
  <c r="B992" i="168"/>
  <c r="B993" i="168"/>
  <c r="B994" i="168"/>
  <c r="B995" i="168"/>
  <c r="B996" i="168"/>
  <c r="B997" i="168"/>
  <c r="B998" i="168"/>
  <c r="B999" i="168"/>
  <c r="B1000" i="168"/>
  <c r="B1001" i="168"/>
  <c r="B1002" i="168"/>
  <c r="B1003" i="168"/>
  <c r="B1004" i="168"/>
  <c r="B1005" i="168"/>
  <c r="B1006" i="168"/>
  <c r="B1007" i="168"/>
  <c r="B1008" i="168"/>
  <c r="B1009" i="168"/>
  <c r="B1010" i="168"/>
  <c r="B1011" i="168"/>
  <c r="B1012" i="168"/>
  <c r="B1013" i="168"/>
  <c r="B1014" i="168"/>
  <c r="B1015" i="168"/>
  <c r="B1016" i="168"/>
  <c r="B1017" i="168"/>
  <c r="B1018" i="168"/>
  <c r="B1019" i="168"/>
  <c r="B1020" i="168"/>
  <c r="B1021" i="168"/>
  <c r="B1022" i="168"/>
  <c r="B1023" i="168"/>
  <c r="B1024" i="168"/>
  <c r="B3" i="168"/>
  <c r="E197" i="164" l="1"/>
  <c r="E196" i="164"/>
  <c r="E195" i="164"/>
  <c r="E194" i="164"/>
  <c r="E193" i="164"/>
  <c r="E192" i="164"/>
  <c r="E191" i="164"/>
  <c r="E190" i="164"/>
  <c r="E189" i="164"/>
  <c r="E188" i="164"/>
  <c r="E187" i="164"/>
  <c r="E186" i="164"/>
  <c r="E185" i="164"/>
  <c r="E184" i="164"/>
  <c r="E183" i="164"/>
  <c r="E182" i="164"/>
  <c r="E181" i="164"/>
  <c r="E180" i="164"/>
  <c r="E179" i="164"/>
  <c r="E178" i="164"/>
  <c r="E177" i="164"/>
  <c r="E176" i="164"/>
  <c r="E175" i="164"/>
  <c r="E174" i="164"/>
  <c r="E173" i="164"/>
  <c r="E172" i="164"/>
  <c r="E171" i="164"/>
  <c r="E170" i="164"/>
  <c r="E169" i="164"/>
  <c r="E168" i="164"/>
  <c r="E167" i="164"/>
  <c r="E166" i="164"/>
  <c r="E165" i="164"/>
  <c r="E164" i="164"/>
  <c r="E163" i="164"/>
  <c r="E162" i="164"/>
  <c r="E161" i="164"/>
  <c r="E160" i="164"/>
  <c r="E159" i="164"/>
  <c r="E158" i="164"/>
  <c r="E157" i="164"/>
  <c r="E156" i="164"/>
  <c r="E155" i="164"/>
  <c r="E154" i="164"/>
  <c r="E153" i="164"/>
  <c r="E152" i="164"/>
  <c r="E151" i="164"/>
  <c r="E150" i="164"/>
  <c r="E149" i="164"/>
  <c r="E148" i="164"/>
  <c r="E147" i="164"/>
  <c r="E146" i="164"/>
  <c r="E145" i="164"/>
  <c r="E144" i="164"/>
  <c r="E143" i="164"/>
  <c r="E142" i="164"/>
  <c r="E141" i="164"/>
  <c r="E140" i="164"/>
  <c r="E139" i="164"/>
  <c r="E138" i="164"/>
  <c r="E137" i="164"/>
  <c r="E136" i="164"/>
  <c r="E135" i="164"/>
  <c r="E134" i="164"/>
  <c r="E133" i="164"/>
  <c r="E132" i="164"/>
  <c r="E131" i="164"/>
  <c r="E130" i="164"/>
  <c r="E129" i="164"/>
  <c r="E128" i="164"/>
  <c r="E127" i="164"/>
  <c r="E126" i="164"/>
  <c r="E125" i="164"/>
  <c r="E124" i="164"/>
  <c r="E123" i="164"/>
  <c r="E122" i="164"/>
  <c r="E121" i="164"/>
  <c r="E120" i="164"/>
  <c r="E119" i="164"/>
  <c r="E118" i="164"/>
  <c r="E117" i="164"/>
  <c r="E116" i="164"/>
  <c r="E115" i="164"/>
  <c r="E114" i="164"/>
  <c r="E113" i="164"/>
  <c r="E112" i="164"/>
  <c r="E111" i="164"/>
  <c r="E110" i="164"/>
  <c r="E109" i="164"/>
  <c r="E108" i="164"/>
  <c r="E107" i="164"/>
  <c r="E106" i="164"/>
  <c r="E105" i="164"/>
  <c r="E104" i="164"/>
  <c r="E103" i="164"/>
  <c r="E102" i="164"/>
  <c r="E101" i="164"/>
  <c r="E100" i="164"/>
  <c r="E99" i="164"/>
  <c r="E98" i="164"/>
  <c r="E97" i="164"/>
  <c r="E96" i="164"/>
  <c r="E95" i="164"/>
  <c r="E94" i="164"/>
  <c r="E93" i="164"/>
  <c r="E92" i="164"/>
  <c r="E91" i="164"/>
  <c r="E90" i="164"/>
  <c r="E89" i="164"/>
  <c r="E88" i="164"/>
  <c r="E87" i="164"/>
  <c r="E86" i="164"/>
  <c r="E85" i="164"/>
  <c r="E84" i="164"/>
  <c r="E83" i="164"/>
  <c r="E82" i="164"/>
  <c r="E81" i="164"/>
  <c r="E80" i="164"/>
  <c r="E79" i="164"/>
  <c r="E78" i="164"/>
  <c r="E77" i="164"/>
  <c r="E76" i="164"/>
  <c r="E75" i="164"/>
  <c r="E74" i="164"/>
  <c r="E73" i="164"/>
  <c r="E72" i="164"/>
  <c r="E71" i="164"/>
  <c r="E70" i="164"/>
  <c r="E69" i="164"/>
  <c r="E68" i="164"/>
  <c r="E67" i="164"/>
  <c r="E66" i="164"/>
  <c r="E65" i="164"/>
  <c r="E64" i="164"/>
  <c r="E63" i="164"/>
  <c r="E62" i="164"/>
  <c r="E61" i="164"/>
  <c r="E60" i="164"/>
  <c r="E59" i="164"/>
  <c r="E58" i="164"/>
  <c r="E57" i="164"/>
  <c r="E56" i="164"/>
  <c r="E55" i="164"/>
  <c r="E54" i="164"/>
  <c r="E53" i="164"/>
  <c r="E52" i="164"/>
  <c r="E51" i="164"/>
  <c r="E50" i="164"/>
  <c r="E49" i="164"/>
  <c r="E48" i="164"/>
  <c r="E47" i="164"/>
  <c r="E46" i="164"/>
  <c r="E45" i="164"/>
  <c r="E44" i="164"/>
  <c r="E43" i="164"/>
  <c r="E42" i="164"/>
  <c r="E41" i="164"/>
  <c r="E40" i="164"/>
  <c r="E39" i="164"/>
  <c r="E38" i="164"/>
  <c r="E37" i="164"/>
  <c r="E36" i="164"/>
  <c r="E35" i="164"/>
  <c r="E34" i="164"/>
  <c r="E33" i="164"/>
  <c r="E32" i="164"/>
  <c r="E31" i="164"/>
  <c r="E30" i="164"/>
  <c r="E29" i="164"/>
  <c r="E28" i="164"/>
  <c r="E27" i="164"/>
  <c r="E26" i="164"/>
  <c r="E25" i="164"/>
  <c r="E24" i="164"/>
  <c r="E23" i="164"/>
  <c r="E22" i="164"/>
  <c r="E21" i="164"/>
  <c r="E20" i="164"/>
  <c r="E19" i="164"/>
  <c r="E18" i="164"/>
  <c r="E17" i="164"/>
  <c r="E16" i="164"/>
  <c r="E15" i="164"/>
  <c r="E14" i="164"/>
  <c r="E13" i="164"/>
  <c r="E12" i="164"/>
  <c r="E11" i="164"/>
  <c r="E10" i="164"/>
  <c r="E9" i="164"/>
  <c r="E8" i="164"/>
  <c r="E7" i="164"/>
  <c r="E6" i="164"/>
  <c r="E5" i="164"/>
  <c r="E4" i="164"/>
  <c r="E3" i="164"/>
  <c r="D2" i="162" l="1"/>
  <c r="D3" i="162"/>
  <c r="D4" i="162"/>
  <c r="D5" i="162"/>
  <c r="D6" i="162"/>
  <c r="D7" i="162"/>
  <c r="D8" i="162"/>
  <c r="D9" i="162"/>
  <c r="D10" i="162"/>
  <c r="D11" i="162"/>
  <c r="D12" i="162"/>
  <c r="D13" i="162"/>
  <c r="D14" i="162"/>
  <c r="D15" i="162"/>
  <c r="D16" i="162"/>
  <c r="D17" i="162"/>
  <c r="D18" i="162"/>
  <c r="D19" i="162"/>
  <c r="D20" i="162"/>
  <c r="D21" i="162"/>
  <c r="D22" i="162"/>
  <c r="D23" i="162"/>
  <c r="D24" i="162"/>
  <c r="D25" i="162"/>
  <c r="D26" i="162"/>
  <c r="D27" i="162"/>
  <c r="D28" i="162"/>
  <c r="D29" i="162"/>
  <c r="D30" i="162"/>
  <c r="D31" i="162"/>
  <c r="D32" i="162"/>
  <c r="D33" i="162"/>
  <c r="D34" i="162"/>
  <c r="D35" i="162"/>
  <c r="D36" i="162"/>
  <c r="D37" i="162"/>
  <c r="D38" i="162"/>
  <c r="D39" i="162"/>
  <c r="D40" i="162"/>
  <c r="D41" i="162"/>
  <c r="D42" i="162"/>
  <c r="D43" i="162"/>
  <c r="D44" i="162"/>
  <c r="D45" i="162"/>
  <c r="D46" i="162"/>
  <c r="D47" i="162"/>
  <c r="D48" i="162"/>
  <c r="D49" i="162"/>
  <c r="D50" i="162"/>
  <c r="D51" i="162"/>
  <c r="D52" i="162"/>
  <c r="D53" i="162"/>
  <c r="D54" i="162"/>
  <c r="D55" i="162"/>
  <c r="D56" i="162"/>
  <c r="D57" i="162"/>
  <c r="D58" i="162"/>
  <c r="D59" i="162"/>
  <c r="D60" i="162"/>
  <c r="D61" i="162"/>
  <c r="D62" i="162"/>
  <c r="D63" i="162"/>
  <c r="D64" i="162"/>
  <c r="D65" i="162"/>
  <c r="D66" i="162"/>
  <c r="D67" i="162"/>
  <c r="D68" i="162"/>
  <c r="D69" i="162"/>
  <c r="D70" i="162"/>
  <c r="D71" i="162"/>
  <c r="D72" i="162"/>
  <c r="D73" i="162"/>
  <c r="D74" i="162"/>
  <c r="D75" i="162"/>
  <c r="D76" i="162"/>
  <c r="D77" i="162"/>
  <c r="D78" i="162"/>
  <c r="D79" i="162"/>
  <c r="D80" i="162"/>
  <c r="D81" i="162"/>
  <c r="D82" i="162"/>
  <c r="D83" i="162"/>
  <c r="D84" i="162"/>
  <c r="D85" i="162"/>
  <c r="D86" i="162"/>
  <c r="D87" i="162"/>
  <c r="D88" i="162"/>
  <c r="D89" i="162"/>
  <c r="D90" i="162"/>
  <c r="D91" i="162"/>
  <c r="D92" i="162"/>
  <c r="D93" i="162"/>
  <c r="D94" i="162"/>
  <c r="D95" i="162"/>
  <c r="D96" i="162"/>
  <c r="D97" i="162"/>
  <c r="D98" i="162"/>
  <c r="D99" i="162"/>
  <c r="D100" i="162"/>
  <c r="D101" i="162"/>
  <c r="D102" i="162"/>
  <c r="D103" i="162"/>
  <c r="D104" i="162"/>
  <c r="D105" i="162"/>
  <c r="D106" i="162"/>
  <c r="D107" i="162"/>
  <c r="D108" i="162"/>
  <c r="D109" i="162"/>
  <c r="D110" i="162"/>
  <c r="D111" i="162"/>
  <c r="D112" i="162"/>
  <c r="D113" i="162"/>
  <c r="D114" i="162"/>
  <c r="D115" i="162"/>
  <c r="D116" i="162"/>
  <c r="D117" i="162"/>
  <c r="D118" i="162"/>
  <c r="D119" i="162"/>
  <c r="D120" i="162"/>
  <c r="D121" i="162"/>
  <c r="D122" i="162"/>
  <c r="D123" i="162"/>
  <c r="D124" i="162"/>
  <c r="D125" i="162"/>
  <c r="D126" i="162"/>
  <c r="D127" i="162"/>
  <c r="D128" i="162"/>
  <c r="D129" i="162"/>
  <c r="D130" i="162"/>
  <c r="D131" i="162"/>
  <c r="D132" i="162"/>
  <c r="D133" i="162"/>
  <c r="D134" i="162"/>
  <c r="D135" i="162"/>
  <c r="D136" i="162"/>
  <c r="D137" i="162"/>
  <c r="D138" i="162"/>
  <c r="D139" i="162"/>
  <c r="D140" i="162"/>
  <c r="D141" i="162"/>
  <c r="D142" i="162"/>
  <c r="D143" i="162"/>
  <c r="D144" i="162"/>
  <c r="D145" i="162"/>
  <c r="D146" i="162"/>
  <c r="D147" i="162"/>
  <c r="D148" i="162"/>
  <c r="D149" i="162"/>
  <c r="D150" i="162"/>
  <c r="D151" i="162"/>
  <c r="D152" i="162"/>
  <c r="D153" i="162"/>
  <c r="D154" i="162"/>
  <c r="D155" i="162"/>
  <c r="D156" i="162"/>
  <c r="D157" i="162"/>
  <c r="D158" i="162"/>
  <c r="D159" i="162"/>
  <c r="D160" i="162"/>
  <c r="D161" i="162"/>
  <c r="D162" i="162"/>
  <c r="D163" i="162"/>
  <c r="D164" i="162"/>
  <c r="D165" i="162"/>
  <c r="D166" i="162"/>
  <c r="D167" i="162"/>
  <c r="D168" i="162"/>
  <c r="D169" i="162"/>
  <c r="D170" i="162"/>
  <c r="D171" i="162"/>
  <c r="D172" i="162"/>
  <c r="D173" i="162"/>
  <c r="D174" i="162"/>
  <c r="D175" i="162"/>
  <c r="D176" i="162"/>
  <c r="D177" i="162"/>
  <c r="D178" i="162"/>
  <c r="D179" i="162"/>
  <c r="D180" i="162"/>
  <c r="D181" i="162"/>
  <c r="D182" i="162"/>
  <c r="D183" i="162"/>
  <c r="D184" i="162"/>
  <c r="D185" i="162"/>
  <c r="D186" i="162"/>
  <c r="D187" i="162"/>
  <c r="D188" i="162"/>
  <c r="D189" i="162"/>
  <c r="D190" i="162"/>
  <c r="D191" i="162"/>
  <c r="D192" i="162"/>
  <c r="D193" i="162"/>
  <c r="D194" i="162"/>
  <c r="D195" i="162"/>
  <c r="D196" i="162"/>
  <c r="D197" i="162"/>
  <c r="D198" i="162"/>
  <c r="D199" i="162"/>
  <c r="D200" i="162"/>
  <c r="D201" i="162"/>
  <c r="D202" i="162"/>
  <c r="D203" i="162"/>
  <c r="D204" i="162"/>
  <c r="D205" i="162"/>
  <c r="D206" i="162"/>
  <c r="D207" i="162"/>
  <c r="D208" i="162"/>
  <c r="D209" i="162"/>
  <c r="D210" i="162"/>
  <c r="D211" i="162"/>
  <c r="D212" i="162"/>
  <c r="D213" i="162"/>
  <c r="D214" i="162"/>
  <c r="D215" i="162"/>
  <c r="D216" i="162"/>
  <c r="D217" i="162"/>
  <c r="D218" i="162"/>
  <c r="D219" i="162"/>
  <c r="D220" i="162"/>
  <c r="D221" i="162"/>
  <c r="D222" i="162"/>
  <c r="D223" i="162"/>
  <c r="D224" i="162"/>
  <c r="D225" i="162"/>
  <c r="D226" i="162"/>
  <c r="D227" i="162"/>
  <c r="D228" i="162"/>
  <c r="D229" i="162"/>
  <c r="D230" i="162"/>
  <c r="D231" i="162"/>
  <c r="D232" i="162"/>
  <c r="D233" i="162"/>
  <c r="D234" i="162"/>
  <c r="D235" i="162"/>
  <c r="D236" i="162"/>
  <c r="D237" i="162"/>
  <c r="D238" i="162"/>
  <c r="D239" i="162"/>
  <c r="D240" i="162"/>
  <c r="D241" i="162"/>
  <c r="D242" i="162"/>
  <c r="D243" i="162"/>
  <c r="D244" i="162"/>
  <c r="D245" i="162"/>
  <c r="D246" i="162"/>
  <c r="D247" i="162"/>
  <c r="D248" i="162"/>
  <c r="D249" i="162"/>
  <c r="D250" i="162"/>
  <c r="D251" i="162"/>
  <c r="D252" i="162"/>
  <c r="D253" i="162"/>
  <c r="D254" i="162"/>
  <c r="D255" i="162"/>
  <c r="D256" i="162"/>
  <c r="D257" i="162"/>
  <c r="D258" i="162"/>
  <c r="D259" i="162"/>
  <c r="D260" i="162"/>
  <c r="D261" i="162"/>
  <c r="D262" i="162"/>
  <c r="D263" i="162"/>
  <c r="D264" i="162"/>
  <c r="D265" i="162"/>
  <c r="D266" i="162"/>
  <c r="D267" i="162"/>
  <c r="D268" i="162"/>
  <c r="D269" i="162"/>
  <c r="D270" i="162"/>
  <c r="D271" i="162"/>
  <c r="D272" i="162"/>
  <c r="D273" i="162"/>
  <c r="D274" i="162"/>
  <c r="D275" i="162"/>
  <c r="D276" i="162"/>
  <c r="D277" i="162"/>
  <c r="D278" i="162"/>
  <c r="D279" i="162"/>
  <c r="D280" i="162"/>
  <c r="D281" i="162"/>
  <c r="D282" i="162"/>
  <c r="D283" i="162"/>
  <c r="D284" i="162"/>
  <c r="D285" i="162"/>
  <c r="D286" i="162"/>
  <c r="D287" i="162"/>
  <c r="D288" i="162"/>
  <c r="D289" i="162"/>
  <c r="D290" i="162"/>
  <c r="D291" i="162"/>
  <c r="D292" i="162"/>
  <c r="D293" i="162"/>
  <c r="D294" i="162"/>
  <c r="D295" i="162"/>
  <c r="D296" i="162"/>
  <c r="D297" i="162"/>
  <c r="D298" i="162"/>
  <c r="D299" i="162"/>
  <c r="D300" i="162"/>
  <c r="D301" i="162"/>
  <c r="D302" i="162"/>
  <c r="D303" i="162"/>
  <c r="D304" i="162"/>
  <c r="D305" i="162"/>
  <c r="D306" i="162"/>
  <c r="D307" i="162"/>
  <c r="D308" i="162"/>
  <c r="D309" i="162"/>
  <c r="D310" i="162"/>
  <c r="D311" i="162"/>
  <c r="D312" i="162"/>
  <c r="D313" i="162"/>
  <c r="D314" i="162"/>
  <c r="D315" i="162"/>
  <c r="D316" i="162"/>
  <c r="D317" i="162"/>
  <c r="D318" i="162"/>
  <c r="D319" i="162"/>
  <c r="D320" i="162"/>
  <c r="D321" i="162"/>
  <c r="D322" i="162"/>
  <c r="D323" i="162"/>
  <c r="D324" i="162"/>
  <c r="D325" i="162"/>
  <c r="D326" i="162"/>
  <c r="D327" i="162"/>
  <c r="D328" i="162"/>
  <c r="D329" i="162"/>
  <c r="D330" i="162"/>
  <c r="D331" i="162"/>
  <c r="D332" i="162"/>
  <c r="D333" i="162"/>
  <c r="D334" i="162"/>
  <c r="D335" i="162"/>
  <c r="D336" i="162"/>
  <c r="D337" i="162"/>
  <c r="D338" i="162"/>
  <c r="D339" i="162"/>
  <c r="D340" i="162"/>
  <c r="D341" i="162"/>
  <c r="D342" i="162"/>
  <c r="D343" i="162"/>
  <c r="D344" i="162"/>
  <c r="D345" i="162"/>
  <c r="D346" i="162"/>
  <c r="D347" i="162"/>
  <c r="D348" i="162"/>
  <c r="D349" i="162"/>
  <c r="D350" i="162"/>
  <c r="D351" i="162"/>
  <c r="D352" i="162"/>
  <c r="D353" i="162"/>
  <c r="D354" i="162"/>
  <c r="D355" i="162"/>
  <c r="D356" i="162"/>
  <c r="D357" i="162"/>
  <c r="D358" i="162"/>
  <c r="D359" i="162"/>
  <c r="D360" i="162"/>
  <c r="D361" i="162"/>
  <c r="D362" i="162"/>
  <c r="D363" i="162"/>
  <c r="D364" i="162"/>
  <c r="D365" i="162"/>
  <c r="D366" i="162"/>
  <c r="D367" i="162"/>
  <c r="D368" i="162"/>
  <c r="D369" i="162"/>
  <c r="D370" i="162"/>
  <c r="D371" i="162"/>
  <c r="D372" i="162"/>
  <c r="D373" i="162"/>
  <c r="D374" i="162"/>
  <c r="D375" i="162"/>
  <c r="D376" i="162"/>
  <c r="D377" i="162"/>
  <c r="D378" i="162"/>
  <c r="D379" i="162"/>
  <c r="D380" i="162"/>
  <c r="D381" i="162"/>
  <c r="D382" i="162"/>
  <c r="D383" i="162"/>
  <c r="D384" i="162"/>
  <c r="D385" i="162"/>
  <c r="D386" i="162"/>
  <c r="D387" i="162"/>
  <c r="D388" i="162"/>
  <c r="D389" i="162"/>
  <c r="D390" i="162"/>
  <c r="D391" i="162"/>
  <c r="D392" i="162"/>
  <c r="D393" i="162"/>
  <c r="D394" i="162"/>
  <c r="D395" i="162"/>
  <c r="D396" i="162"/>
  <c r="D397" i="162"/>
  <c r="D398" i="162"/>
  <c r="D399" i="162"/>
  <c r="D400" i="162"/>
  <c r="D401" i="162"/>
  <c r="D402" i="162"/>
  <c r="D403" i="162"/>
  <c r="D404" i="162"/>
  <c r="D405" i="162"/>
  <c r="D406" i="162"/>
  <c r="D407" i="162"/>
  <c r="D408" i="162"/>
  <c r="D409" i="162"/>
  <c r="D410" i="162"/>
  <c r="D411" i="162"/>
  <c r="D412" i="162"/>
  <c r="D413" i="162"/>
  <c r="D414" i="162"/>
  <c r="D415" i="162"/>
  <c r="D416" i="162"/>
  <c r="D417" i="162"/>
  <c r="D418" i="162"/>
  <c r="D419" i="162"/>
  <c r="D420" i="162"/>
  <c r="D421" i="162"/>
  <c r="D422" i="162"/>
  <c r="D423" i="162"/>
  <c r="D424" i="162"/>
  <c r="D425" i="162"/>
  <c r="D426" i="162"/>
  <c r="D427" i="162"/>
  <c r="D428" i="162"/>
  <c r="D429" i="162"/>
  <c r="D430" i="162"/>
  <c r="D431" i="162"/>
  <c r="D432" i="162"/>
  <c r="D433" i="162"/>
  <c r="D434" i="162"/>
  <c r="D435" i="162"/>
  <c r="D436" i="162"/>
  <c r="D437" i="162"/>
  <c r="D438" i="162"/>
  <c r="D439" i="162"/>
  <c r="D440" i="162"/>
  <c r="D441" i="162"/>
  <c r="D442" i="162"/>
  <c r="D443" i="162"/>
  <c r="D444" i="162"/>
  <c r="D445" i="162"/>
  <c r="D446" i="162"/>
  <c r="D447" i="162"/>
  <c r="D448" i="162"/>
  <c r="D449" i="162"/>
  <c r="D450" i="162"/>
  <c r="D451" i="162"/>
  <c r="D452" i="162"/>
  <c r="D453" i="162"/>
  <c r="D454" i="162"/>
  <c r="D455" i="162"/>
  <c r="D456" i="162"/>
  <c r="D457" i="162"/>
  <c r="D458" i="162"/>
  <c r="D459" i="162"/>
  <c r="D460" i="162"/>
  <c r="D461" i="162"/>
  <c r="D462" i="162"/>
  <c r="D463" i="162"/>
  <c r="D464" i="162"/>
  <c r="D465" i="162"/>
  <c r="D466" i="162"/>
  <c r="D467" i="162"/>
  <c r="D468" i="162"/>
  <c r="D469" i="162"/>
  <c r="D470" i="162"/>
  <c r="D471" i="162"/>
  <c r="D472" i="162"/>
  <c r="D473" i="162"/>
  <c r="D474" i="162"/>
  <c r="D475" i="162"/>
  <c r="D476" i="162"/>
  <c r="D477" i="162"/>
  <c r="D478" i="162"/>
  <c r="D479" i="162"/>
  <c r="D480" i="162"/>
  <c r="D481" i="162"/>
  <c r="D482" i="162"/>
  <c r="D483" i="162"/>
  <c r="D484" i="162"/>
  <c r="D485" i="162"/>
  <c r="D486" i="162"/>
  <c r="D487" i="162"/>
  <c r="D488" i="162"/>
  <c r="D489" i="162"/>
  <c r="D490" i="162"/>
  <c r="D491" i="162"/>
  <c r="D492" i="162"/>
  <c r="D493" i="162"/>
  <c r="D494" i="162"/>
  <c r="D495" i="162"/>
  <c r="D496" i="162"/>
  <c r="D497" i="162"/>
  <c r="D498" i="162"/>
  <c r="D499" i="162"/>
  <c r="D500" i="162"/>
  <c r="D501" i="162"/>
  <c r="D502" i="162"/>
  <c r="D503" i="162"/>
  <c r="D504" i="162"/>
  <c r="D505" i="162"/>
  <c r="D506" i="162"/>
  <c r="D507" i="162"/>
  <c r="D508" i="162"/>
  <c r="D509" i="162"/>
  <c r="D510" i="162"/>
  <c r="D511" i="162"/>
  <c r="D512" i="162"/>
  <c r="D513" i="162"/>
  <c r="D514" i="162"/>
  <c r="D515" i="162"/>
  <c r="D516" i="162"/>
  <c r="D517" i="162"/>
  <c r="D518" i="162"/>
  <c r="D519" i="162"/>
  <c r="D520" i="162"/>
  <c r="D521" i="162"/>
  <c r="D522" i="162"/>
  <c r="D523" i="162"/>
  <c r="D524" i="162"/>
  <c r="D525" i="162"/>
  <c r="D526" i="162"/>
  <c r="D527" i="162"/>
  <c r="D528" i="162"/>
  <c r="D529" i="162"/>
  <c r="D530" i="162"/>
  <c r="D531" i="162"/>
  <c r="D532" i="162"/>
  <c r="D533" i="162"/>
  <c r="D534" i="162"/>
  <c r="D535" i="162"/>
  <c r="D536" i="162"/>
  <c r="D537" i="162"/>
  <c r="D538" i="162"/>
  <c r="D539" i="162"/>
  <c r="D540" i="162"/>
  <c r="D541" i="162"/>
  <c r="D542" i="162"/>
  <c r="D543" i="162"/>
  <c r="D544" i="162"/>
  <c r="D545" i="162"/>
  <c r="D546" i="162"/>
  <c r="D547" i="162"/>
  <c r="D548" i="162"/>
  <c r="D549" i="162"/>
  <c r="D550" i="162"/>
  <c r="D551" i="162"/>
  <c r="D552" i="162"/>
  <c r="D553" i="162"/>
  <c r="D554" i="162"/>
  <c r="D555" i="162"/>
  <c r="D556" i="162"/>
  <c r="D557" i="162"/>
  <c r="D558" i="162"/>
  <c r="D559" i="162"/>
  <c r="D560" i="162"/>
  <c r="D561" i="162"/>
  <c r="D562" i="162"/>
  <c r="D563" i="162"/>
  <c r="D564" i="162"/>
  <c r="D565" i="162"/>
  <c r="D566" i="162"/>
  <c r="D567" i="162"/>
  <c r="D568" i="162"/>
  <c r="D569" i="162"/>
  <c r="D570" i="162"/>
  <c r="D571" i="162"/>
  <c r="D572" i="162"/>
  <c r="D573" i="162"/>
  <c r="D574" i="162"/>
  <c r="D575" i="162"/>
  <c r="D576" i="162"/>
  <c r="D577" i="162"/>
  <c r="D578" i="162"/>
  <c r="D579" i="162"/>
  <c r="D580" i="162"/>
  <c r="D581" i="162"/>
  <c r="D582" i="162"/>
  <c r="D583" i="162"/>
  <c r="D584" i="162"/>
  <c r="D585" i="162"/>
  <c r="D586" i="162"/>
  <c r="D587" i="162"/>
  <c r="D588" i="162"/>
  <c r="D589" i="162"/>
  <c r="D591" i="162"/>
  <c r="D592" i="162"/>
  <c r="D593" i="162"/>
  <c r="D594" i="162"/>
  <c r="D595" i="162"/>
  <c r="D596" i="162"/>
  <c r="D597" i="162"/>
  <c r="D598" i="162"/>
  <c r="D599" i="162"/>
  <c r="D600" i="162"/>
  <c r="D601" i="162"/>
  <c r="D602" i="162"/>
  <c r="D603" i="162"/>
  <c r="D604" i="162"/>
  <c r="D605" i="162"/>
  <c r="D606" i="162"/>
  <c r="D607" i="162"/>
  <c r="D608" i="162"/>
  <c r="D609" i="162"/>
  <c r="D610" i="162"/>
  <c r="D611" i="162"/>
  <c r="D612" i="162"/>
  <c r="D613" i="162"/>
  <c r="D614" i="162"/>
  <c r="D615" i="162"/>
  <c r="D616" i="162"/>
  <c r="D617" i="162"/>
  <c r="D618" i="162"/>
  <c r="D619" i="162"/>
  <c r="D620" i="162"/>
  <c r="D621" i="162"/>
  <c r="D622" i="162"/>
  <c r="D623" i="162"/>
  <c r="D624" i="162"/>
  <c r="D625" i="162"/>
  <c r="D626" i="162"/>
  <c r="D627" i="162"/>
  <c r="D628" i="162"/>
  <c r="D629" i="162"/>
  <c r="D630" i="162"/>
  <c r="D631" i="162"/>
  <c r="D632" i="162"/>
  <c r="D633" i="162"/>
  <c r="D634" i="162"/>
  <c r="D635" i="162"/>
  <c r="D636" i="162"/>
  <c r="D637" i="162"/>
  <c r="D638" i="162"/>
  <c r="D639" i="162"/>
  <c r="D640" i="162"/>
  <c r="D641" i="162"/>
  <c r="D642" i="162"/>
  <c r="D643" i="162"/>
  <c r="D644" i="162"/>
  <c r="D645" i="162"/>
  <c r="D646" i="162"/>
  <c r="D647" i="162"/>
  <c r="D648" i="162"/>
  <c r="D649" i="162"/>
  <c r="D650" i="162"/>
  <c r="D651" i="162"/>
  <c r="D652" i="162"/>
  <c r="D653" i="162"/>
  <c r="D654" i="162"/>
  <c r="D655" i="162"/>
  <c r="D656" i="162"/>
  <c r="D657" i="162"/>
  <c r="D658" i="162"/>
  <c r="D659" i="162"/>
  <c r="D660" i="162"/>
  <c r="D661" i="162"/>
  <c r="D662" i="162"/>
  <c r="D663" i="162"/>
  <c r="D664" i="162"/>
  <c r="D665" i="162"/>
  <c r="D666" i="162"/>
  <c r="D667" i="162"/>
  <c r="D668" i="162"/>
  <c r="D669" i="162"/>
  <c r="D670" i="162"/>
  <c r="D671" i="162"/>
  <c r="D672" i="162"/>
  <c r="D673" i="162"/>
  <c r="D674" i="162"/>
  <c r="D675" i="162"/>
  <c r="D676" i="162"/>
  <c r="D677" i="162"/>
  <c r="D678" i="162"/>
  <c r="D679" i="162"/>
  <c r="D680" i="162"/>
  <c r="D681" i="162"/>
  <c r="D682" i="162"/>
  <c r="D683" i="162"/>
  <c r="D684" i="162"/>
  <c r="D685" i="162"/>
  <c r="D686" i="162"/>
  <c r="D687" i="162"/>
  <c r="D688" i="162"/>
  <c r="D689" i="162"/>
  <c r="D690" i="162"/>
  <c r="D691" i="162"/>
  <c r="D692" i="162"/>
  <c r="D693" i="162"/>
  <c r="D694" i="162"/>
  <c r="D695" i="162"/>
  <c r="D696" i="162"/>
  <c r="D697" i="162"/>
  <c r="D698" i="162"/>
  <c r="D699" i="162"/>
  <c r="D700" i="162"/>
  <c r="D701" i="162"/>
  <c r="D702" i="162"/>
  <c r="D703" i="162"/>
  <c r="D704" i="162"/>
  <c r="D705" i="162"/>
  <c r="D706" i="162"/>
  <c r="D707" i="162"/>
  <c r="D708" i="162"/>
  <c r="D709" i="162"/>
  <c r="D710" i="162"/>
  <c r="D711" i="162"/>
  <c r="D712" i="162"/>
  <c r="D713" i="162"/>
  <c r="D714" i="162"/>
  <c r="D715" i="162"/>
  <c r="D716" i="162"/>
  <c r="D717" i="162"/>
  <c r="D718" i="162"/>
  <c r="D719" i="162"/>
  <c r="D720" i="162"/>
  <c r="D721" i="162"/>
  <c r="D722" i="162"/>
  <c r="D723" i="162"/>
  <c r="D724" i="162"/>
  <c r="D725" i="162"/>
  <c r="D726" i="162"/>
  <c r="D727" i="162"/>
  <c r="D728" i="162"/>
  <c r="D729" i="162"/>
  <c r="D730" i="162"/>
  <c r="D731" i="162"/>
  <c r="D732" i="162"/>
  <c r="D733" i="162"/>
  <c r="D734" i="162"/>
  <c r="D735" i="162"/>
  <c r="D736" i="162"/>
  <c r="D737" i="162"/>
  <c r="D738" i="162"/>
  <c r="D739" i="162"/>
  <c r="D740" i="162"/>
  <c r="D741" i="162"/>
  <c r="D742" i="162"/>
  <c r="D743" i="162"/>
  <c r="D744" i="162"/>
  <c r="D745" i="162"/>
  <c r="D746" i="162"/>
  <c r="D747" i="162"/>
  <c r="D748" i="162"/>
  <c r="D749" i="162"/>
  <c r="D750" i="162"/>
  <c r="D751" i="162"/>
  <c r="D752" i="162"/>
  <c r="D753" i="162"/>
  <c r="D754" i="162"/>
  <c r="D755" i="162"/>
  <c r="D756" i="162"/>
  <c r="D757" i="162"/>
  <c r="D758" i="162"/>
  <c r="D759" i="162"/>
  <c r="D760" i="162"/>
  <c r="D761" i="162"/>
  <c r="D762" i="162"/>
  <c r="D763" i="162"/>
  <c r="D764" i="162"/>
  <c r="D765" i="162"/>
  <c r="D766" i="162"/>
  <c r="D767" i="162"/>
  <c r="D768" i="162"/>
  <c r="D769" i="162"/>
  <c r="D770" i="162"/>
  <c r="D771" i="162"/>
  <c r="D772" i="162"/>
  <c r="D773" i="162"/>
  <c r="D774" i="162"/>
  <c r="D775" i="162"/>
  <c r="D776" i="162"/>
  <c r="D777" i="162"/>
  <c r="D778" i="162"/>
  <c r="D779" i="162"/>
  <c r="D780" i="162"/>
  <c r="D781" i="162"/>
  <c r="D782" i="162"/>
  <c r="D783" i="162"/>
  <c r="D784" i="162"/>
  <c r="D785" i="162"/>
  <c r="D786" i="162"/>
  <c r="D787" i="162"/>
  <c r="D788" i="162"/>
  <c r="D789" i="162"/>
  <c r="D790" i="162"/>
  <c r="D791" i="162"/>
  <c r="D792" i="162"/>
  <c r="D793" i="162"/>
  <c r="D794" i="162"/>
  <c r="D795" i="162"/>
  <c r="D796" i="162"/>
  <c r="D797" i="162"/>
  <c r="D798" i="162"/>
  <c r="D799" i="162"/>
  <c r="D800" i="162"/>
  <c r="D801" i="162"/>
  <c r="D802" i="162"/>
  <c r="D803" i="162"/>
  <c r="D804" i="162"/>
  <c r="D805" i="162"/>
  <c r="D806" i="162"/>
  <c r="D807" i="162"/>
  <c r="D808" i="162"/>
  <c r="D809" i="162"/>
  <c r="D810" i="162"/>
  <c r="D811" i="162"/>
  <c r="D812" i="162"/>
  <c r="D813" i="162"/>
  <c r="D814" i="162"/>
  <c r="D815" i="162"/>
  <c r="D816" i="162"/>
  <c r="D817" i="162"/>
  <c r="D818" i="162"/>
  <c r="D819" i="162"/>
  <c r="D820" i="162"/>
  <c r="D821" i="162"/>
  <c r="D822" i="162"/>
  <c r="D823" i="162"/>
  <c r="D824" i="162"/>
  <c r="D825" i="162"/>
  <c r="D826" i="162"/>
  <c r="D827" i="162"/>
  <c r="D828" i="162"/>
  <c r="D829" i="162"/>
  <c r="D830" i="162"/>
  <c r="D831" i="162"/>
  <c r="D832" i="162"/>
  <c r="D833" i="162"/>
  <c r="D834" i="162"/>
  <c r="D835" i="162"/>
  <c r="D836" i="162"/>
  <c r="D837" i="162"/>
  <c r="D838" i="162"/>
  <c r="D839" i="162"/>
  <c r="D840" i="162"/>
  <c r="D841" i="162"/>
  <c r="D842" i="162"/>
  <c r="D843" i="162"/>
  <c r="D844" i="162"/>
  <c r="D845" i="162"/>
  <c r="D846" i="162"/>
  <c r="D847" i="162"/>
  <c r="D848" i="162"/>
  <c r="D849" i="162"/>
  <c r="D850" i="162"/>
  <c r="D851" i="162"/>
  <c r="D852" i="162"/>
  <c r="D853" i="162"/>
  <c r="D854" i="162"/>
  <c r="D855" i="162"/>
  <c r="D856" i="162"/>
  <c r="D857" i="162"/>
  <c r="D858" i="162"/>
  <c r="D859" i="162"/>
  <c r="D860" i="162"/>
  <c r="D861" i="162"/>
  <c r="D862" i="162"/>
  <c r="D863" i="162"/>
  <c r="D864" i="162"/>
  <c r="D865" i="162"/>
  <c r="D866" i="162"/>
  <c r="D867" i="162"/>
  <c r="D868" i="162"/>
  <c r="D869" i="162"/>
  <c r="D870" i="162"/>
  <c r="D871" i="162"/>
  <c r="D872" i="162"/>
  <c r="D873" i="162"/>
  <c r="D874" i="162"/>
  <c r="D875" i="162"/>
  <c r="D876" i="162"/>
  <c r="D877" i="162"/>
  <c r="D878" i="162"/>
  <c r="D879" i="162"/>
  <c r="D880" i="162"/>
  <c r="D881" i="162"/>
  <c r="D882" i="162"/>
  <c r="D883" i="162"/>
  <c r="D884" i="162"/>
  <c r="D885" i="162"/>
  <c r="D886" i="162"/>
  <c r="D887" i="162"/>
  <c r="D888" i="162"/>
  <c r="D889" i="162"/>
  <c r="D890" i="162"/>
  <c r="D891" i="162"/>
  <c r="D892" i="162"/>
  <c r="D893" i="162"/>
  <c r="D894" i="162"/>
  <c r="D895" i="162"/>
  <c r="D896" i="162"/>
  <c r="D897" i="162"/>
  <c r="D898" i="162"/>
  <c r="D899" i="162"/>
  <c r="D900" i="162"/>
  <c r="D901" i="162"/>
  <c r="D902" i="162"/>
  <c r="D903" i="162"/>
  <c r="D904" i="162"/>
  <c r="D905" i="162"/>
  <c r="D906" i="162"/>
  <c r="D907" i="162"/>
  <c r="D908" i="162"/>
  <c r="D909" i="162"/>
  <c r="D910" i="162"/>
  <c r="D911" i="162"/>
  <c r="D912" i="162"/>
  <c r="D913" i="162"/>
  <c r="D914" i="162"/>
  <c r="D915" i="162"/>
  <c r="D916" i="162"/>
  <c r="D917" i="162"/>
  <c r="D918" i="162"/>
  <c r="D919" i="162"/>
  <c r="D920" i="162"/>
  <c r="D921" i="162"/>
  <c r="D922" i="162"/>
  <c r="D923" i="162"/>
  <c r="D924" i="162"/>
  <c r="D925" i="162"/>
  <c r="D926" i="162"/>
  <c r="D927" i="162"/>
  <c r="D928" i="162"/>
  <c r="D929" i="162"/>
  <c r="D930" i="162"/>
  <c r="D931" i="162"/>
  <c r="D932" i="162"/>
  <c r="D933" i="162"/>
  <c r="D934" i="162"/>
  <c r="D935" i="162"/>
  <c r="D936" i="162"/>
  <c r="D937" i="162"/>
  <c r="D938" i="162"/>
  <c r="D939" i="162"/>
  <c r="D940" i="162"/>
  <c r="D941" i="162"/>
  <c r="D942" i="162"/>
  <c r="D943" i="162"/>
  <c r="D944" i="162"/>
  <c r="D945" i="162"/>
  <c r="D946" i="162"/>
  <c r="D947" i="162"/>
  <c r="D948" i="162"/>
  <c r="D949" i="162"/>
  <c r="D950" i="162"/>
  <c r="D951" i="162"/>
  <c r="D952" i="162"/>
  <c r="D953" i="162"/>
  <c r="D954" i="162"/>
  <c r="D955" i="162"/>
  <c r="D956" i="162"/>
  <c r="D957" i="162"/>
  <c r="D958" i="162"/>
  <c r="D959" i="162"/>
  <c r="D960" i="162"/>
  <c r="D961" i="162"/>
  <c r="D962" i="162"/>
  <c r="D963" i="162"/>
  <c r="D964" i="162"/>
  <c r="D965" i="162"/>
  <c r="D966" i="162"/>
  <c r="D967" i="162"/>
  <c r="D968" i="162"/>
  <c r="D969" i="162"/>
  <c r="D970" i="162"/>
  <c r="D971" i="162"/>
  <c r="D972" i="162"/>
  <c r="D973" i="162"/>
  <c r="D974" i="162"/>
  <c r="D975" i="162"/>
  <c r="D976" i="162"/>
  <c r="D977" i="162"/>
  <c r="D978" i="162"/>
  <c r="D979" i="162"/>
  <c r="D980" i="162"/>
  <c r="D981" i="162"/>
  <c r="D982" i="162"/>
  <c r="D983" i="162"/>
  <c r="D984" i="162"/>
  <c r="D985" i="162"/>
  <c r="D986" i="162"/>
  <c r="D987" i="162"/>
  <c r="D988" i="162"/>
  <c r="D989" i="162"/>
  <c r="D990" i="162"/>
  <c r="D991" i="162"/>
  <c r="D992" i="162"/>
  <c r="D993" i="162"/>
  <c r="D994" i="162"/>
  <c r="D995" i="162"/>
  <c r="D996" i="162"/>
  <c r="D997" i="162"/>
  <c r="D998" i="162"/>
  <c r="D999" i="162"/>
  <c r="D1000" i="162"/>
  <c r="D1001" i="162"/>
  <c r="D1002" i="162"/>
  <c r="D1003" i="162"/>
  <c r="D1004" i="162"/>
  <c r="D1005" i="162"/>
  <c r="D1006" i="162"/>
  <c r="D1007" i="162"/>
  <c r="D1008" i="162"/>
  <c r="D1009" i="162"/>
  <c r="D1010" i="162"/>
  <c r="D1011" i="162"/>
  <c r="D1012" i="162"/>
  <c r="D1013" i="162"/>
  <c r="D1014" i="162"/>
  <c r="D1015" i="162"/>
  <c r="D1016" i="162"/>
  <c r="D1017" i="162"/>
  <c r="D1018" i="162"/>
  <c r="D1019" i="162"/>
  <c r="D1020" i="162"/>
  <c r="D1021" i="162"/>
  <c r="D1022" i="162"/>
  <c r="D1023" i="162"/>
  <c r="D590" i="162"/>
  <c r="B3" i="162" l="1"/>
  <c r="B4" i="162"/>
  <c r="B5" i="162"/>
  <c r="B6" i="162"/>
  <c r="B7" i="162"/>
  <c r="B8" i="162"/>
  <c r="B9" i="162"/>
  <c r="B10" i="162"/>
  <c r="B11" i="162"/>
  <c r="B12" i="162"/>
  <c r="B13" i="162"/>
  <c r="B14" i="162"/>
  <c r="B15" i="162"/>
  <c r="B16" i="162"/>
  <c r="B17" i="162"/>
  <c r="B18" i="162"/>
  <c r="B19" i="162"/>
  <c r="B20" i="162"/>
  <c r="B21" i="162"/>
  <c r="B22" i="162"/>
  <c r="B23" i="162"/>
  <c r="B24" i="162"/>
  <c r="B25" i="162"/>
  <c r="B26" i="162"/>
  <c r="B27" i="162"/>
  <c r="B28" i="162"/>
  <c r="B29" i="162"/>
  <c r="B30" i="162"/>
  <c r="B31" i="162"/>
  <c r="B32" i="162"/>
  <c r="B33" i="162"/>
  <c r="B34" i="162"/>
  <c r="B35" i="162"/>
  <c r="B36" i="162"/>
  <c r="B37" i="162"/>
  <c r="B38" i="162"/>
  <c r="B39" i="162"/>
  <c r="B40" i="162"/>
  <c r="B41" i="162"/>
  <c r="B42" i="162"/>
  <c r="B43" i="162"/>
  <c r="B44" i="162"/>
  <c r="B45" i="162"/>
  <c r="B46" i="162"/>
  <c r="B47" i="162"/>
  <c r="B48" i="162"/>
  <c r="B49" i="162"/>
  <c r="B50" i="162"/>
  <c r="B51" i="162"/>
  <c r="B52" i="162"/>
  <c r="B53" i="162"/>
  <c r="B54" i="162"/>
  <c r="B55" i="162"/>
  <c r="B56" i="162"/>
  <c r="B57" i="162"/>
  <c r="B58" i="162"/>
  <c r="B59" i="162"/>
  <c r="B60" i="162"/>
  <c r="B61" i="162"/>
  <c r="B62" i="162"/>
  <c r="B63" i="162"/>
  <c r="B64" i="162"/>
  <c r="B65" i="162"/>
  <c r="B66" i="162"/>
  <c r="B67" i="162"/>
  <c r="B68" i="162"/>
  <c r="B69" i="162"/>
  <c r="B70" i="162"/>
  <c r="B71" i="162"/>
  <c r="B72" i="162"/>
  <c r="B73" i="162"/>
  <c r="B74" i="162"/>
  <c r="B75" i="162"/>
  <c r="B76" i="162"/>
  <c r="B77" i="162"/>
  <c r="B78" i="162"/>
  <c r="B79" i="162"/>
  <c r="B80" i="162"/>
  <c r="B81" i="162"/>
  <c r="B82" i="162"/>
  <c r="B83" i="162"/>
  <c r="B84" i="162"/>
  <c r="B85" i="162"/>
  <c r="B86" i="162"/>
  <c r="B87" i="162"/>
  <c r="B88" i="162"/>
  <c r="B89" i="162"/>
  <c r="B90" i="162"/>
  <c r="B91" i="162"/>
  <c r="B92" i="162"/>
  <c r="B93" i="162"/>
  <c r="B94" i="162"/>
  <c r="B95" i="162"/>
  <c r="B96" i="162"/>
  <c r="B97" i="162"/>
  <c r="B98" i="162"/>
  <c r="B99" i="162"/>
  <c r="B100" i="162"/>
  <c r="B101" i="162"/>
  <c r="B102" i="162"/>
  <c r="B103" i="162"/>
  <c r="B104" i="162"/>
  <c r="B105" i="162"/>
  <c r="B106" i="162"/>
  <c r="B107" i="162"/>
  <c r="B108" i="162"/>
  <c r="B109" i="162"/>
  <c r="B110" i="162"/>
  <c r="B111" i="162"/>
  <c r="B112" i="162"/>
  <c r="B113" i="162"/>
  <c r="B114" i="162"/>
  <c r="B115" i="162"/>
  <c r="B116" i="162"/>
  <c r="B117" i="162"/>
  <c r="B118" i="162"/>
  <c r="B119" i="162"/>
  <c r="B120" i="162"/>
  <c r="B121" i="162"/>
  <c r="B122" i="162"/>
  <c r="B123" i="162"/>
  <c r="B124" i="162"/>
  <c r="B125" i="162"/>
  <c r="B126" i="162"/>
  <c r="B127" i="162"/>
  <c r="B128" i="162"/>
  <c r="B129" i="162"/>
  <c r="B130" i="162"/>
  <c r="B131" i="162"/>
  <c r="B132" i="162"/>
  <c r="B133" i="162"/>
  <c r="B134" i="162"/>
  <c r="B135" i="162"/>
  <c r="B136" i="162"/>
  <c r="B137" i="162"/>
  <c r="B138" i="162"/>
  <c r="B139" i="162"/>
  <c r="B140" i="162"/>
  <c r="B141" i="162"/>
  <c r="B142" i="162"/>
  <c r="B143" i="162"/>
  <c r="B144" i="162"/>
  <c r="B145" i="162"/>
  <c r="B146" i="162"/>
  <c r="B147" i="162"/>
  <c r="B148" i="162"/>
  <c r="B149" i="162"/>
  <c r="B150" i="162"/>
  <c r="B151" i="162"/>
  <c r="B152" i="162"/>
  <c r="B153" i="162"/>
  <c r="B154" i="162"/>
  <c r="B155" i="162"/>
  <c r="B156" i="162"/>
  <c r="B157" i="162"/>
  <c r="B158" i="162"/>
  <c r="B159" i="162"/>
  <c r="B160" i="162"/>
  <c r="B161" i="162"/>
  <c r="B162" i="162"/>
  <c r="B163" i="162"/>
  <c r="B164" i="162"/>
  <c r="B165" i="162"/>
  <c r="B166" i="162"/>
  <c r="B167" i="162"/>
  <c r="B168" i="162"/>
  <c r="B169" i="162"/>
  <c r="B170" i="162"/>
  <c r="B171" i="162"/>
  <c r="B172" i="162"/>
  <c r="B173" i="162"/>
  <c r="B174" i="162"/>
  <c r="B175" i="162"/>
  <c r="B176" i="162"/>
  <c r="B177" i="162"/>
  <c r="B178" i="162"/>
  <c r="B179" i="162"/>
  <c r="B180" i="162"/>
  <c r="B181" i="162"/>
  <c r="B182" i="162"/>
  <c r="B183" i="162"/>
  <c r="B184" i="162"/>
  <c r="B185" i="162"/>
  <c r="B186" i="162"/>
  <c r="B187" i="162"/>
  <c r="B188" i="162"/>
  <c r="B189" i="162"/>
  <c r="B190" i="162"/>
  <c r="B191" i="162"/>
  <c r="B192" i="162"/>
  <c r="B193" i="162"/>
  <c r="B194" i="162"/>
  <c r="B195" i="162"/>
  <c r="B196" i="162"/>
  <c r="B197" i="162"/>
  <c r="B198" i="162"/>
  <c r="B199" i="162"/>
  <c r="B200" i="162"/>
  <c r="B201" i="162"/>
  <c r="B202" i="162"/>
  <c r="B203" i="162"/>
  <c r="B204" i="162"/>
  <c r="B205" i="162"/>
  <c r="B206" i="162"/>
  <c r="B207" i="162"/>
  <c r="B208" i="162"/>
  <c r="B209" i="162"/>
  <c r="B210" i="162"/>
  <c r="B211" i="162"/>
  <c r="B212" i="162"/>
  <c r="B213" i="162"/>
  <c r="B214" i="162"/>
  <c r="B215" i="162"/>
  <c r="B216" i="162"/>
  <c r="B217" i="162"/>
  <c r="B218" i="162"/>
  <c r="B219" i="162"/>
  <c r="B220" i="162"/>
  <c r="B221" i="162"/>
  <c r="B222" i="162"/>
  <c r="B223" i="162"/>
  <c r="B224" i="162"/>
  <c r="B225" i="162"/>
  <c r="B226" i="162"/>
  <c r="B227" i="162"/>
  <c r="B228" i="162"/>
  <c r="B229" i="162"/>
  <c r="B230" i="162"/>
  <c r="B231" i="162"/>
  <c r="B232" i="162"/>
  <c r="B233" i="162"/>
  <c r="B234" i="162"/>
  <c r="B235" i="162"/>
  <c r="B236" i="162"/>
  <c r="B237" i="162"/>
  <c r="B238" i="162"/>
  <c r="B239" i="162"/>
  <c r="B240" i="162"/>
  <c r="B241" i="162"/>
  <c r="B242" i="162"/>
  <c r="B243" i="162"/>
  <c r="B244" i="162"/>
  <c r="B245" i="162"/>
  <c r="B246" i="162"/>
  <c r="B247" i="162"/>
  <c r="B248" i="162"/>
  <c r="B249" i="162"/>
  <c r="B250" i="162"/>
  <c r="B251" i="162"/>
  <c r="B252" i="162"/>
  <c r="B253" i="162"/>
  <c r="B254" i="162"/>
  <c r="B255" i="162"/>
  <c r="B256" i="162"/>
  <c r="B257" i="162"/>
  <c r="B258" i="162"/>
  <c r="B259" i="162"/>
  <c r="B260" i="162"/>
  <c r="B261" i="162"/>
  <c r="B262" i="162"/>
  <c r="B263" i="162"/>
  <c r="B264" i="162"/>
  <c r="B265" i="162"/>
  <c r="B266" i="162"/>
  <c r="B267" i="162"/>
  <c r="B268" i="162"/>
  <c r="B269" i="162"/>
  <c r="B270" i="162"/>
  <c r="B271" i="162"/>
  <c r="B272" i="162"/>
  <c r="B273" i="162"/>
  <c r="B274" i="162"/>
  <c r="B275" i="162"/>
  <c r="B276" i="162"/>
  <c r="B277" i="162"/>
  <c r="B278" i="162"/>
  <c r="B279" i="162"/>
  <c r="B280" i="162"/>
  <c r="B281" i="162"/>
  <c r="B282" i="162"/>
  <c r="B283" i="162"/>
  <c r="B284" i="162"/>
  <c r="B285" i="162"/>
  <c r="B286" i="162"/>
  <c r="B287" i="162"/>
  <c r="B288" i="162"/>
  <c r="B289" i="162"/>
  <c r="B290" i="162"/>
  <c r="B291" i="162"/>
  <c r="B292" i="162"/>
  <c r="B293" i="162"/>
  <c r="B294" i="162"/>
  <c r="B295" i="162"/>
  <c r="B296" i="162"/>
  <c r="B297" i="162"/>
  <c r="B298" i="162"/>
  <c r="B299" i="162"/>
  <c r="B300" i="162"/>
  <c r="B301" i="162"/>
  <c r="B302" i="162"/>
  <c r="B303" i="162"/>
  <c r="B304" i="162"/>
  <c r="B305" i="162"/>
  <c r="B306" i="162"/>
  <c r="B307" i="162"/>
  <c r="B308" i="162"/>
  <c r="B309" i="162"/>
  <c r="B310" i="162"/>
  <c r="B311" i="162"/>
  <c r="B312" i="162"/>
  <c r="B313" i="162"/>
  <c r="B314" i="162"/>
  <c r="B315" i="162"/>
  <c r="B316" i="162"/>
  <c r="B317" i="162"/>
  <c r="B318" i="162"/>
  <c r="B319" i="162"/>
  <c r="B320" i="162"/>
  <c r="B321" i="162"/>
  <c r="B322" i="162"/>
  <c r="B323" i="162"/>
  <c r="B324" i="162"/>
  <c r="B325" i="162"/>
  <c r="B326" i="162"/>
  <c r="B327" i="162"/>
  <c r="B328" i="162"/>
  <c r="B329" i="162"/>
  <c r="B330" i="162"/>
  <c r="B331" i="162"/>
  <c r="B332" i="162"/>
  <c r="B333" i="162"/>
  <c r="B334" i="162"/>
  <c r="B335" i="162"/>
  <c r="B336" i="162"/>
  <c r="B337" i="162"/>
  <c r="B338" i="162"/>
  <c r="B339" i="162"/>
  <c r="B340" i="162"/>
  <c r="B341" i="162"/>
  <c r="B342" i="162"/>
  <c r="B343" i="162"/>
  <c r="B344" i="162"/>
  <c r="B345" i="162"/>
  <c r="B346" i="162"/>
  <c r="B347" i="162"/>
  <c r="B348" i="162"/>
  <c r="B349" i="162"/>
  <c r="B350" i="162"/>
  <c r="B351" i="162"/>
  <c r="B352" i="162"/>
  <c r="B353" i="162"/>
  <c r="B354" i="162"/>
  <c r="B355" i="162"/>
  <c r="B356" i="162"/>
  <c r="B357" i="162"/>
  <c r="B358" i="162"/>
  <c r="B359" i="162"/>
  <c r="B360" i="162"/>
  <c r="B361" i="162"/>
  <c r="B362" i="162"/>
  <c r="B363" i="162"/>
  <c r="B364" i="162"/>
  <c r="B365" i="162"/>
  <c r="B366" i="162"/>
  <c r="B367" i="162"/>
  <c r="B368" i="162"/>
  <c r="B369" i="162"/>
  <c r="B370" i="162"/>
  <c r="B371" i="162"/>
  <c r="B372" i="162"/>
  <c r="B373" i="162"/>
  <c r="B374" i="162"/>
  <c r="B375" i="162"/>
  <c r="B376" i="162"/>
  <c r="B377" i="162"/>
  <c r="B378" i="162"/>
  <c r="B379" i="162"/>
  <c r="B380" i="162"/>
  <c r="B381" i="162"/>
  <c r="B382" i="162"/>
  <c r="B383" i="162"/>
  <c r="B384" i="162"/>
  <c r="B385" i="162"/>
  <c r="B386" i="162"/>
  <c r="B387" i="162"/>
  <c r="B388" i="162"/>
  <c r="B389" i="162"/>
  <c r="B390" i="162"/>
  <c r="B391" i="162"/>
  <c r="B392" i="162"/>
  <c r="B393" i="162"/>
  <c r="B394" i="162"/>
  <c r="B395" i="162"/>
  <c r="B396" i="162"/>
  <c r="B397" i="162"/>
  <c r="B398" i="162"/>
  <c r="B399" i="162"/>
  <c r="B400" i="162"/>
  <c r="B401" i="162"/>
  <c r="B402" i="162"/>
  <c r="B403" i="162"/>
  <c r="B404" i="162"/>
  <c r="B405" i="162"/>
  <c r="B406" i="162"/>
  <c r="B407" i="162"/>
  <c r="B408" i="162"/>
  <c r="B409" i="162"/>
  <c r="B410" i="162"/>
  <c r="B411" i="162"/>
  <c r="B412" i="162"/>
  <c r="B413" i="162"/>
  <c r="B414" i="162"/>
  <c r="B415" i="162"/>
  <c r="B416" i="162"/>
  <c r="B417" i="162"/>
  <c r="B418" i="162"/>
  <c r="B419" i="162"/>
  <c r="B420" i="162"/>
  <c r="B421" i="162"/>
  <c r="B422" i="162"/>
  <c r="B423" i="162"/>
  <c r="B424" i="162"/>
  <c r="B425" i="162"/>
  <c r="B426" i="162"/>
  <c r="B427" i="162"/>
  <c r="B428" i="162"/>
  <c r="B429" i="162"/>
  <c r="B430" i="162"/>
  <c r="B431" i="162"/>
  <c r="B432" i="162"/>
  <c r="B433" i="162"/>
  <c r="B434" i="162"/>
  <c r="B435" i="162"/>
  <c r="B436" i="162"/>
  <c r="B437" i="162"/>
  <c r="B438" i="162"/>
  <c r="B439" i="162"/>
  <c r="B440" i="162"/>
  <c r="B441" i="162"/>
  <c r="B442" i="162"/>
  <c r="B443" i="162"/>
  <c r="B444" i="162"/>
  <c r="B445" i="162"/>
  <c r="B446" i="162"/>
  <c r="B447" i="162"/>
  <c r="B448" i="162"/>
  <c r="B449" i="162"/>
  <c r="B450" i="162"/>
  <c r="B451" i="162"/>
  <c r="B452" i="162"/>
  <c r="B453" i="162"/>
  <c r="B454" i="162"/>
  <c r="B455" i="162"/>
  <c r="B456" i="162"/>
  <c r="B457" i="162"/>
  <c r="B458" i="162"/>
  <c r="B459" i="162"/>
  <c r="B460" i="162"/>
  <c r="B461" i="162"/>
  <c r="B462" i="162"/>
  <c r="B463" i="162"/>
  <c r="B464" i="162"/>
  <c r="B465" i="162"/>
  <c r="B466" i="162"/>
  <c r="B467" i="162"/>
  <c r="B468" i="162"/>
  <c r="B469" i="162"/>
  <c r="B470" i="162"/>
  <c r="B471" i="162"/>
  <c r="B472" i="162"/>
  <c r="B473" i="162"/>
  <c r="B474" i="162"/>
  <c r="B475" i="162"/>
  <c r="B476" i="162"/>
  <c r="B477" i="162"/>
  <c r="B478" i="162"/>
  <c r="B479" i="162"/>
  <c r="B480" i="162"/>
  <c r="B481" i="162"/>
  <c r="B482" i="162"/>
  <c r="B483" i="162"/>
  <c r="B484" i="162"/>
  <c r="B485" i="162"/>
  <c r="B486" i="162"/>
  <c r="B487" i="162"/>
  <c r="B488" i="162"/>
  <c r="B489" i="162"/>
  <c r="B490" i="162"/>
  <c r="B491" i="162"/>
  <c r="B492" i="162"/>
  <c r="B493" i="162"/>
  <c r="B494" i="162"/>
  <c r="B495" i="162"/>
  <c r="B496" i="162"/>
  <c r="B497" i="162"/>
  <c r="B498" i="162"/>
  <c r="B499" i="162"/>
  <c r="B500" i="162"/>
  <c r="B501" i="162"/>
  <c r="B502" i="162"/>
  <c r="B503" i="162"/>
  <c r="B504" i="162"/>
  <c r="B505" i="162"/>
  <c r="B506" i="162"/>
  <c r="B507" i="162"/>
  <c r="B508" i="162"/>
  <c r="B509" i="162"/>
  <c r="B510" i="162"/>
  <c r="B511" i="162"/>
  <c r="B512" i="162"/>
  <c r="B513" i="162"/>
  <c r="B514" i="162"/>
  <c r="B515" i="162"/>
  <c r="B516" i="162"/>
  <c r="B517" i="162"/>
  <c r="B518" i="162"/>
  <c r="B519" i="162"/>
  <c r="B520" i="162"/>
  <c r="B521" i="162"/>
  <c r="B522" i="162"/>
  <c r="B523" i="162"/>
  <c r="B524" i="162"/>
  <c r="B525" i="162"/>
  <c r="B526" i="162"/>
  <c r="B527" i="162"/>
  <c r="B528" i="162"/>
  <c r="B529" i="162"/>
  <c r="B530" i="162"/>
  <c r="B531" i="162"/>
  <c r="B532" i="162"/>
  <c r="B533" i="162"/>
  <c r="B534" i="162"/>
  <c r="B535" i="162"/>
  <c r="B536" i="162"/>
  <c r="B537" i="162"/>
  <c r="B538" i="162"/>
  <c r="B539" i="162"/>
  <c r="B540" i="162"/>
  <c r="B541" i="162"/>
  <c r="B542" i="162"/>
  <c r="B543" i="162"/>
  <c r="B544" i="162"/>
  <c r="B545" i="162"/>
  <c r="B546" i="162"/>
  <c r="B547" i="162"/>
  <c r="B548" i="162"/>
  <c r="B549" i="162"/>
  <c r="B550" i="162"/>
  <c r="B551" i="162"/>
  <c r="B552" i="162"/>
  <c r="B553" i="162"/>
  <c r="B554" i="162"/>
  <c r="B555" i="162"/>
  <c r="B556" i="162"/>
  <c r="B557" i="162"/>
  <c r="B558" i="162"/>
  <c r="B559" i="162"/>
  <c r="B560" i="162"/>
  <c r="B561" i="162"/>
  <c r="B562" i="162"/>
  <c r="B563" i="162"/>
  <c r="B564" i="162"/>
  <c r="B565" i="162"/>
  <c r="B566" i="162"/>
  <c r="B567" i="162"/>
  <c r="B568" i="162"/>
  <c r="B569" i="162"/>
  <c r="B570" i="162"/>
  <c r="B571" i="162"/>
  <c r="B572" i="162"/>
  <c r="B573" i="162"/>
  <c r="B574" i="162"/>
  <c r="B575" i="162"/>
  <c r="B576" i="162"/>
  <c r="B577" i="162"/>
  <c r="B578" i="162"/>
  <c r="B579" i="162"/>
  <c r="B580" i="162"/>
  <c r="B581" i="162"/>
  <c r="B582" i="162"/>
  <c r="B583" i="162"/>
  <c r="B584" i="162"/>
  <c r="B585" i="162"/>
  <c r="B586" i="162"/>
  <c r="B587" i="162"/>
  <c r="B588" i="162"/>
  <c r="B589" i="162"/>
  <c r="B590" i="162"/>
  <c r="B591" i="162"/>
  <c r="B592" i="162"/>
  <c r="B593" i="162"/>
  <c r="B594" i="162"/>
  <c r="B595" i="162"/>
  <c r="B596" i="162"/>
  <c r="B597" i="162"/>
  <c r="B598" i="162"/>
  <c r="B599" i="162"/>
  <c r="B600" i="162"/>
  <c r="B601" i="162"/>
  <c r="B602" i="162"/>
  <c r="B603" i="162"/>
  <c r="B604" i="162"/>
  <c r="B605" i="162"/>
  <c r="B606" i="162"/>
  <c r="B607" i="162"/>
  <c r="B608" i="162"/>
  <c r="B609" i="162"/>
  <c r="B610" i="162"/>
  <c r="B611" i="162"/>
  <c r="B612" i="162"/>
  <c r="B613" i="162"/>
  <c r="B614" i="162"/>
  <c r="B615" i="162"/>
  <c r="B616" i="162"/>
  <c r="B617" i="162"/>
  <c r="B618" i="162"/>
  <c r="B619" i="162"/>
  <c r="B620" i="162"/>
  <c r="B621" i="162"/>
  <c r="B622" i="162"/>
  <c r="B623" i="162"/>
  <c r="B624" i="162"/>
  <c r="B625" i="162"/>
  <c r="B626" i="162"/>
  <c r="B627" i="162"/>
  <c r="B628" i="162"/>
  <c r="B629" i="162"/>
  <c r="B630" i="162"/>
  <c r="B631" i="162"/>
  <c r="B632" i="162"/>
  <c r="B633" i="162"/>
  <c r="B634" i="162"/>
  <c r="B635" i="162"/>
  <c r="B636" i="162"/>
  <c r="B637" i="162"/>
  <c r="B638" i="162"/>
  <c r="B639" i="162"/>
  <c r="B640" i="162"/>
  <c r="B641" i="162"/>
  <c r="B642" i="162"/>
  <c r="B643" i="162"/>
  <c r="B644" i="162"/>
  <c r="B645" i="162"/>
  <c r="B646" i="162"/>
  <c r="B647" i="162"/>
  <c r="B648" i="162"/>
  <c r="B649" i="162"/>
  <c r="B650" i="162"/>
  <c r="B651" i="162"/>
  <c r="B652" i="162"/>
  <c r="B653" i="162"/>
  <c r="B654" i="162"/>
  <c r="B655" i="162"/>
  <c r="B656" i="162"/>
  <c r="B657" i="162"/>
  <c r="B658" i="162"/>
  <c r="B659" i="162"/>
  <c r="B660" i="162"/>
  <c r="B661" i="162"/>
  <c r="B662" i="162"/>
  <c r="B663" i="162"/>
  <c r="B664" i="162"/>
  <c r="B665" i="162"/>
  <c r="B666" i="162"/>
  <c r="B667" i="162"/>
  <c r="B668" i="162"/>
  <c r="B669" i="162"/>
  <c r="B670" i="162"/>
  <c r="B671" i="162"/>
  <c r="B672" i="162"/>
  <c r="B673" i="162"/>
  <c r="B674" i="162"/>
  <c r="B675" i="162"/>
  <c r="B676" i="162"/>
  <c r="B677" i="162"/>
  <c r="B678" i="162"/>
  <c r="B679" i="162"/>
  <c r="B680" i="162"/>
  <c r="B681" i="162"/>
  <c r="B682" i="162"/>
  <c r="B683" i="162"/>
  <c r="B684" i="162"/>
  <c r="B685" i="162"/>
  <c r="B686" i="162"/>
  <c r="B687" i="162"/>
  <c r="B688" i="162"/>
  <c r="B689" i="162"/>
  <c r="B690" i="162"/>
  <c r="B691" i="162"/>
  <c r="B692" i="162"/>
  <c r="B693" i="162"/>
  <c r="B694" i="162"/>
  <c r="B695" i="162"/>
  <c r="B696" i="162"/>
  <c r="B697" i="162"/>
  <c r="B698" i="162"/>
  <c r="B699" i="162"/>
  <c r="B700" i="162"/>
  <c r="B701" i="162"/>
  <c r="B702" i="162"/>
  <c r="B703" i="162"/>
  <c r="B704" i="162"/>
  <c r="B705" i="162"/>
  <c r="B706" i="162"/>
  <c r="B707" i="162"/>
  <c r="B708" i="162"/>
  <c r="B709" i="162"/>
  <c r="B710" i="162"/>
  <c r="B711" i="162"/>
  <c r="B712" i="162"/>
  <c r="B713" i="162"/>
  <c r="B714" i="162"/>
  <c r="B715" i="162"/>
  <c r="B716" i="162"/>
  <c r="B717" i="162"/>
  <c r="B718" i="162"/>
  <c r="B719" i="162"/>
  <c r="B720" i="162"/>
  <c r="B721" i="162"/>
  <c r="B722" i="162"/>
  <c r="B723" i="162"/>
  <c r="B724" i="162"/>
  <c r="B725" i="162"/>
  <c r="B726" i="162"/>
  <c r="B727" i="162"/>
  <c r="B728" i="162"/>
  <c r="B729" i="162"/>
  <c r="B730" i="162"/>
  <c r="B731" i="162"/>
  <c r="B732" i="162"/>
  <c r="B733" i="162"/>
  <c r="B734" i="162"/>
  <c r="B735" i="162"/>
  <c r="B736" i="162"/>
  <c r="B737" i="162"/>
  <c r="B738" i="162"/>
  <c r="B739" i="162"/>
  <c r="B740" i="162"/>
  <c r="B741" i="162"/>
  <c r="B742" i="162"/>
  <c r="B743" i="162"/>
  <c r="B744" i="162"/>
  <c r="B745" i="162"/>
  <c r="B746" i="162"/>
  <c r="B747" i="162"/>
  <c r="B748" i="162"/>
  <c r="B749" i="162"/>
  <c r="B750" i="162"/>
  <c r="B751" i="162"/>
  <c r="B752" i="162"/>
  <c r="B753" i="162"/>
  <c r="B754" i="162"/>
  <c r="B755" i="162"/>
  <c r="B756" i="162"/>
  <c r="B757" i="162"/>
  <c r="B758" i="162"/>
  <c r="B759" i="162"/>
  <c r="B760" i="162"/>
  <c r="B761" i="162"/>
  <c r="B762" i="162"/>
  <c r="B763" i="162"/>
  <c r="B764" i="162"/>
  <c r="B765" i="162"/>
  <c r="B766" i="162"/>
  <c r="B767" i="162"/>
  <c r="B768" i="162"/>
  <c r="B769" i="162"/>
  <c r="B770" i="162"/>
  <c r="B771" i="162"/>
  <c r="B772" i="162"/>
  <c r="B773" i="162"/>
  <c r="B774" i="162"/>
  <c r="B775" i="162"/>
  <c r="B776" i="162"/>
  <c r="B777" i="162"/>
  <c r="B778" i="162"/>
  <c r="B779" i="162"/>
  <c r="B780" i="162"/>
  <c r="B781" i="162"/>
  <c r="B782" i="162"/>
  <c r="B783" i="162"/>
  <c r="B784" i="162"/>
  <c r="B785" i="162"/>
  <c r="B786" i="162"/>
  <c r="B787" i="162"/>
  <c r="B788" i="162"/>
  <c r="B789" i="162"/>
  <c r="B790" i="162"/>
  <c r="B791" i="162"/>
  <c r="B792" i="162"/>
  <c r="B793" i="162"/>
  <c r="B794" i="162"/>
  <c r="B795" i="162"/>
  <c r="B796" i="162"/>
  <c r="B797" i="162"/>
  <c r="B798" i="162"/>
  <c r="B799" i="162"/>
  <c r="B800" i="162"/>
  <c r="B801" i="162"/>
  <c r="B802" i="162"/>
  <c r="B803" i="162"/>
  <c r="B804" i="162"/>
  <c r="B805" i="162"/>
  <c r="B806" i="162"/>
  <c r="B807" i="162"/>
  <c r="B808" i="162"/>
  <c r="B809" i="162"/>
  <c r="B810" i="162"/>
  <c r="B811" i="162"/>
  <c r="B812" i="162"/>
  <c r="B813" i="162"/>
  <c r="B814" i="162"/>
  <c r="B815" i="162"/>
  <c r="B816" i="162"/>
  <c r="B817" i="162"/>
  <c r="B818" i="162"/>
  <c r="B819" i="162"/>
  <c r="B820" i="162"/>
  <c r="B821" i="162"/>
  <c r="B822" i="162"/>
  <c r="B823" i="162"/>
  <c r="B824" i="162"/>
  <c r="B825" i="162"/>
  <c r="B826" i="162"/>
  <c r="B827" i="162"/>
  <c r="B828" i="162"/>
  <c r="B829" i="162"/>
  <c r="B830" i="162"/>
  <c r="B831" i="162"/>
  <c r="B832" i="162"/>
  <c r="B833" i="162"/>
  <c r="B834" i="162"/>
  <c r="B835" i="162"/>
  <c r="B836" i="162"/>
  <c r="B837" i="162"/>
  <c r="B838" i="162"/>
  <c r="B839" i="162"/>
  <c r="B840" i="162"/>
  <c r="B841" i="162"/>
  <c r="B842" i="162"/>
  <c r="B843" i="162"/>
  <c r="B844" i="162"/>
  <c r="B845" i="162"/>
  <c r="B846" i="162"/>
  <c r="B847" i="162"/>
  <c r="B848" i="162"/>
  <c r="B849" i="162"/>
  <c r="B850" i="162"/>
  <c r="B851" i="162"/>
  <c r="B852" i="162"/>
  <c r="B853" i="162"/>
  <c r="B854" i="162"/>
  <c r="B855" i="162"/>
  <c r="B856" i="162"/>
  <c r="B857" i="162"/>
  <c r="B858" i="162"/>
  <c r="B859" i="162"/>
  <c r="B860" i="162"/>
  <c r="B861" i="162"/>
  <c r="B862" i="162"/>
  <c r="B863" i="162"/>
  <c r="B864" i="162"/>
  <c r="B865" i="162"/>
  <c r="B866" i="162"/>
  <c r="B867" i="162"/>
  <c r="B868" i="162"/>
  <c r="B869" i="162"/>
  <c r="B870" i="162"/>
  <c r="B871" i="162"/>
  <c r="B872" i="162"/>
  <c r="B873" i="162"/>
  <c r="B874" i="162"/>
  <c r="B875" i="162"/>
  <c r="B876" i="162"/>
  <c r="B877" i="162"/>
  <c r="B878" i="162"/>
  <c r="B879" i="162"/>
  <c r="B880" i="162"/>
  <c r="B881" i="162"/>
  <c r="B882" i="162"/>
  <c r="B883" i="162"/>
  <c r="B884" i="162"/>
  <c r="B885" i="162"/>
  <c r="B886" i="162"/>
  <c r="B887" i="162"/>
  <c r="B888" i="162"/>
  <c r="B889" i="162"/>
  <c r="B890" i="162"/>
  <c r="B891" i="162"/>
  <c r="B892" i="162"/>
  <c r="B893" i="162"/>
  <c r="B894" i="162"/>
  <c r="B895" i="162"/>
  <c r="B896" i="162"/>
  <c r="B897" i="162"/>
  <c r="B898" i="162"/>
  <c r="B899" i="162"/>
  <c r="B900" i="162"/>
  <c r="B901" i="162"/>
  <c r="B902" i="162"/>
  <c r="B903" i="162"/>
  <c r="B904" i="162"/>
  <c r="B905" i="162"/>
  <c r="B906" i="162"/>
  <c r="B907" i="162"/>
  <c r="B908" i="162"/>
  <c r="B909" i="162"/>
  <c r="B910" i="162"/>
  <c r="B911" i="162"/>
  <c r="B912" i="162"/>
  <c r="B913" i="162"/>
  <c r="B914" i="162"/>
  <c r="B915" i="162"/>
  <c r="B916" i="162"/>
  <c r="B917" i="162"/>
  <c r="B918" i="162"/>
  <c r="B919" i="162"/>
  <c r="B920" i="162"/>
  <c r="B921" i="162"/>
  <c r="B922" i="162"/>
  <c r="B923" i="162"/>
  <c r="B924" i="162"/>
  <c r="B925" i="162"/>
  <c r="B926" i="162"/>
  <c r="B927" i="162"/>
  <c r="B928" i="162"/>
  <c r="B929" i="162"/>
  <c r="B930" i="162"/>
  <c r="B931" i="162"/>
  <c r="B932" i="162"/>
  <c r="B933" i="162"/>
  <c r="B934" i="162"/>
  <c r="B935" i="162"/>
  <c r="B936" i="162"/>
  <c r="B937" i="162"/>
  <c r="B938" i="162"/>
  <c r="B939" i="162"/>
  <c r="B940" i="162"/>
  <c r="B941" i="162"/>
  <c r="B942" i="162"/>
  <c r="B943" i="162"/>
  <c r="B944" i="162"/>
  <c r="B945" i="162"/>
  <c r="B946" i="162"/>
  <c r="B947" i="162"/>
  <c r="B948" i="162"/>
  <c r="B949" i="162"/>
  <c r="B950" i="162"/>
  <c r="B951" i="162"/>
  <c r="B952" i="162"/>
  <c r="B953" i="162"/>
  <c r="B954" i="162"/>
  <c r="B955" i="162"/>
  <c r="B956" i="162"/>
  <c r="B957" i="162"/>
  <c r="B958" i="162"/>
  <c r="B959" i="162"/>
  <c r="B960" i="162"/>
  <c r="B961" i="162"/>
  <c r="B962" i="162"/>
  <c r="B963" i="162"/>
  <c r="B964" i="162"/>
  <c r="B965" i="162"/>
  <c r="B966" i="162"/>
  <c r="B967" i="162"/>
  <c r="B968" i="162"/>
  <c r="B969" i="162"/>
  <c r="B970" i="162"/>
  <c r="B971" i="162"/>
  <c r="B972" i="162"/>
  <c r="B973" i="162"/>
  <c r="B974" i="162"/>
  <c r="B975" i="162"/>
  <c r="B976" i="162"/>
  <c r="B977" i="162"/>
  <c r="B978" i="162"/>
  <c r="B979" i="162"/>
  <c r="B980" i="162"/>
  <c r="B981" i="162"/>
  <c r="B982" i="162"/>
  <c r="B983" i="162"/>
  <c r="B984" i="162"/>
  <c r="B985" i="162"/>
  <c r="B986" i="162"/>
  <c r="B987" i="162"/>
  <c r="B988" i="162"/>
  <c r="B989" i="162"/>
  <c r="B990" i="162"/>
  <c r="B991" i="162"/>
  <c r="B992" i="162"/>
  <c r="B993" i="162"/>
  <c r="B994" i="162"/>
  <c r="B995" i="162"/>
  <c r="B996" i="162"/>
  <c r="B997" i="162"/>
  <c r="B998" i="162"/>
  <c r="B999" i="162"/>
  <c r="B1000" i="162"/>
  <c r="B1001" i="162"/>
  <c r="B1002" i="162"/>
  <c r="B1003" i="162"/>
  <c r="B1004" i="162"/>
  <c r="B1005" i="162"/>
  <c r="B1006" i="162"/>
  <c r="B1007" i="162"/>
  <c r="B1008" i="162"/>
  <c r="B1009" i="162"/>
  <c r="B1010" i="162"/>
  <c r="B1011" i="162"/>
  <c r="B1012" i="162"/>
  <c r="B1013" i="162"/>
  <c r="B1014" i="162"/>
  <c r="B1015" i="162"/>
  <c r="B1016" i="162"/>
  <c r="B1017" i="162"/>
  <c r="B1018" i="162"/>
  <c r="B1019" i="162"/>
  <c r="B1020" i="162"/>
  <c r="B1021" i="162"/>
  <c r="B1022" i="162"/>
  <c r="B1023" i="162"/>
  <c r="B2" i="162"/>
  <c r="Q26" i="55" l="1"/>
  <c r="Q57" i="55"/>
  <c r="Q52" i="55"/>
  <c r="Q4" i="55"/>
  <c r="K2" i="148" l="1"/>
  <c r="H8" i="55" l="1"/>
  <c r="D4" i="148"/>
  <c r="D5" i="148"/>
  <c r="D6" i="148"/>
  <c r="D7" i="148"/>
  <c r="D8" i="148"/>
  <c r="D9" i="148"/>
  <c r="D10" i="148"/>
  <c r="D11" i="148"/>
  <c r="D12" i="148"/>
  <c r="D13" i="148"/>
  <c r="D14" i="148"/>
  <c r="D15" i="148"/>
  <c r="D16" i="148"/>
  <c r="D17" i="148"/>
  <c r="D18" i="148"/>
  <c r="D19" i="148"/>
  <c r="D20" i="148"/>
  <c r="D21" i="148"/>
  <c r="D22" i="148"/>
  <c r="D23" i="148"/>
  <c r="D24" i="148"/>
  <c r="D25" i="148"/>
  <c r="D26" i="148"/>
  <c r="D27" i="148"/>
  <c r="D28" i="148"/>
  <c r="D29" i="148"/>
  <c r="D30" i="148"/>
  <c r="D31" i="148"/>
  <c r="D32" i="148"/>
  <c r="D33" i="148"/>
  <c r="D34" i="148"/>
  <c r="D35" i="148"/>
  <c r="D36" i="148"/>
  <c r="D37" i="148"/>
  <c r="D38" i="148"/>
  <c r="D39" i="148"/>
  <c r="D40" i="148"/>
  <c r="D41" i="148"/>
  <c r="D42" i="148"/>
  <c r="D43" i="148"/>
  <c r="D44" i="148"/>
  <c r="D45" i="148"/>
  <c r="D46" i="148"/>
  <c r="D47" i="148"/>
  <c r="D48" i="148"/>
  <c r="D49" i="148"/>
  <c r="D50" i="148"/>
  <c r="D51" i="148"/>
  <c r="D52" i="148"/>
  <c r="D53" i="148"/>
  <c r="D54" i="148"/>
  <c r="D55" i="148"/>
  <c r="D56" i="148"/>
  <c r="D57" i="148"/>
  <c r="D58" i="148"/>
  <c r="D59" i="148"/>
  <c r="D60" i="148"/>
  <c r="D61" i="148"/>
  <c r="D62" i="148"/>
  <c r="D63" i="148"/>
  <c r="D64" i="148"/>
  <c r="D65" i="148"/>
  <c r="D66" i="148"/>
  <c r="D67" i="148"/>
  <c r="D68" i="148"/>
  <c r="D69" i="148"/>
  <c r="D70" i="148"/>
  <c r="D71" i="148"/>
  <c r="D72" i="148"/>
  <c r="D73" i="148"/>
  <c r="D74" i="148"/>
  <c r="D75" i="148"/>
  <c r="D76" i="148"/>
  <c r="D77" i="148"/>
  <c r="D78" i="148"/>
  <c r="D79" i="148"/>
  <c r="D80" i="148"/>
  <c r="D81" i="148"/>
  <c r="D82" i="148"/>
  <c r="D83" i="148"/>
  <c r="D84" i="148"/>
  <c r="D85" i="148"/>
  <c r="D86" i="148"/>
  <c r="D87" i="148"/>
  <c r="D88" i="148"/>
  <c r="D89" i="148"/>
  <c r="D90" i="148"/>
  <c r="D91" i="148"/>
  <c r="D92" i="148"/>
  <c r="D93" i="148"/>
  <c r="D94" i="148"/>
  <c r="D95" i="148"/>
  <c r="D96" i="148"/>
  <c r="D97" i="148"/>
  <c r="D98" i="148"/>
  <c r="D99" i="148"/>
  <c r="D100" i="148"/>
  <c r="D101" i="148"/>
  <c r="D102" i="148"/>
  <c r="D103" i="148"/>
  <c r="D104" i="148"/>
  <c r="D105" i="148"/>
  <c r="D106" i="148"/>
  <c r="D107" i="148"/>
  <c r="D108" i="148"/>
  <c r="D109" i="148"/>
  <c r="D110" i="148"/>
  <c r="D111" i="148"/>
  <c r="D112" i="148"/>
  <c r="D113" i="148"/>
  <c r="D114" i="148"/>
  <c r="D115" i="148"/>
  <c r="D116" i="148"/>
  <c r="D117" i="148"/>
  <c r="D118" i="148"/>
  <c r="D119" i="148"/>
  <c r="D120" i="148"/>
  <c r="D121" i="148"/>
  <c r="D122" i="148"/>
  <c r="D123" i="148"/>
  <c r="D124" i="148"/>
  <c r="D125" i="148"/>
  <c r="D126" i="148"/>
  <c r="D127" i="148"/>
  <c r="D128" i="148"/>
  <c r="D129" i="148"/>
  <c r="D130" i="148"/>
  <c r="D131" i="148"/>
  <c r="D132" i="148"/>
  <c r="D133" i="148"/>
  <c r="D134" i="148"/>
  <c r="D135" i="148"/>
  <c r="D136" i="148"/>
  <c r="D137" i="148"/>
  <c r="D138" i="148"/>
  <c r="D139" i="148"/>
  <c r="D140" i="148"/>
  <c r="D141" i="148"/>
  <c r="D142" i="148"/>
  <c r="D143" i="148"/>
  <c r="D144" i="148"/>
  <c r="D145" i="148"/>
  <c r="D146" i="148"/>
  <c r="D147" i="148"/>
  <c r="D148" i="148"/>
  <c r="D149" i="148"/>
  <c r="D150" i="148"/>
  <c r="D151" i="148"/>
  <c r="D152" i="148"/>
  <c r="D153" i="148"/>
  <c r="D154" i="148"/>
  <c r="D155" i="148"/>
  <c r="D156" i="148"/>
  <c r="D157" i="148"/>
  <c r="D158" i="148"/>
  <c r="D159" i="148"/>
  <c r="D160" i="148"/>
  <c r="D161" i="148"/>
  <c r="D162" i="148"/>
  <c r="D163" i="148"/>
  <c r="D164" i="148"/>
  <c r="D165" i="148"/>
  <c r="D166" i="148"/>
  <c r="D167" i="148"/>
  <c r="D168" i="148"/>
  <c r="D169" i="148"/>
  <c r="D170" i="148"/>
  <c r="D171" i="148"/>
  <c r="D172" i="148"/>
  <c r="D173" i="148"/>
  <c r="D174" i="148"/>
  <c r="D175" i="148"/>
  <c r="D176" i="148"/>
  <c r="D177" i="148"/>
  <c r="D178" i="148"/>
  <c r="D179" i="148"/>
  <c r="D180" i="148"/>
  <c r="D181" i="148"/>
  <c r="D182" i="148"/>
  <c r="D183" i="148"/>
  <c r="D184" i="148"/>
  <c r="D185" i="148"/>
  <c r="D186" i="148"/>
  <c r="D187" i="148"/>
  <c r="D188" i="148"/>
  <c r="D189" i="148"/>
  <c r="D190" i="148"/>
  <c r="D191" i="148"/>
  <c r="D192" i="148"/>
  <c r="D193" i="148"/>
  <c r="D194" i="148"/>
  <c r="D195" i="148"/>
  <c r="D196" i="148"/>
  <c r="D197" i="148"/>
  <c r="D198" i="148"/>
  <c r="D199" i="148"/>
  <c r="D200" i="148"/>
  <c r="D201" i="148"/>
  <c r="D202" i="148"/>
  <c r="D203" i="148"/>
  <c r="D204" i="148"/>
  <c r="D205" i="148"/>
  <c r="D206" i="148"/>
  <c r="D207" i="148"/>
  <c r="D208" i="148"/>
  <c r="D209" i="148"/>
  <c r="D210" i="148"/>
  <c r="D211" i="148"/>
  <c r="D212" i="148"/>
  <c r="D213" i="148"/>
  <c r="D214" i="148"/>
  <c r="D215" i="148"/>
  <c r="D216" i="148"/>
  <c r="D217" i="148"/>
  <c r="D218" i="148"/>
  <c r="D219" i="148"/>
  <c r="D220" i="148"/>
  <c r="D221" i="148"/>
  <c r="D222" i="148"/>
  <c r="D223" i="148"/>
  <c r="D224" i="148"/>
  <c r="D225" i="148"/>
  <c r="D226" i="148"/>
  <c r="D227" i="148"/>
  <c r="D228" i="148"/>
  <c r="D229" i="148"/>
  <c r="D230" i="148"/>
  <c r="D231" i="148"/>
  <c r="D232" i="148"/>
  <c r="D233" i="148"/>
  <c r="D234" i="148"/>
  <c r="D235" i="148"/>
  <c r="D236" i="148"/>
  <c r="D237" i="148"/>
  <c r="D238" i="148"/>
  <c r="D239" i="148"/>
  <c r="D240" i="148"/>
  <c r="D241" i="148"/>
  <c r="D242" i="148"/>
  <c r="D243" i="148"/>
  <c r="D244" i="148"/>
  <c r="D245" i="148"/>
  <c r="D246" i="148"/>
  <c r="D247" i="148"/>
  <c r="D248" i="148"/>
  <c r="D249" i="148"/>
  <c r="D250" i="148"/>
  <c r="D3" i="148"/>
  <c r="F2" i="148" l="1"/>
  <c r="F3" i="148" s="1"/>
  <c r="F4" i="148" s="1"/>
  <c r="F5" i="148" s="1"/>
  <c r="N409" i="72" l="1"/>
  <c r="N411" i="72" s="1"/>
  <c r="N414" i="72" s="1"/>
  <c r="O964" i="64"/>
  <c r="O965" i="64" s="1"/>
  <c r="O189" i="72"/>
  <c r="O190" i="72" s="1"/>
  <c r="O191" i="72" s="1"/>
  <c r="P77" i="72"/>
  <c r="P76" i="72"/>
  <c r="P71" i="72"/>
  <c r="P63" i="72"/>
  <c r="P15" i="72"/>
  <c r="G147" i="64"/>
  <c r="K2" i="55"/>
  <c r="F56" i="55"/>
  <c r="D3" i="102"/>
  <c r="D4" i="102" s="1"/>
  <c r="D1012" i="64"/>
  <c r="D1009" i="64"/>
  <c r="D1008" i="64"/>
  <c r="D1004" i="64"/>
  <c r="D990" i="64"/>
  <c r="D987" i="64"/>
  <c r="P74" i="72" l="1"/>
  <c r="P78" i="72" s="1"/>
  <c r="D5" i="102" l="1"/>
  <c r="E5" i="102" s="1"/>
  <c r="I5" i="102" s="1"/>
  <c r="E3" i="102"/>
  <c r="I3" i="102" s="1"/>
  <c r="I2" i="102"/>
  <c r="J965" i="64"/>
  <c r="D6" i="102" l="1"/>
  <c r="E6" i="102" s="1"/>
  <c r="I6" i="102" s="1"/>
  <c r="E4" i="102"/>
  <c r="I4" i="102" s="1"/>
  <c r="D7" i="102" l="1"/>
  <c r="E7" i="102"/>
  <c r="I7" i="102" s="1"/>
  <c r="D8" i="102"/>
  <c r="D9" i="102" l="1"/>
  <c r="E8" i="102"/>
  <c r="I8" i="102" s="1"/>
  <c r="B43" i="102"/>
  <c r="B18" i="102"/>
  <c r="B40" i="102"/>
  <c r="B39" i="102"/>
  <c r="B35" i="102"/>
  <c r="B21" i="102"/>
  <c r="D10" i="102" l="1"/>
  <c r="E9" i="102"/>
  <c r="I9" i="102" s="1"/>
  <c r="E10" i="102" l="1"/>
  <c r="I10" i="102" s="1"/>
  <c r="D11" i="102"/>
  <c r="D12" i="102" l="1"/>
  <c r="E11" i="102"/>
  <c r="I11" i="102" s="1"/>
  <c r="F3" i="72"/>
  <c r="F4" i="72" s="1"/>
  <c r="F5" i="72" s="1"/>
  <c r="F6" i="72" s="1"/>
  <c r="F7" i="72" s="1"/>
  <c r="F8" i="72" s="1"/>
  <c r="F9" i="72" s="1"/>
  <c r="F10" i="72" s="1"/>
  <c r="F11" i="72" s="1"/>
  <c r="F12" i="72" s="1"/>
  <c r="F13" i="72" s="1"/>
  <c r="F14" i="72" s="1"/>
  <c r="F15" i="72" s="1"/>
  <c r="F16" i="72" s="1"/>
  <c r="F17" i="72" s="1"/>
  <c r="F18" i="72" s="1"/>
  <c r="F19" i="72" s="1"/>
  <c r="F20" i="72" s="1"/>
  <c r="F21" i="72" s="1"/>
  <c r="F22" i="72" s="1"/>
  <c r="F23" i="72" s="1"/>
  <c r="F24" i="72" s="1"/>
  <c r="F25" i="72" s="1"/>
  <c r="F26" i="72" s="1"/>
  <c r="F27" i="72" s="1"/>
  <c r="F28" i="72" s="1"/>
  <c r="F29" i="72" s="1"/>
  <c r="F30" i="72" s="1"/>
  <c r="F31" i="72" s="1"/>
  <c r="F32" i="72" s="1"/>
  <c r="D2" i="72"/>
  <c r="J2" i="72" s="1"/>
  <c r="K2" i="72"/>
  <c r="K2" i="64"/>
  <c r="F3" i="64"/>
  <c r="F4" i="64" s="1"/>
  <c r="F5" i="64" s="1"/>
  <c r="F6" i="64" s="1"/>
  <c r="J966" i="64"/>
  <c r="J967" i="64"/>
  <c r="J968" i="64"/>
  <c r="J969" i="64"/>
  <c r="J970" i="64"/>
  <c r="J971" i="64"/>
  <c r="F2" i="55"/>
  <c r="L2" i="55"/>
  <c r="B3" i="55"/>
  <c r="B4" i="55" s="1"/>
  <c r="B5" i="55" s="1"/>
  <c r="B6" i="55" s="1"/>
  <c r="B7" i="55" s="1"/>
  <c r="B8" i="55" s="1"/>
  <c r="B9" i="55" s="1"/>
  <c r="B10" i="55" s="1"/>
  <c r="B11" i="55" s="1"/>
  <c r="B12" i="55" s="1"/>
  <c r="B13" i="55" s="1"/>
  <c r="B14" i="55" s="1"/>
  <c r="B15" i="55" s="1"/>
  <c r="B16" i="55" s="1"/>
  <c r="B17" i="55" s="1"/>
  <c r="B18" i="55" s="1"/>
  <c r="B19" i="55" s="1"/>
  <c r="B20" i="55" s="1"/>
  <c r="B21" i="55" s="1"/>
  <c r="B22" i="55" s="1"/>
  <c r="B23" i="55" s="1"/>
  <c r="B24" i="55" s="1"/>
  <c r="B25" i="55" s="1"/>
  <c r="B27" i="55" s="1"/>
  <c r="B29" i="55" s="1"/>
  <c r="B30" i="55" s="1"/>
  <c r="B31" i="55" s="1"/>
  <c r="B32" i="55" s="1"/>
  <c r="B33" i="55" s="1"/>
  <c r="B34" i="55" s="1"/>
  <c r="B35" i="55" s="1"/>
  <c r="B36" i="55" s="1"/>
  <c r="B37" i="55" s="1"/>
  <c r="B38" i="55" s="1"/>
  <c r="B39" i="55" s="1"/>
  <c r="B40" i="55" s="1"/>
  <c r="B41" i="55" s="1"/>
  <c r="B42" i="55" s="1"/>
  <c r="B43" i="55" s="1"/>
  <c r="B44" i="55" s="1"/>
  <c r="B45" i="55" s="1"/>
  <c r="B46" i="55" s="1"/>
  <c r="B47" i="55" s="1"/>
  <c r="B48" i="55" s="1"/>
  <c r="B49" i="55" s="1"/>
  <c r="B50" i="55" s="1"/>
  <c r="B51" i="55" s="1"/>
  <c r="B52" i="55" s="1"/>
  <c r="B53" i="55" s="1"/>
  <c r="B54" i="55" s="1"/>
  <c r="B55" i="55" s="1"/>
  <c r="B56" i="55" s="1"/>
  <c r="B57" i="55" s="1"/>
  <c r="D3" i="55"/>
  <c r="G3" i="55" s="1"/>
  <c r="F3" i="55"/>
  <c r="D4" i="55"/>
  <c r="F4" i="55"/>
  <c r="D5" i="55"/>
  <c r="F5" i="55"/>
  <c r="D6" i="55"/>
  <c r="F6" i="55"/>
  <c r="D7" i="55"/>
  <c r="F7" i="55"/>
  <c r="D8" i="55"/>
  <c r="F8" i="55"/>
  <c r="D9" i="55"/>
  <c r="F9" i="55"/>
  <c r="D10" i="55"/>
  <c r="F10" i="55"/>
  <c r="D11" i="55"/>
  <c r="F11" i="55"/>
  <c r="D12" i="55"/>
  <c r="F12" i="55"/>
  <c r="D13" i="55"/>
  <c r="F13" i="55"/>
  <c r="D14" i="55"/>
  <c r="F14" i="55"/>
  <c r="D15" i="55"/>
  <c r="F15" i="55"/>
  <c r="D16" i="55"/>
  <c r="F16" i="55"/>
  <c r="D17" i="55"/>
  <c r="F17" i="55"/>
  <c r="D18" i="55"/>
  <c r="F18" i="55"/>
  <c r="D19" i="55"/>
  <c r="F19" i="55"/>
  <c r="D20" i="55"/>
  <c r="F20" i="55"/>
  <c r="D21" i="55"/>
  <c r="F21" i="55"/>
  <c r="D22" i="55"/>
  <c r="F22" i="55"/>
  <c r="D23" i="55"/>
  <c r="F23" i="55"/>
  <c r="D24" i="55"/>
  <c r="F24" i="55"/>
  <c r="D25" i="55"/>
  <c r="F25" i="55"/>
  <c r="D27" i="55"/>
  <c r="F27" i="55"/>
  <c r="D29" i="55"/>
  <c r="F29" i="55"/>
  <c r="D30" i="55"/>
  <c r="F30" i="55"/>
  <c r="D31" i="55"/>
  <c r="F31" i="55"/>
  <c r="D32" i="55"/>
  <c r="F32" i="55"/>
  <c r="D33" i="55"/>
  <c r="F33" i="55"/>
  <c r="D34" i="55"/>
  <c r="F34" i="55"/>
  <c r="D35" i="55"/>
  <c r="F35" i="55"/>
  <c r="D36" i="55"/>
  <c r="F36" i="55"/>
  <c r="D37" i="55"/>
  <c r="F37" i="55"/>
  <c r="D38" i="55"/>
  <c r="F38" i="55"/>
  <c r="D39" i="55"/>
  <c r="F39" i="55"/>
  <c r="D40" i="55"/>
  <c r="F40" i="55"/>
  <c r="D41" i="55"/>
  <c r="F41" i="55"/>
  <c r="D42" i="55"/>
  <c r="F42" i="55"/>
  <c r="D43" i="55"/>
  <c r="F43" i="55"/>
  <c r="D44" i="55"/>
  <c r="F44" i="55"/>
  <c r="D45" i="55"/>
  <c r="F45" i="55"/>
  <c r="D46" i="55"/>
  <c r="F46" i="55"/>
  <c r="D47" i="55"/>
  <c r="F47" i="55"/>
  <c r="D48" i="55"/>
  <c r="F48" i="55"/>
  <c r="D49" i="55"/>
  <c r="F49" i="55"/>
  <c r="D50" i="55"/>
  <c r="F50" i="55"/>
  <c r="D51" i="55"/>
  <c r="F51" i="55"/>
  <c r="D52" i="55"/>
  <c r="F52" i="55"/>
  <c r="D53" i="55"/>
  <c r="F53" i="55"/>
  <c r="D54" i="55"/>
  <c r="F54" i="55"/>
  <c r="D55" i="55"/>
  <c r="F55" i="55"/>
  <c r="D56" i="55"/>
  <c r="D57" i="55"/>
  <c r="F57" i="55"/>
  <c r="F33" i="72" l="1"/>
  <c r="F34" i="72" s="1"/>
  <c r="F35" i="72" s="1"/>
  <c r="F36" i="72" s="1"/>
  <c r="F37" i="72" s="1"/>
  <c r="F38" i="72" s="1"/>
  <c r="F39" i="72" s="1"/>
  <c r="F40" i="72" s="1"/>
  <c r="F41" i="72" s="1"/>
  <c r="F42" i="72" s="1"/>
  <c r="F43" i="72" s="1"/>
  <c r="F44" i="72" s="1"/>
  <c r="F45" i="72" s="1"/>
  <c r="F46" i="72" s="1"/>
  <c r="F47" i="72" s="1"/>
  <c r="F48" i="72" s="1"/>
  <c r="F49" i="72" s="1"/>
  <c r="F50" i="72" s="1"/>
  <c r="F51" i="72" s="1"/>
  <c r="F52" i="72" s="1"/>
  <c r="F53" i="72" s="1"/>
  <c r="F54" i="72" s="1"/>
  <c r="F55" i="72" s="1"/>
  <c r="F56" i="72" s="1"/>
  <c r="F57" i="72" s="1"/>
  <c r="F58" i="72" s="1"/>
  <c r="F59" i="72" s="1"/>
  <c r="F60" i="72" s="1"/>
  <c r="F61" i="72" s="1"/>
  <c r="F62" i="72" s="1"/>
  <c r="F63" i="72" s="1"/>
  <c r="H63" i="72" s="1"/>
  <c r="I63" i="72" s="1"/>
  <c r="J63" i="72" s="1"/>
  <c r="H32" i="72"/>
  <c r="I32" i="72" s="1"/>
  <c r="G4" i="55"/>
  <c r="I4" i="55" s="1"/>
  <c r="J4" i="55" s="1"/>
  <c r="K4" i="55" s="1"/>
  <c r="D13" i="102"/>
  <c r="E12" i="102"/>
  <c r="I12" i="102" s="1"/>
  <c r="F7" i="64"/>
  <c r="F8" i="64" s="1"/>
  <c r="F9" i="64" s="1"/>
  <c r="F10" i="64" s="1"/>
  <c r="F11" i="64" s="1"/>
  <c r="F12" i="64" s="1"/>
  <c r="F13" i="64" s="1"/>
  <c r="F14" i="64" s="1"/>
  <c r="F15" i="64" s="1"/>
  <c r="F16" i="64" s="1"/>
  <c r="F17" i="64" s="1"/>
  <c r="F18" i="64" s="1"/>
  <c r="F19" i="64" s="1"/>
  <c r="F20" i="64" s="1"/>
  <c r="F21" i="64" s="1"/>
  <c r="F22" i="64" s="1"/>
  <c r="F23" i="64" s="1"/>
  <c r="F24" i="64" s="1"/>
  <c r="F25" i="64" s="1"/>
  <c r="F26" i="64" s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F38" i="64" s="1"/>
  <c r="F39" i="64" s="1"/>
  <c r="F40" i="64" s="1"/>
  <c r="F41" i="64" s="1"/>
  <c r="F42" i="64" s="1"/>
  <c r="F43" i="64" s="1"/>
  <c r="F44" i="64" s="1"/>
  <c r="F45" i="64" s="1"/>
  <c r="F46" i="64" s="1"/>
  <c r="F47" i="64" s="1"/>
  <c r="F48" i="64" s="1"/>
  <c r="F49" i="64" s="1"/>
  <c r="F50" i="64" s="1"/>
  <c r="F51" i="64" s="1"/>
  <c r="F52" i="64" s="1"/>
  <c r="F53" i="64" s="1"/>
  <c r="F54" i="64" s="1"/>
  <c r="F55" i="64" s="1"/>
  <c r="F56" i="64" s="1"/>
  <c r="F57" i="64" s="1"/>
  <c r="F58" i="64" s="1"/>
  <c r="F59" i="64" s="1"/>
  <c r="F60" i="64" s="1"/>
  <c r="F61" i="64" s="1"/>
  <c r="F62" i="64" s="1"/>
  <c r="F63" i="64" s="1"/>
  <c r="F64" i="64" s="1"/>
  <c r="F65" i="64" s="1"/>
  <c r="F66" i="64" s="1"/>
  <c r="F67" i="64" s="1"/>
  <c r="F68" i="64" s="1"/>
  <c r="F69" i="64" s="1"/>
  <c r="F70" i="64" s="1"/>
  <c r="F71" i="64" s="1"/>
  <c r="F72" i="64" s="1"/>
  <c r="F73" i="64" s="1"/>
  <c r="F74" i="64" s="1"/>
  <c r="F75" i="64" s="1"/>
  <c r="F76" i="64" s="1"/>
  <c r="F77" i="64" s="1"/>
  <c r="F78" i="64" s="1"/>
  <c r="F79" i="64" s="1"/>
  <c r="F80" i="64" s="1"/>
  <c r="F81" i="64" s="1"/>
  <c r="F82" i="64" s="1"/>
  <c r="F83" i="64" s="1"/>
  <c r="F84" i="64" s="1"/>
  <c r="F85" i="64" s="1"/>
  <c r="F86" i="64" s="1"/>
  <c r="F87" i="64" s="1"/>
  <c r="F88" i="64" s="1"/>
  <c r="F89" i="64" s="1"/>
  <c r="F90" i="64" s="1"/>
  <c r="F91" i="64" s="1"/>
  <c r="F92" i="64" s="1"/>
  <c r="F93" i="64" s="1"/>
  <c r="F94" i="64" s="1"/>
  <c r="F95" i="64" s="1"/>
  <c r="F96" i="64" s="1"/>
  <c r="F97" i="64" s="1"/>
  <c r="F98" i="64" s="1"/>
  <c r="F99" i="64" s="1"/>
  <c r="F100" i="64" s="1"/>
  <c r="F101" i="64" s="1"/>
  <c r="F102" i="64" s="1"/>
  <c r="F103" i="64" s="1"/>
  <c r="F104" i="64" s="1"/>
  <c r="F105" i="64" s="1"/>
  <c r="F106" i="64" s="1"/>
  <c r="F107" i="64" s="1"/>
  <c r="F108" i="64" s="1"/>
  <c r="F109" i="64" s="1"/>
  <c r="F110" i="64" s="1"/>
  <c r="F111" i="64" s="1"/>
  <c r="F64" i="72" l="1"/>
  <c r="F65" i="72" s="1"/>
  <c r="F66" i="72" s="1"/>
  <c r="F67" i="72" s="1"/>
  <c r="F68" i="72" s="1"/>
  <c r="F69" i="72" s="1"/>
  <c r="F70" i="72" s="1"/>
  <c r="F71" i="72" s="1"/>
  <c r="F72" i="72" s="1"/>
  <c r="F73" i="72" s="1"/>
  <c r="F74" i="72" s="1"/>
  <c r="F75" i="72" s="1"/>
  <c r="F76" i="72" s="1"/>
  <c r="F77" i="72" s="1"/>
  <c r="F78" i="72" s="1"/>
  <c r="F79" i="72" s="1"/>
  <c r="F80" i="72" s="1"/>
  <c r="F81" i="72" s="1"/>
  <c r="F82" i="72" s="1"/>
  <c r="F83" i="72" s="1"/>
  <c r="F84" i="72" s="1"/>
  <c r="F85" i="72" s="1"/>
  <c r="F86" i="72" s="1"/>
  <c r="F87" i="72" s="1"/>
  <c r="F88" i="72" s="1"/>
  <c r="F89" i="72" s="1"/>
  <c r="F90" i="72" s="1"/>
  <c r="F91" i="72" s="1"/>
  <c r="F92" i="72" s="1"/>
  <c r="F93" i="72" s="1"/>
  <c r="F94" i="72" s="1"/>
  <c r="F95" i="72" s="1"/>
  <c r="F96" i="72" s="1"/>
  <c r="F97" i="72" s="1"/>
  <c r="F98" i="72" s="1"/>
  <c r="F99" i="72" s="1"/>
  <c r="F100" i="72" s="1"/>
  <c r="F101" i="72" s="1"/>
  <c r="F102" i="72" s="1"/>
  <c r="F103" i="72" s="1"/>
  <c r="F104" i="72" s="1"/>
  <c r="F105" i="72" s="1"/>
  <c r="F106" i="72" s="1"/>
  <c r="F107" i="72" s="1"/>
  <c r="F108" i="72" s="1"/>
  <c r="F109" i="72" s="1"/>
  <c r="F110" i="72" s="1"/>
  <c r="F111" i="72" s="1"/>
  <c r="F112" i="72" s="1"/>
  <c r="F113" i="72" s="1"/>
  <c r="F114" i="72" s="1"/>
  <c r="F115" i="72" s="1"/>
  <c r="F116" i="72" s="1"/>
  <c r="F117" i="72" s="1"/>
  <c r="F118" i="72" s="1"/>
  <c r="F119" i="72" s="1"/>
  <c r="F120" i="72" s="1"/>
  <c r="F121" i="72" s="1"/>
  <c r="F122" i="72" s="1"/>
  <c r="F123" i="72" s="1"/>
  <c r="F124" i="72" s="1"/>
  <c r="F125" i="72" s="1"/>
  <c r="F126" i="72" s="1"/>
  <c r="F127" i="72" s="1"/>
  <c r="F128" i="72" s="1"/>
  <c r="F129" i="72" s="1"/>
  <c r="F130" i="72" s="1"/>
  <c r="F131" i="72" s="1"/>
  <c r="F132" i="72" s="1"/>
  <c r="F133" i="72" s="1"/>
  <c r="F134" i="72" s="1"/>
  <c r="F135" i="72" s="1"/>
  <c r="F136" i="72" s="1"/>
  <c r="F137" i="72" s="1"/>
  <c r="F138" i="72" s="1"/>
  <c r="F139" i="72" s="1"/>
  <c r="F140" i="72" s="1"/>
  <c r="F141" i="72" s="1"/>
  <c r="F142" i="72" s="1"/>
  <c r="F143" i="72" s="1"/>
  <c r="F144" i="72" s="1"/>
  <c r="F145" i="72" s="1"/>
  <c r="F146" i="72" s="1"/>
  <c r="F147" i="72" s="1"/>
  <c r="F148" i="72" s="1"/>
  <c r="F149" i="72" s="1"/>
  <c r="F150" i="72" s="1"/>
  <c r="F151" i="72" s="1"/>
  <c r="F152" i="72" s="1"/>
  <c r="F153" i="72" s="1"/>
  <c r="F154" i="72" s="1"/>
  <c r="F155" i="72" s="1"/>
  <c r="F156" i="72" s="1"/>
  <c r="F157" i="72" s="1"/>
  <c r="F158" i="72" s="1"/>
  <c r="F159" i="72" s="1"/>
  <c r="F160" i="72" s="1"/>
  <c r="F161" i="72" s="1"/>
  <c r="F162" i="72" s="1"/>
  <c r="F163" i="72" s="1"/>
  <c r="F164" i="72" s="1"/>
  <c r="F165" i="72" s="1"/>
  <c r="F166" i="72" s="1"/>
  <c r="F167" i="72" s="1"/>
  <c r="F168" i="72" s="1"/>
  <c r="F169" i="72" s="1"/>
  <c r="F170" i="72" s="1"/>
  <c r="F171" i="72" s="1"/>
  <c r="F172" i="72" s="1"/>
  <c r="F173" i="72" s="1"/>
  <c r="F174" i="72" s="1"/>
  <c r="F175" i="72" s="1"/>
  <c r="F176" i="72" s="1"/>
  <c r="F177" i="72" s="1"/>
  <c r="F178" i="72" s="1"/>
  <c r="F179" i="72" s="1"/>
  <c r="F180" i="72" s="1"/>
  <c r="F181" i="72" s="1"/>
  <c r="F182" i="72" s="1"/>
  <c r="F183" i="72" s="1"/>
  <c r="F184" i="72" s="1"/>
  <c r="F185" i="72" s="1"/>
  <c r="F186" i="72" s="1"/>
  <c r="F187" i="72" s="1"/>
  <c r="F188" i="72" s="1"/>
  <c r="H188" i="72" s="1"/>
  <c r="I188" i="72" s="1"/>
  <c r="J5" i="72"/>
  <c r="J13" i="72"/>
  <c r="J21" i="72"/>
  <c r="J29" i="72"/>
  <c r="J6" i="72"/>
  <c r="J14" i="72"/>
  <c r="J22" i="72"/>
  <c r="J30" i="72"/>
  <c r="J7" i="72"/>
  <c r="J15" i="72"/>
  <c r="J23" i="72"/>
  <c r="J31" i="72"/>
  <c r="J8" i="72"/>
  <c r="J16" i="72"/>
  <c r="J24" i="72"/>
  <c r="J32" i="72"/>
  <c r="J9" i="72"/>
  <c r="J17" i="72"/>
  <c r="J25" i="72"/>
  <c r="J3" i="72"/>
  <c r="K3" i="72" s="1"/>
  <c r="J10" i="72"/>
  <c r="J18" i="72"/>
  <c r="J26" i="72"/>
  <c r="J11" i="72"/>
  <c r="J19" i="72"/>
  <c r="J27" i="72"/>
  <c r="J4" i="72"/>
  <c r="J12" i="72"/>
  <c r="J20" i="72"/>
  <c r="J28" i="72"/>
  <c r="G5" i="55"/>
  <c r="G6" i="55" s="1"/>
  <c r="G7" i="55" s="1"/>
  <c r="G8" i="55" s="1"/>
  <c r="I8" i="55" s="1"/>
  <c r="J8" i="55" s="1"/>
  <c r="K6" i="55" s="1"/>
  <c r="J57" i="72"/>
  <c r="J61" i="72"/>
  <c r="J35" i="72"/>
  <c r="J39" i="72"/>
  <c r="J43" i="72"/>
  <c r="J47" i="72"/>
  <c r="J51" i="72"/>
  <c r="J55" i="72"/>
  <c r="J58" i="72"/>
  <c r="J62" i="72"/>
  <c r="J36" i="72"/>
  <c r="J40" i="72"/>
  <c r="J44" i="72"/>
  <c r="J48" i="72"/>
  <c r="J52" i="72"/>
  <c r="J59" i="72"/>
  <c r="J33" i="72"/>
  <c r="J37" i="72"/>
  <c r="J41" i="72"/>
  <c r="J45" i="72"/>
  <c r="J49" i="72"/>
  <c r="J53" i="72"/>
  <c r="J46" i="72"/>
  <c r="J50" i="72"/>
  <c r="J60" i="72"/>
  <c r="J34" i="72"/>
  <c r="J42" i="72"/>
  <c r="J56" i="72"/>
  <c r="J38" i="72"/>
  <c r="J54" i="72"/>
  <c r="K3" i="55"/>
  <c r="L3" i="55" s="1"/>
  <c r="L4" i="55" s="1"/>
  <c r="D14" i="102"/>
  <c r="E13" i="102"/>
  <c r="I13" i="102" s="1"/>
  <c r="F112" i="64"/>
  <c r="F113" i="64" s="1"/>
  <c r="F114" i="64" s="1"/>
  <c r="F115" i="64" s="1"/>
  <c r="F116" i="64" s="1"/>
  <c r="F117" i="64" s="1"/>
  <c r="F118" i="64" s="1"/>
  <c r="F119" i="64" s="1"/>
  <c r="F120" i="64" s="1"/>
  <c r="F121" i="64" s="1"/>
  <c r="F122" i="64" s="1"/>
  <c r="F123" i="64" s="1"/>
  <c r="F124" i="64" s="1"/>
  <c r="F125" i="64" s="1"/>
  <c r="F126" i="64" s="1"/>
  <c r="F127" i="64" s="1"/>
  <c r="F128" i="64" s="1"/>
  <c r="F129" i="64" s="1"/>
  <c r="F130" i="64" s="1"/>
  <c r="F131" i="64" s="1"/>
  <c r="F132" i="64" s="1"/>
  <c r="F133" i="64" s="1"/>
  <c r="F134" i="64" s="1"/>
  <c r="F135" i="64" s="1"/>
  <c r="F136" i="64" s="1"/>
  <c r="F137" i="64" s="1"/>
  <c r="F138" i="64" s="1"/>
  <c r="F139" i="64" s="1"/>
  <c r="F140" i="64" s="1"/>
  <c r="F141" i="64" s="1"/>
  <c r="F142" i="64" s="1"/>
  <c r="F143" i="64" s="1"/>
  <c r="F144" i="64" s="1"/>
  <c r="F145" i="64" s="1"/>
  <c r="F146" i="64" s="1"/>
  <c r="F147" i="64" s="1"/>
  <c r="H111" i="64"/>
  <c r="I111" i="64" s="1"/>
  <c r="J111" i="64" s="1"/>
  <c r="F189" i="72" l="1"/>
  <c r="F190" i="72" s="1"/>
  <c r="F191" i="72" s="1"/>
  <c r="F192" i="72" s="1"/>
  <c r="F193" i="72" s="1"/>
  <c r="F194" i="72" s="1"/>
  <c r="F195" i="72" s="1"/>
  <c r="F196" i="72" s="1"/>
  <c r="F197" i="72" s="1"/>
  <c r="F198" i="72" s="1"/>
  <c r="F199" i="72" s="1"/>
  <c r="F200" i="72" s="1"/>
  <c r="F201" i="72" s="1"/>
  <c r="F202" i="72" s="1"/>
  <c r="F203" i="72" s="1"/>
  <c r="F204" i="72" s="1"/>
  <c r="F205" i="72" s="1"/>
  <c r="F206" i="72" s="1"/>
  <c r="F207" i="72" s="1"/>
  <c r="F208" i="72" s="1"/>
  <c r="F209" i="72" s="1"/>
  <c r="F210" i="72" s="1"/>
  <c r="F211" i="72" s="1"/>
  <c r="F212" i="72" s="1"/>
  <c r="F213" i="72" s="1"/>
  <c r="F214" i="72" s="1"/>
  <c r="F215" i="72" s="1"/>
  <c r="F216" i="72" s="1"/>
  <c r="F217" i="72" s="1"/>
  <c r="F218" i="72" s="1"/>
  <c r="F219" i="72" s="1"/>
  <c r="F220" i="72" s="1"/>
  <c r="F221" i="72" s="1"/>
  <c r="F222" i="72" s="1"/>
  <c r="F223" i="72" s="1"/>
  <c r="F224" i="72" s="1"/>
  <c r="F225" i="72" s="1"/>
  <c r="F226" i="72" s="1"/>
  <c r="F227" i="72" s="1"/>
  <c r="F228" i="72" s="1"/>
  <c r="F229" i="72" s="1"/>
  <c r="F230" i="72" s="1"/>
  <c r="F231" i="72" s="1"/>
  <c r="F232" i="72" s="1"/>
  <c r="F233" i="72" s="1"/>
  <c r="F234" i="72" s="1"/>
  <c r="F235" i="72" s="1"/>
  <c r="F236" i="72" s="1"/>
  <c r="F237" i="72" s="1"/>
  <c r="F238" i="72" s="1"/>
  <c r="F239" i="72" s="1"/>
  <c r="F240" i="72" s="1"/>
  <c r="F241" i="72" s="1"/>
  <c r="F242" i="72" s="1"/>
  <c r="F243" i="72" s="1"/>
  <c r="F244" i="72" s="1"/>
  <c r="F245" i="72" s="1"/>
  <c r="F246" i="72" s="1"/>
  <c r="F247" i="72" s="1"/>
  <c r="F248" i="72" s="1"/>
  <c r="F249" i="72" s="1"/>
  <c r="F250" i="72" s="1"/>
  <c r="F251" i="72" s="1"/>
  <c r="F252" i="72" s="1"/>
  <c r="F253" i="72" s="1"/>
  <c r="F254" i="72" s="1"/>
  <c r="F255" i="72" s="1"/>
  <c r="F256" i="72" s="1"/>
  <c r="F257" i="72" s="1"/>
  <c r="F258" i="72" s="1"/>
  <c r="F259" i="72" s="1"/>
  <c r="F260" i="72" s="1"/>
  <c r="F261" i="72" s="1"/>
  <c r="F262" i="72" s="1"/>
  <c r="F263" i="72" s="1"/>
  <c r="F264" i="72" s="1"/>
  <c r="F265" i="72" s="1"/>
  <c r="F266" i="72" s="1"/>
  <c r="F267" i="72" s="1"/>
  <c r="F268" i="72" s="1"/>
  <c r="F269" i="72" s="1"/>
  <c r="F270" i="72" s="1"/>
  <c r="F271" i="72" s="1"/>
  <c r="F272" i="72" s="1"/>
  <c r="F273" i="72" s="1"/>
  <c r="F274" i="72" s="1"/>
  <c r="F275" i="72" s="1"/>
  <c r="F276" i="72" s="1"/>
  <c r="F277" i="72" s="1"/>
  <c r="F278" i="72" s="1"/>
  <c r="F279" i="72" s="1"/>
  <c r="F280" i="72" s="1"/>
  <c r="F281" i="72" s="1"/>
  <c r="F282" i="72" s="1"/>
  <c r="F283" i="72" s="1"/>
  <c r="F284" i="72" s="1"/>
  <c r="F285" i="72" s="1"/>
  <c r="F286" i="72" s="1"/>
  <c r="F287" i="72" s="1"/>
  <c r="F288" i="72" s="1"/>
  <c r="F289" i="72" s="1"/>
  <c r="F290" i="72" s="1"/>
  <c r="F291" i="72" s="1"/>
  <c r="F292" i="72" s="1"/>
  <c r="F293" i="72" s="1"/>
  <c r="F294" i="72" s="1"/>
  <c r="F295" i="72" s="1"/>
  <c r="F296" i="72" s="1"/>
  <c r="F297" i="72" s="1"/>
  <c r="F298" i="72" s="1"/>
  <c r="F299" i="72" s="1"/>
  <c r="F300" i="72" s="1"/>
  <c r="F301" i="72" s="1"/>
  <c r="F302" i="72" s="1"/>
  <c r="F303" i="72" s="1"/>
  <c r="F304" i="72" s="1"/>
  <c r="F305" i="72" s="1"/>
  <c r="F306" i="72" s="1"/>
  <c r="F307" i="72" s="1"/>
  <c r="F308" i="72" s="1"/>
  <c r="F309" i="72" s="1"/>
  <c r="F310" i="72" s="1"/>
  <c r="F311" i="72" s="1"/>
  <c r="F312" i="72" s="1"/>
  <c r="F313" i="72" s="1"/>
  <c r="F314" i="72" s="1"/>
  <c r="F315" i="72" s="1"/>
  <c r="F316" i="72" s="1"/>
  <c r="F317" i="72" s="1"/>
  <c r="G9" i="55"/>
  <c r="G10" i="55" s="1"/>
  <c r="G11" i="55" s="1"/>
  <c r="G12" i="55" s="1"/>
  <c r="G13" i="55" s="1"/>
  <c r="G14" i="55" s="1"/>
  <c r="G15" i="55" s="1"/>
  <c r="G16" i="55" s="1"/>
  <c r="G17" i="55" s="1"/>
  <c r="G18" i="55" s="1"/>
  <c r="G19" i="55" s="1"/>
  <c r="G20" i="55" s="1"/>
  <c r="G21" i="55" s="1"/>
  <c r="G22" i="55" s="1"/>
  <c r="G23" i="55" s="1"/>
  <c r="G24" i="55" s="1"/>
  <c r="G25" i="55" s="1"/>
  <c r="G27" i="55" s="1"/>
  <c r="G29" i="55" s="1"/>
  <c r="G30" i="55" s="1"/>
  <c r="G31" i="55" s="1"/>
  <c r="G32" i="55" s="1"/>
  <c r="G33" i="55" s="1"/>
  <c r="G34" i="55" s="1"/>
  <c r="G35" i="55" s="1"/>
  <c r="G36" i="55" s="1"/>
  <c r="G37" i="55" s="1"/>
  <c r="G38" i="55" s="1"/>
  <c r="G39" i="55" s="1"/>
  <c r="G40" i="55" s="1"/>
  <c r="G41" i="55" s="1"/>
  <c r="G42" i="55" s="1"/>
  <c r="G43" i="55" s="1"/>
  <c r="G44" i="55" s="1"/>
  <c r="G45" i="55" s="1"/>
  <c r="G46" i="55" s="1"/>
  <c r="G47" i="55" s="1"/>
  <c r="G48" i="55" s="1"/>
  <c r="G49" i="55" s="1"/>
  <c r="G50" i="55" s="1"/>
  <c r="G51" i="55" s="1"/>
  <c r="G52" i="55" s="1"/>
  <c r="K8" i="55"/>
  <c r="K7" i="55"/>
  <c r="K5" i="55"/>
  <c r="L5" i="55"/>
  <c r="L6" i="55" s="1"/>
  <c r="L7" i="55" s="1"/>
  <c r="I35" i="55"/>
  <c r="J35" i="55" s="1"/>
  <c r="K29" i="55" s="1"/>
  <c r="I19" i="55"/>
  <c r="J19" i="55" s="1"/>
  <c r="K11" i="55" s="1"/>
  <c r="F318" i="72"/>
  <c r="F319" i="72" s="1"/>
  <c r="F320" i="72" s="1"/>
  <c r="F321" i="72" s="1"/>
  <c r="F322" i="72" s="1"/>
  <c r="F323" i="72" s="1"/>
  <c r="F324" i="72" s="1"/>
  <c r="F325" i="72" s="1"/>
  <c r="F326" i="72" s="1"/>
  <c r="F327" i="72" s="1"/>
  <c r="F328" i="72" s="1"/>
  <c r="F329" i="72" s="1"/>
  <c r="F330" i="72" s="1"/>
  <c r="F331" i="72" s="1"/>
  <c r="F332" i="72" s="1"/>
  <c r="F333" i="72" s="1"/>
  <c r="F334" i="72" s="1"/>
  <c r="F335" i="72" s="1"/>
  <c r="F336" i="72" s="1"/>
  <c r="F337" i="72" s="1"/>
  <c r="F338" i="72" s="1"/>
  <c r="F339" i="72" s="1"/>
  <c r="F340" i="72" s="1"/>
  <c r="F341" i="72" s="1"/>
  <c r="F342" i="72" s="1"/>
  <c r="F343" i="72" s="1"/>
  <c r="F344" i="72" s="1"/>
  <c r="F345" i="72" s="1"/>
  <c r="F346" i="72" s="1"/>
  <c r="F347" i="72" s="1"/>
  <c r="F348" i="72" s="1"/>
  <c r="F349" i="72" s="1"/>
  <c r="F350" i="72" s="1"/>
  <c r="F351" i="72" s="1"/>
  <c r="F352" i="72" s="1"/>
  <c r="F353" i="72" s="1"/>
  <c r="F354" i="72" s="1"/>
  <c r="F355" i="72" s="1"/>
  <c r="F356" i="72" s="1"/>
  <c r="H356" i="72" s="1"/>
  <c r="I356" i="72" s="1"/>
  <c r="F148" i="64"/>
  <c r="F149" i="64" s="1"/>
  <c r="F150" i="64" s="1"/>
  <c r="F151" i="64" s="1"/>
  <c r="F152" i="64" s="1"/>
  <c r="F153" i="64" s="1"/>
  <c r="F154" i="64" s="1"/>
  <c r="F155" i="64" s="1"/>
  <c r="F156" i="64" s="1"/>
  <c r="F157" i="64" s="1"/>
  <c r="F158" i="64" s="1"/>
  <c r="F159" i="64" s="1"/>
  <c r="F160" i="64" s="1"/>
  <c r="F161" i="64" s="1"/>
  <c r="F162" i="64" s="1"/>
  <c r="F163" i="64" s="1"/>
  <c r="F164" i="64" s="1"/>
  <c r="F165" i="64" s="1"/>
  <c r="F166" i="64" s="1"/>
  <c r="F167" i="64" s="1"/>
  <c r="F168" i="64" s="1"/>
  <c r="F169" i="64" s="1"/>
  <c r="F170" i="64" s="1"/>
  <c r="F171" i="64" s="1"/>
  <c r="F172" i="64" s="1"/>
  <c r="F173" i="64" s="1"/>
  <c r="F174" i="64" s="1"/>
  <c r="F175" i="64" s="1"/>
  <c r="F176" i="64" s="1"/>
  <c r="F177" i="64" s="1"/>
  <c r="F178" i="64" s="1"/>
  <c r="F179" i="64" s="1"/>
  <c r="F180" i="64" s="1"/>
  <c r="F181" i="64" s="1"/>
  <c r="F182" i="64" s="1"/>
  <c r="F183" i="64" s="1"/>
  <c r="F184" i="64" s="1"/>
  <c r="F185" i="64" s="1"/>
  <c r="F186" i="64" s="1"/>
  <c r="F187" i="64" s="1"/>
  <c r="F188" i="64" s="1"/>
  <c r="F189" i="64" s="1"/>
  <c r="F190" i="64" s="1"/>
  <c r="F191" i="64" s="1"/>
  <c r="F192" i="64" s="1"/>
  <c r="F193" i="64" s="1"/>
  <c r="F194" i="64" s="1"/>
  <c r="F195" i="64" s="1"/>
  <c r="F196" i="64" s="1"/>
  <c r="F197" i="64" s="1"/>
  <c r="F198" i="64" s="1"/>
  <c r="F199" i="64" s="1"/>
  <c r="F200" i="64" s="1"/>
  <c r="F201" i="64" s="1"/>
  <c r="F202" i="64" s="1"/>
  <c r="F203" i="64" s="1"/>
  <c r="F204" i="64" s="1"/>
  <c r="F205" i="64" s="1"/>
  <c r="F206" i="64" s="1"/>
  <c r="F207" i="64" s="1"/>
  <c r="F208" i="64" s="1"/>
  <c r="F209" i="64" s="1"/>
  <c r="F210" i="64" s="1"/>
  <c r="F211" i="64" s="1"/>
  <c r="F212" i="64" s="1"/>
  <c r="F213" i="64" s="1"/>
  <c r="F214" i="64" s="1"/>
  <c r="F215" i="64" s="1"/>
  <c r="F216" i="64" s="1"/>
  <c r="F217" i="64" s="1"/>
  <c r="F218" i="64" s="1"/>
  <c r="F219" i="64" s="1"/>
  <c r="F220" i="64" s="1"/>
  <c r="F221" i="64" s="1"/>
  <c r="F222" i="64" s="1"/>
  <c r="F223" i="64" s="1"/>
  <c r="F224" i="64" s="1"/>
  <c r="F225" i="64" s="1"/>
  <c r="F226" i="64" s="1"/>
  <c r="F227" i="64" s="1"/>
  <c r="F228" i="64" s="1"/>
  <c r="F229" i="64" s="1"/>
  <c r="F230" i="64" s="1"/>
  <c r="F231" i="64" s="1"/>
  <c r="F232" i="64" s="1"/>
  <c r="F233" i="64" s="1"/>
  <c r="F234" i="64" s="1"/>
  <c r="F235" i="64" s="1"/>
  <c r="F236" i="64" s="1"/>
  <c r="F237" i="64" s="1"/>
  <c r="F238" i="64" s="1"/>
  <c r="F239" i="64" s="1"/>
  <c r="F240" i="64" s="1"/>
  <c r="F241" i="64" s="1"/>
  <c r="F242" i="64" s="1"/>
  <c r="F243" i="64" s="1"/>
  <c r="F244" i="64" s="1"/>
  <c r="F245" i="64" s="1"/>
  <c r="F246" i="64" s="1"/>
  <c r="F247" i="64" s="1"/>
  <c r="F248" i="64" s="1"/>
  <c r="F249" i="64" s="1"/>
  <c r="F250" i="64" s="1"/>
  <c r="F251" i="64" s="1"/>
  <c r="F252" i="64" s="1"/>
  <c r="F253" i="64" s="1"/>
  <c r="F254" i="64" s="1"/>
  <c r="F255" i="64" s="1"/>
  <c r="F256" i="64" s="1"/>
  <c r="F257" i="64" s="1"/>
  <c r="F258" i="64" s="1"/>
  <c r="F259" i="64" s="1"/>
  <c r="F260" i="64" s="1"/>
  <c r="F261" i="64" s="1"/>
  <c r="F262" i="64" s="1"/>
  <c r="F263" i="64" s="1"/>
  <c r="F264" i="64" s="1"/>
  <c r="F265" i="64" s="1"/>
  <c r="F266" i="64" s="1"/>
  <c r="F267" i="64" s="1"/>
  <c r="F268" i="64" s="1"/>
  <c r="F269" i="64" s="1"/>
  <c r="F270" i="64" s="1"/>
  <c r="F271" i="64" s="1"/>
  <c r="F272" i="64" s="1"/>
  <c r="F273" i="64" s="1"/>
  <c r="F274" i="64" s="1"/>
  <c r="F275" i="64" s="1"/>
  <c r="F276" i="64" s="1"/>
  <c r="F277" i="64" s="1"/>
  <c r="F278" i="64" s="1"/>
  <c r="F279" i="64" s="1"/>
  <c r="F280" i="64" s="1"/>
  <c r="F281" i="64" s="1"/>
  <c r="F282" i="64" s="1"/>
  <c r="F283" i="64" s="1"/>
  <c r="F284" i="64" s="1"/>
  <c r="F285" i="64" s="1"/>
  <c r="F286" i="64" s="1"/>
  <c r="F287" i="64" s="1"/>
  <c r="F288" i="64" s="1"/>
  <c r="F289" i="64" s="1"/>
  <c r="F290" i="64" s="1"/>
  <c r="F291" i="64" s="1"/>
  <c r="F292" i="64" s="1"/>
  <c r="F293" i="64" s="1"/>
  <c r="F294" i="64" s="1"/>
  <c r="F295" i="64" s="1"/>
  <c r="F296" i="64" s="1"/>
  <c r="F297" i="64" s="1"/>
  <c r="F298" i="64" s="1"/>
  <c r="F299" i="64" s="1"/>
  <c r="F300" i="64" s="1"/>
  <c r="F301" i="64" s="1"/>
  <c r="F302" i="64" s="1"/>
  <c r="F303" i="64" s="1"/>
  <c r="F304" i="64" s="1"/>
  <c r="F305" i="64" s="1"/>
  <c r="F306" i="64" s="1"/>
  <c r="F307" i="64" s="1"/>
  <c r="F308" i="64" s="1"/>
  <c r="F309" i="64" s="1"/>
  <c r="F310" i="64" s="1"/>
  <c r="F311" i="64" s="1"/>
  <c r="F312" i="64" s="1"/>
  <c r="F313" i="64" s="1"/>
  <c r="F314" i="64" s="1"/>
  <c r="F315" i="64" s="1"/>
  <c r="F316" i="64" s="1"/>
  <c r="F317" i="64" s="1"/>
  <c r="F318" i="64" s="1"/>
  <c r="F319" i="64" s="1"/>
  <c r="F320" i="64" s="1"/>
  <c r="F321" i="64" s="1"/>
  <c r="F322" i="64" s="1"/>
  <c r="F323" i="64" s="1"/>
  <c r="F324" i="64" s="1"/>
  <c r="F325" i="64" s="1"/>
  <c r="F326" i="64" s="1"/>
  <c r="F327" i="64" s="1"/>
  <c r="F328" i="64" s="1"/>
  <c r="F329" i="64" s="1"/>
  <c r="F330" i="64" s="1"/>
  <c r="F331" i="64" s="1"/>
  <c r="F332" i="64" s="1"/>
  <c r="F333" i="64" s="1"/>
  <c r="F334" i="64" s="1"/>
  <c r="F335" i="64" s="1"/>
  <c r="F336" i="64" s="1"/>
  <c r="F337" i="64" s="1"/>
  <c r="F338" i="64" s="1"/>
  <c r="F339" i="64" s="1"/>
  <c r="F340" i="64" s="1"/>
  <c r="F341" i="64" s="1"/>
  <c r="F342" i="64" s="1"/>
  <c r="F343" i="64" s="1"/>
  <c r="F344" i="64" s="1"/>
  <c r="F345" i="64" s="1"/>
  <c r="F346" i="64" s="1"/>
  <c r="F347" i="64" s="1"/>
  <c r="F348" i="64" s="1"/>
  <c r="F349" i="64" s="1"/>
  <c r="F350" i="64" s="1"/>
  <c r="F351" i="64" s="1"/>
  <c r="F352" i="64" s="1"/>
  <c r="F353" i="64" s="1"/>
  <c r="F354" i="64" s="1"/>
  <c r="F355" i="64" s="1"/>
  <c r="F356" i="64" s="1"/>
  <c r="F357" i="64" s="1"/>
  <c r="F358" i="64" s="1"/>
  <c r="F359" i="64" s="1"/>
  <c r="F360" i="64" s="1"/>
  <c r="F361" i="64" s="1"/>
  <c r="F362" i="64" s="1"/>
  <c r="F363" i="64" s="1"/>
  <c r="F364" i="64" s="1"/>
  <c r="F365" i="64" s="1"/>
  <c r="F366" i="64" s="1"/>
  <c r="F367" i="64" s="1"/>
  <c r="F368" i="64" s="1"/>
  <c r="F369" i="64" s="1"/>
  <c r="F370" i="64" s="1"/>
  <c r="F371" i="64" s="1"/>
  <c r="F372" i="64" s="1"/>
  <c r="F373" i="64" s="1"/>
  <c r="F374" i="64" s="1"/>
  <c r="F375" i="64" s="1"/>
  <c r="F376" i="64" s="1"/>
  <c r="F377" i="64" s="1"/>
  <c r="F378" i="64" s="1"/>
  <c r="F379" i="64" s="1"/>
  <c r="H147" i="64"/>
  <c r="I147" i="64" s="1"/>
  <c r="J186" i="72"/>
  <c r="J150" i="72"/>
  <c r="J154" i="72"/>
  <c r="J158" i="72"/>
  <c r="J162" i="72"/>
  <c r="J166" i="72"/>
  <c r="J170" i="72"/>
  <c r="J174" i="72"/>
  <c r="J178" i="72"/>
  <c r="J182" i="72"/>
  <c r="J127" i="72"/>
  <c r="J131" i="72"/>
  <c r="J135" i="72"/>
  <c r="J139" i="72"/>
  <c r="J143" i="72"/>
  <c r="J147" i="72"/>
  <c r="J101" i="72"/>
  <c r="J105" i="72"/>
  <c r="J109" i="72"/>
  <c r="J113" i="72"/>
  <c r="J117" i="72"/>
  <c r="J121" i="72"/>
  <c r="J80" i="72"/>
  <c r="J84" i="72"/>
  <c r="J88" i="72"/>
  <c r="J184" i="72"/>
  <c r="J149" i="72"/>
  <c r="J155" i="72"/>
  <c r="J160" i="72"/>
  <c r="J165" i="72"/>
  <c r="J171" i="72"/>
  <c r="J176" i="72"/>
  <c r="J181" i="72"/>
  <c r="J128" i="72"/>
  <c r="J133" i="72"/>
  <c r="J138" i="72"/>
  <c r="J144" i="72"/>
  <c r="J99" i="72"/>
  <c r="J104" i="72"/>
  <c r="J110" i="72"/>
  <c r="J115" i="72"/>
  <c r="J120" i="72"/>
  <c r="J81" i="72"/>
  <c r="J86" i="72"/>
  <c r="J91" i="72"/>
  <c r="J95" i="72"/>
  <c r="J66" i="72"/>
  <c r="J70" i="72"/>
  <c r="J74" i="72"/>
  <c r="J78" i="72"/>
  <c r="J148" i="72"/>
  <c r="J159" i="72"/>
  <c r="J175" i="72"/>
  <c r="J185" i="72"/>
  <c r="J151" i="72"/>
  <c r="J156" i="72"/>
  <c r="J161" i="72"/>
  <c r="J167" i="72"/>
  <c r="J172" i="72"/>
  <c r="J177" i="72"/>
  <c r="J183" i="72"/>
  <c r="J129" i="72"/>
  <c r="J134" i="72"/>
  <c r="J140" i="72"/>
  <c r="J145" i="72"/>
  <c r="J100" i="72"/>
  <c r="J106" i="72"/>
  <c r="J111" i="72"/>
  <c r="J116" i="72"/>
  <c r="J122" i="72"/>
  <c r="J82" i="72"/>
  <c r="J87" i="72"/>
  <c r="J92" i="72"/>
  <c r="J96" i="72"/>
  <c r="J67" i="72"/>
  <c r="J71" i="72"/>
  <c r="J75" i="72"/>
  <c r="J79" i="72"/>
  <c r="J153" i="72"/>
  <c r="J164" i="72"/>
  <c r="J180" i="72"/>
  <c r="J187" i="72"/>
  <c r="J152" i="72"/>
  <c r="J157" i="72"/>
  <c r="J163" i="72"/>
  <c r="J168" i="72"/>
  <c r="J173" i="72"/>
  <c r="J179" i="72"/>
  <c r="J125" i="72"/>
  <c r="J130" i="72"/>
  <c r="J136" i="72"/>
  <c r="J141" i="72"/>
  <c r="J146" i="72"/>
  <c r="J102" i="72"/>
  <c r="J107" i="72"/>
  <c r="J112" i="72"/>
  <c r="J118" i="72"/>
  <c r="J123" i="72"/>
  <c r="J83" i="72"/>
  <c r="J89" i="72"/>
  <c r="J93" i="72"/>
  <c r="J97" i="72"/>
  <c r="J68" i="72"/>
  <c r="J72" i="72"/>
  <c r="J76" i="72"/>
  <c r="J64" i="72"/>
  <c r="J169" i="72"/>
  <c r="J126" i="72"/>
  <c r="J142" i="72"/>
  <c r="J114" i="72"/>
  <c r="J90" i="72"/>
  <c r="J73" i="72"/>
  <c r="J119" i="72"/>
  <c r="J77" i="72"/>
  <c r="J85" i="72"/>
  <c r="J98" i="72"/>
  <c r="J94" i="72"/>
  <c r="J108" i="72"/>
  <c r="J132" i="72"/>
  <c r="J103" i="72"/>
  <c r="J124" i="72"/>
  <c r="J65" i="72"/>
  <c r="J188" i="72"/>
  <c r="J137" i="72"/>
  <c r="J69" i="72"/>
  <c r="K4" i="72"/>
  <c r="K5" i="72" s="1"/>
  <c r="K6" i="72" s="1"/>
  <c r="K7" i="72" s="1"/>
  <c r="K8" i="72" s="1"/>
  <c r="K9" i="72" s="1"/>
  <c r="K10" i="72" s="1"/>
  <c r="K11" i="72" s="1"/>
  <c r="K12" i="72" s="1"/>
  <c r="K13" i="72" s="1"/>
  <c r="K14" i="72" s="1"/>
  <c r="K15" i="72" s="1"/>
  <c r="K16" i="72" s="1"/>
  <c r="K17" i="72" s="1"/>
  <c r="K18" i="72" s="1"/>
  <c r="K19" i="72" s="1"/>
  <c r="K20" i="72" s="1"/>
  <c r="K21" i="72" s="1"/>
  <c r="K22" i="72" s="1"/>
  <c r="K23" i="72" s="1"/>
  <c r="K24" i="72" s="1"/>
  <c r="K25" i="72" s="1"/>
  <c r="K26" i="72" s="1"/>
  <c r="K27" i="72" s="1"/>
  <c r="K28" i="72" s="1"/>
  <c r="K29" i="72" s="1"/>
  <c r="K30" i="72" s="1"/>
  <c r="K31" i="72" s="1"/>
  <c r="K32" i="72" s="1"/>
  <c r="K33" i="72" s="1"/>
  <c r="K34" i="72" s="1"/>
  <c r="K35" i="72" s="1"/>
  <c r="K36" i="72" s="1"/>
  <c r="K37" i="72" s="1"/>
  <c r="K38" i="72" s="1"/>
  <c r="K39" i="72" s="1"/>
  <c r="K40" i="72" s="1"/>
  <c r="K41" i="72" s="1"/>
  <c r="K42" i="72" s="1"/>
  <c r="K43" i="72" s="1"/>
  <c r="K44" i="72" s="1"/>
  <c r="K45" i="72" s="1"/>
  <c r="K46" i="72" s="1"/>
  <c r="K47" i="72" s="1"/>
  <c r="K48" i="72" s="1"/>
  <c r="K49" i="72" s="1"/>
  <c r="K50" i="72" s="1"/>
  <c r="K51" i="72" s="1"/>
  <c r="K52" i="72" s="1"/>
  <c r="K53" i="72" s="1"/>
  <c r="K54" i="72" s="1"/>
  <c r="K55" i="72" s="1"/>
  <c r="K56" i="72" s="1"/>
  <c r="K57" i="72" s="1"/>
  <c r="K58" i="72" s="1"/>
  <c r="K59" i="72" s="1"/>
  <c r="K60" i="72" s="1"/>
  <c r="K61" i="72" s="1"/>
  <c r="K62" i="72" s="1"/>
  <c r="K63" i="72" s="1"/>
  <c r="H317" i="72"/>
  <c r="I317" i="72" s="1"/>
  <c r="J110" i="64"/>
  <c r="J105" i="64"/>
  <c r="E14" i="102"/>
  <c r="I14" i="102" s="1"/>
  <c r="D15" i="102"/>
  <c r="J4" i="64"/>
  <c r="J8" i="64"/>
  <c r="J12" i="64"/>
  <c r="J16" i="64"/>
  <c r="J20" i="64"/>
  <c r="J24" i="64"/>
  <c r="J28" i="64"/>
  <c r="J32" i="64"/>
  <c r="J36" i="64"/>
  <c r="J40" i="64"/>
  <c r="J44" i="64"/>
  <c r="J48" i="64"/>
  <c r="J52" i="64"/>
  <c r="J56" i="64"/>
  <c r="J60" i="64"/>
  <c r="J64" i="64"/>
  <c r="J68" i="64"/>
  <c r="J72" i="64"/>
  <c r="J76" i="64"/>
  <c r="J80" i="64"/>
  <c r="J84" i="64"/>
  <c r="J88" i="64"/>
  <c r="J92" i="64"/>
  <c r="J96" i="64"/>
  <c r="J100" i="64"/>
  <c r="J104" i="64"/>
  <c r="J108" i="64"/>
  <c r="J3" i="64"/>
  <c r="K3" i="64" s="1"/>
  <c r="J9" i="64"/>
  <c r="J14" i="64"/>
  <c r="J19" i="64"/>
  <c r="J25" i="64"/>
  <c r="J30" i="64"/>
  <c r="J35" i="64"/>
  <c r="J41" i="64"/>
  <c r="J46" i="64"/>
  <c r="J51" i="64"/>
  <c r="J57" i="64"/>
  <c r="J62" i="64"/>
  <c r="J67" i="64"/>
  <c r="J73" i="64"/>
  <c r="J78" i="64"/>
  <c r="J83" i="64"/>
  <c r="J89" i="64"/>
  <c r="J94" i="64"/>
  <c r="J99" i="64"/>
  <c r="J2" i="64"/>
  <c r="J5" i="64"/>
  <c r="J10" i="64"/>
  <c r="J15" i="64"/>
  <c r="J21" i="64"/>
  <c r="J26" i="64"/>
  <c r="J31" i="64"/>
  <c r="J37" i="64"/>
  <c r="J42" i="64"/>
  <c r="J47" i="64"/>
  <c r="J53" i="64"/>
  <c r="J58" i="64"/>
  <c r="J63" i="64"/>
  <c r="J69" i="64"/>
  <c r="J74" i="64"/>
  <c r="J79" i="64"/>
  <c r="J85" i="64"/>
  <c r="J90" i="64"/>
  <c r="J95" i="64"/>
  <c r="J101" i="64"/>
  <c r="J106" i="64"/>
  <c r="J6" i="64"/>
  <c r="J11" i="64"/>
  <c r="J17" i="64"/>
  <c r="J22" i="64"/>
  <c r="J27" i="64"/>
  <c r="J33" i="64"/>
  <c r="J38" i="64"/>
  <c r="J43" i="64"/>
  <c r="J49" i="64"/>
  <c r="J54" i="64"/>
  <c r="J59" i="64"/>
  <c r="J65" i="64"/>
  <c r="J70" i="64"/>
  <c r="J75" i="64"/>
  <c r="J81" i="64"/>
  <c r="J86" i="64"/>
  <c r="J91" i="64"/>
  <c r="J97" i="64"/>
  <c r="J102" i="64"/>
  <c r="J107" i="64"/>
  <c r="J23" i="64"/>
  <c r="J45" i="64"/>
  <c r="J66" i="64"/>
  <c r="J87" i="64"/>
  <c r="J109" i="64"/>
  <c r="J7" i="64"/>
  <c r="J29" i="64"/>
  <c r="J50" i="64"/>
  <c r="J71" i="64"/>
  <c r="J93" i="64"/>
  <c r="J13" i="64"/>
  <c r="J34" i="64"/>
  <c r="J55" i="64"/>
  <c r="J77" i="64"/>
  <c r="J98" i="64"/>
  <c r="J18" i="64"/>
  <c r="J39" i="64"/>
  <c r="J61" i="64"/>
  <c r="J82" i="64"/>
  <c r="J103" i="64"/>
  <c r="G53" i="55"/>
  <c r="G54" i="55" s="1"/>
  <c r="G55" i="55" s="1"/>
  <c r="G56" i="55" s="1"/>
  <c r="G57" i="55" s="1"/>
  <c r="I57" i="55" s="1"/>
  <c r="J57" i="55" s="1"/>
  <c r="I52" i="55"/>
  <c r="J52" i="55" s="1"/>
  <c r="K32" i="55" l="1"/>
  <c r="K25" i="55"/>
  <c r="K20" i="55"/>
  <c r="K33" i="55"/>
  <c r="K30" i="55"/>
  <c r="K27" i="55"/>
  <c r="K35" i="55"/>
  <c r="J345" i="72"/>
  <c r="J349" i="72"/>
  <c r="J353" i="72"/>
  <c r="J320" i="72"/>
  <c r="J324" i="72"/>
  <c r="J328" i="72"/>
  <c r="J332" i="72"/>
  <c r="J336" i="72"/>
  <c r="J340" i="72"/>
  <c r="J356" i="72"/>
  <c r="J346" i="72"/>
  <c r="J350" i="72"/>
  <c r="J354" i="72"/>
  <c r="J321" i="72"/>
  <c r="J325" i="72"/>
  <c r="J329" i="72"/>
  <c r="J333" i="72"/>
  <c r="J337" i="72"/>
  <c r="J341" i="72"/>
  <c r="J343" i="72"/>
  <c r="J347" i="72"/>
  <c r="J351" i="72"/>
  <c r="J355" i="72"/>
  <c r="J322" i="72"/>
  <c r="J326" i="72"/>
  <c r="J330" i="72"/>
  <c r="J334" i="72"/>
  <c r="J338" i="72"/>
  <c r="J342" i="72"/>
  <c r="J344" i="72"/>
  <c r="J348" i="72"/>
  <c r="J352" i="72"/>
  <c r="J319" i="72"/>
  <c r="J323" i="72"/>
  <c r="J327" i="72"/>
  <c r="J331" i="72"/>
  <c r="J335" i="72"/>
  <c r="J339" i="72"/>
  <c r="J318" i="72"/>
  <c r="K15" i="55"/>
  <c r="F357" i="72"/>
  <c r="F358" i="72" s="1"/>
  <c r="F359" i="72" s="1"/>
  <c r="F360" i="72" s="1"/>
  <c r="F361" i="72" s="1"/>
  <c r="F362" i="72" s="1"/>
  <c r="F363" i="72" s="1"/>
  <c r="F364" i="72" s="1"/>
  <c r="F365" i="72" s="1"/>
  <c r="F366" i="72" s="1"/>
  <c r="F367" i="72" s="1"/>
  <c r="F368" i="72" s="1"/>
  <c r="F369" i="72" s="1"/>
  <c r="F370" i="72" s="1"/>
  <c r="K31" i="55"/>
  <c r="K21" i="55"/>
  <c r="K23" i="55"/>
  <c r="K34" i="55"/>
  <c r="K22" i="55"/>
  <c r="K24" i="55"/>
  <c r="K17" i="55"/>
  <c r="K12" i="55"/>
  <c r="K14" i="55"/>
  <c r="K19" i="55"/>
  <c r="K13" i="55"/>
  <c r="K9" i="55"/>
  <c r="K10" i="55"/>
  <c r="K18" i="55"/>
  <c r="K16" i="55"/>
  <c r="J290" i="72"/>
  <c r="J294" i="72"/>
  <c r="J298" i="72"/>
  <c r="J302" i="72"/>
  <c r="J306" i="72"/>
  <c r="J310" i="72"/>
  <c r="J314" i="72"/>
  <c r="J260" i="72"/>
  <c r="J264" i="72"/>
  <c r="J268" i="72"/>
  <c r="J272" i="72"/>
  <c r="J276" i="72"/>
  <c r="J280" i="72"/>
  <c r="J284" i="72"/>
  <c r="J232" i="72"/>
  <c r="J236" i="72"/>
  <c r="J240" i="72"/>
  <c r="J244" i="72"/>
  <c r="J248" i="72"/>
  <c r="J252" i="72"/>
  <c r="J256" i="72"/>
  <c r="J213" i="72"/>
  <c r="J217" i="72"/>
  <c r="J221" i="72"/>
  <c r="J225" i="72"/>
  <c r="J229" i="72"/>
  <c r="J191" i="72"/>
  <c r="J195" i="72"/>
  <c r="J199" i="72"/>
  <c r="J203" i="72"/>
  <c r="J207" i="72"/>
  <c r="J211" i="72"/>
  <c r="J291" i="72"/>
  <c r="J295" i="72"/>
  <c r="J299" i="72"/>
  <c r="J303" i="72"/>
  <c r="J307" i="72"/>
  <c r="J311" i="72"/>
  <c r="J315" i="72"/>
  <c r="J261" i="72"/>
  <c r="J265" i="72"/>
  <c r="J269" i="72"/>
  <c r="J273" i="72"/>
  <c r="J277" i="72"/>
  <c r="J281" i="72"/>
  <c r="J285" i="72"/>
  <c r="J233" i="72"/>
  <c r="J237" i="72"/>
  <c r="J241" i="72"/>
  <c r="J245" i="72"/>
  <c r="J249" i="72"/>
  <c r="J253" i="72"/>
  <c r="J257" i="72"/>
  <c r="J214" i="72"/>
  <c r="J218" i="72"/>
  <c r="J222" i="72"/>
  <c r="J226" i="72"/>
  <c r="J230" i="72"/>
  <c r="J192" i="72"/>
  <c r="J196" i="72"/>
  <c r="J200" i="72"/>
  <c r="J204" i="72"/>
  <c r="J208" i="72"/>
  <c r="J189" i="72"/>
  <c r="J288" i="72"/>
  <c r="J292" i="72"/>
  <c r="J296" i="72"/>
  <c r="J300" i="72"/>
  <c r="J304" i="72"/>
  <c r="J308" i="72"/>
  <c r="J312" i="72"/>
  <c r="J316" i="72"/>
  <c r="J262" i="72"/>
  <c r="J266" i="72"/>
  <c r="J270" i="72"/>
  <c r="J274" i="72"/>
  <c r="J278" i="72"/>
  <c r="J282" i="72"/>
  <c r="J286" i="72"/>
  <c r="J234" i="72"/>
  <c r="J238" i="72"/>
  <c r="J242" i="72"/>
  <c r="J246" i="72"/>
  <c r="J250" i="72"/>
  <c r="J254" i="72"/>
  <c r="J258" i="72"/>
  <c r="J215" i="72"/>
  <c r="J219" i="72"/>
  <c r="J223" i="72"/>
  <c r="J227" i="72"/>
  <c r="J231" i="72"/>
  <c r="J193" i="72"/>
  <c r="J197" i="72"/>
  <c r="J201" i="72"/>
  <c r="J205" i="72"/>
  <c r="J209" i="72"/>
  <c r="J317" i="72"/>
  <c r="J289" i="72"/>
  <c r="J305" i="72"/>
  <c r="J263" i="72"/>
  <c r="J279" i="72"/>
  <c r="J239" i="72"/>
  <c r="J255" i="72"/>
  <c r="J224" i="72"/>
  <c r="J198" i="72"/>
  <c r="J220" i="72"/>
  <c r="J293" i="72"/>
  <c r="J309" i="72"/>
  <c r="J267" i="72"/>
  <c r="J283" i="72"/>
  <c r="J243" i="72"/>
  <c r="J212" i="72"/>
  <c r="J228" i="72"/>
  <c r="J202" i="72"/>
  <c r="J259" i="72"/>
  <c r="J235" i="72"/>
  <c r="J210" i="72"/>
  <c r="J297" i="72"/>
  <c r="J313" i="72"/>
  <c r="J271" i="72"/>
  <c r="J287" i="72"/>
  <c r="J247" i="72"/>
  <c r="J216" i="72"/>
  <c r="J190" i="72"/>
  <c r="J206" i="72"/>
  <c r="J301" i="72"/>
  <c r="J275" i="72"/>
  <c r="J251" i="72"/>
  <c r="J194" i="72"/>
  <c r="F380" i="64"/>
  <c r="F381" i="64" s="1"/>
  <c r="F382" i="64" s="1"/>
  <c r="F383" i="64" s="1"/>
  <c r="F384" i="64" s="1"/>
  <c r="F385" i="64" s="1"/>
  <c r="F386" i="64" s="1"/>
  <c r="F387" i="64" s="1"/>
  <c r="F388" i="64" s="1"/>
  <c r="F389" i="64" s="1"/>
  <c r="F390" i="64" s="1"/>
  <c r="F391" i="64" s="1"/>
  <c r="F392" i="64" s="1"/>
  <c r="F393" i="64" s="1"/>
  <c r="F394" i="64" s="1"/>
  <c r="F395" i="64" s="1"/>
  <c r="F396" i="64" s="1"/>
  <c r="F397" i="64" s="1"/>
  <c r="F398" i="64" s="1"/>
  <c r="F399" i="64" s="1"/>
  <c r="F400" i="64" s="1"/>
  <c r="F401" i="64" s="1"/>
  <c r="F402" i="64" s="1"/>
  <c r="F403" i="64" s="1"/>
  <c r="F404" i="64" s="1"/>
  <c r="F405" i="64" s="1"/>
  <c r="F406" i="64" s="1"/>
  <c r="F407" i="64" s="1"/>
  <c r="F408" i="64" s="1"/>
  <c r="F409" i="64" s="1"/>
  <c r="F410" i="64" s="1"/>
  <c r="F411" i="64" s="1"/>
  <c r="F412" i="64" s="1"/>
  <c r="F413" i="64" s="1"/>
  <c r="F414" i="64" s="1"/>
  <c r="F415" i="64" s="1"/>
  <c r="F416" i="64" s="1"/>
  <c r="F417" i="64" s="1"/>
  <c r="F418" i="64" s="1"/>
  <c r="F419" i="64" s="1"/>
  <c r="F420" i="64" s="1"/>
  <c r="F421" i="64" s="1"/>
  <c r="F422" i="64" s="1"/>
  <c r="F423" i="64" s="1"/>
  <c r="F424" i="64" s="1"/>
  <c r="F425" i="64" s="1"/>
  <c r="F426" i="64" s="1"/>
  <c r="F427" i="64" s="1"/>
  <c r="F428" i="64" s="1"/>
  <c r="F429" i="64" s="1"/>
  <c r="F430" i="64" s="1"/>
  <c r="F431" i="64" s="1"/>
  <c r="F432" i="64" s="1"/>
  <c r="F433" i="64" s="1"/>
  <c r="F434" i="64" s="1"/>
  <c r="F435" i="64" s="1"/>
  <c r="F436" i="64" s="1"/>
  <c r="F437" i="64" s="1"/>
  <c r="F438" i="64" s="1"/>
  <c r="F439" i="64" s="1"/>
  <c r="F440" i="64" s="1"/>
  <c r="F441" i="64" s="1"/>
  <c r="F442" i="64" s="1"/>
  <c r="F443" i="64" s="1"/>
  <c r="F444" i="64" s="1"/>
  <c r="F445" i="64" s="1"/>
  <c r="F446" i="64" s="1"/>
  <c r="F447" i="64" s="1"/>
  <c r="F448" i="64" s="1"/>
  <c r="F449" i="64" s="1"/>
  <c r="F450" i="64" s="1"/>
  <c r="F451" i="64" s="1"/>
  <c r="F452" i="64" s="1"/>
  <c r="F453" i="64" s="1"/>
  <c r="F454" i="64" s="1"/>
  <c r="F455" i="64" s="1"/>
  <c r="F456" i="64" s="1"/>
  <c r="F457" i="64" s="1"/>
  <c r="F458" i="64" s="1"/>
  <c r="F459" i="64" s="1"/>
  <c r="F460" i="64" s="1"/>
  <c r="F461" i="64" s="1"/>
  <c r="F462" i="64" s="1"/>
  <c r="F463" i="64" s="1"/>
  <c r="F464" i="64" s="1"/>
  <c r="F465" i="64" s="1"/>
  <c r="F466" i="64" s="1"/>
  <c r="F467" i="64" s="1"/>
  <c r="F468" i="64" s="1"/>
  <c r="F469" i="64" s="1"/>
  <c r="F470" i="64" s="1"/>
  <c r="F471" i="64" s="1"/>
  <c r="F472" i="64" s="1"/>
  <c r="F473" i="64" s="1"/>
  <c r="F474" i="64" s="1"/>
  <c r="F475" i="64" s="1"/>
  <c r="F476" i="64" s="1"/>
  <c r="F477" i="64" s="1"/>
  <c r="F478" i="64" s="1"/>
  <c r="F479" i="64" s="1"/>
  <c r="F480" i="64" s="1"/>
  <c r="F481" i="64" s="1"/>
  <c r="F482" i="64" s="1"/>
  <c r="F483" i="64" s="1"/>
  <c r="F484" i="64" s="1"/>
  <c r="F485" i="64" s="1"/>
  <c r="F486" i="64" s="1"/>
  <c r="F487" i="64" s="1"/>
  <c r="F488" i="64" s="1"/>
  <c r="F489" i="64" s="1"/>
  <c r="F490" i="64" s="1"/>
  <c r="F491" i="64" s="1"/>
  <c r="F492" i="64" s="1"/>
  <c r="F493" i="64" s="1"/>
  <c r="F494" i="64" s="1"/>
  <c r="F495" i="64" s="1"/>
  <c r="F496" i="64" s="1"/>
  <c r="F497" i="64" s="1"/>
  <c r="F498" i="64" s="1"/>
  <c r="F499" i="64" s="1"/>
  <c r="F500" i="64" s="1"/>
  <c r="F501" i="64" s="1"/>
  <c r="F502" i="64" s="1"/>
  <c r="F503" i="64" s="1"/>
  <c r="F504" i="64" s="1"/>
  <c r="F505" i="64" s="1"/>
  <c r="F506" i="64" s="1"/>
  <c r="F507" i="64" s="1"/>
  <c r="F508" i="64" s="1"/>
  <c r="F509" i="64" s="1"/>
  <c r="F510" i="64" s="1"/>
  <c r="F511" i="64" s="1"/>
  <c r="F512" i="64" s="1"/>
  <c r="F513" i="64" s="1"/>
  <c r="F514" i="64" s="1"/>
  <c r="F515" i="64" s="1"/>
  <c r="F516" i="64" s="1"/>
  <c r="F517" i="64" s="1"/>
  <c r="F518" i="64" s="1"/>
  <c r="F519" i="64" s="1"/>
  <c r="F520" i="64" s="1"/>
  <c r="F521" i="64" s="1"/>
  <c r="F522" i="64" s="1"/>
  <c r="F523" i="64" s="1"/>
  <c r="F524" i="64" s="1"/>
  <c r="F525" i="64" s="1"/>
  <c r="F526" i="64" s="1"/>
  <c r="F527" i="64" s="1"/>
  <c r="F528" i="64" s="1"/>
  <c r="F529" i="64" s="1"/>
  <c r="F530" i="64" s="1"/>
  <c r="F531" i="64" s="1"/>
  <c r="F532" i="64" s="1"/>
  <c r="F533" i="64" s="1"/>
  <c r="F534" i="64" s="1"/>
  <c r="F535" i="64" s="1"/>
  <c r="F536" i="64" s="1"/>
  <c r="F537" i="64" s="1"/>
  <c r="F538" i="64" s="1"/>
  <c r="F539" i="64" s="1"/>
  <c r="F540" i="64" s="1"/>
  <c r="F541" i="64" s="1"/>
  <c r="F542" i="64" s="1"/>
  <c r="F543" i="64" s="1"/>
  <c r="F544" i="64" s="1"/>
  <c r="F545" i="64" s="1"/>
  <c r="F546" i="64" s="1"/>
  <c r="F547" i="64" s="1"/>
  <c r="F548" i="64" s="1"/>
  <c r="F549" i="64" s="1"/>
  <c r="F550" i="64" s="1"/>
  <c r="F551" i="64" s="1"/>
  <c r="F552" i="64" s="1"/>
  <c r="F553" i="64" s="1"/>
  <c r="F554" i="64" s="1"/>
  <c r="F555" i="64" s="1"/>
  <c r="F556" i="64" s="1"/>
  <c r="F557" i="64" s="1"/>
  <c r="F558" i="64" s="1"/>
  <c r="F559" i="64" s="1"/>
  <c r="F560" i="64" s="1"/>
  <c r="F561" i="64" s="1"/>
  <c r="F562" i="64" s="1"/>
  <c r="F563" i="64" s="1"/>
  <c r="F564" i="64" s="1"/>
  <c r="F565" i="64" s="1"/>
  <c r="F566" i="64" s="1"/>
  <c r="F567" i="64" s="1"/>
  <c r="F568" i="64" s="1"/>
  <c r="F569" i="64" s="1"/>
  <c r="F570" i="64" s="1"/>
  <c r="F571" i="64" s="1"/>
  <c r="F572" i="64" s="1"/>
  <c r="F573" i="64" s="1"/>
  <c r="F574" i="64" s="1"/>
  <c r="F575" i="64" s="1"/>
  <c r="F576" i="64" s="1"/>
  <c r="F577" i="64" s="1"/>
  <c r="F578" i="64" s="1"/>
  <c r="F579" i="64" s="1"/>
  <c r="F580" i="64" s="1"/>
  <c r="F581" i="64" s="1"/>
  <c r="F582" i="64" s="1"/>
  <c r="F583" i="64" s="1"/>
  <c r="F584" i="64" s="1"/>
  <c r="F585" i="64" s="1"/>
  <c r="F586" i="64" s="1"/>
  <c r="F587" i="64" s="1"/>
  <c r="F588" i="64" s="1"/>
  <c r="F589" i="64" s="1"/>
  <c r="F590" i="64" s="1"/>
  <c r="F591" i="64" s="1"/>
  <c r="F592" i="64" s="1"/>
  <c r="F593" i="64" s="1"/>
  <c r="F594" i="64" s="1"/>
  <c r="F595" i="64" s="1"/>
  <c r="F596" i="64" s="1"/>
  <c r="F597" i="64" s="1"/>
  <c r="F598" i="64" s="1"/>
  <c r="F599" i="64" s="1"/>
  <c r="F600" i="64" s="1"/>
  <c r="F601" i="64" s="1"/>
  <c r="F602" i="64" s="1"/>
  <c r="F603" i="64" s="1"/>
  <c r="F604" i="64" s="1"/>
  <c r="F605" i="64" s="1"/>
  <c r="F606" i="64" s="1"/>
  <c r="F607" i="64" s="1"/>
  <c r="F608" i="64" s="1"/>
  <c r="F609" i="64" s="1"/>
  <c r="F610" i="64" s="1"/>
  <c r="F611" i="64" s="1"/>
  <c r="F612" i="64" s="1"/>
  <c r="F613" i="64" s="1"/>
  <c r="F614" i="64" s="1"/>
  <c r="F615" i="64" s="1"/>
  <c r="F616" i="64" s="1"/>
  <c r="F617" i="64" s="1"/>
  <c r="F618" i="64" s="1"/>
  <c r="F619" i="64" s="1"/>
  <c r="F620" i="64" s="1"/>
  <c r="F621" i="64" s="1"/>
  <c r="F622" i="64" s="1"/>
  <c r="F623" i="64" s="1"/>
  <c r="F624" i="64" s="1"/>
  <c r="F625" i="64" s="1"/>
  <c r="F626" i="64" s="1"/>
  <c r="F627" i="64" s="1"/>
  <c r="F628" i="64" s="1"/>
  <c r="F629" i="64" s="1"/>
  <c r="F630" i="64" s="1"/>
  <c r="F631" i="64" s="1"/>
  <c r="F632" i="64" s="1"/>
  <c r="F633" i="64" s="1"/>
  <c r="F634" i="64" s="1"/>
  <c r="F635" i="64" s="1"/>
  <c r="F636" i="64" s="1"/>
  <c r="F637" i="64" s="1"/>
  <c r="F638" i="64" s="1"/>
  <c r="F639" i="64" s="1"/>
  <c r="F640" i="64" s="1"/>
  <c r="F641" i="64" s="1"/>
  <c r="F642" i="64" s="1"/>
  <c r="F643" i="64" s="1"/>
  <c r="F644" i="64" s="1"/>
  <c r="F645" i="64" s="1"/>
  <c r="F646" i="64" s="1"/>
  <c r="F647" i="64" s="1"/>
  <c r="F648" i="64" s="1"/>
  <c r="F649" i="64" s="1"/>
  <c r="F650" i="64" s="1"/>
  <c r="F651" i="64" s="1"/>
  <c r="F652" i="64" s="1"/>
  <c r="F653" i="64" s="1"/>
  <c r="F654" i="64" s="1"/>
  <c r="F655" i="64" s="1"/>
  <c r="F656" i="64" s="1"/>
  <c r="F657" i="64" s="1"/>
  <c r="F658" i="64" s="1"/>
  <c r="F659" i="64" s="1"/>
  <c r="F660" i="64" s="1"/>
  <c r="J120" i="64"/>
  <c r="J128" i="64"/>
  <c r="J136" i="64"/>
  <c r="J144" i="64"/>
  <c r="J115" i="64"/>
  <c r="J123" i="64"/>
  <c r="J131" i="64"/>
  <c r="J139" i="64"/>
  <c r="J147" i="64"/>
  <c r="J114" i="64"/>
  <c r="J122" i="64"/>
  <c r="J130" i="64"/>
  <c r="J138" i="64"/>
  <c r="J146" i="64"/>
  <c r="J117" i="64"/>
  <c r="J125" i="64"/>
  <c r="J133" i="64"/>
  <c r="J141" i="64"/>
  <c r="J118" i="64"/>
  <c r="J134" i="64"/>
  <c r="J142" i="64"/>
  <c r="J129" i="64"/>
  <c r="J145" i="64"/>
  <c r="J116" i="64"/>
  <c r="J124" i="64"/>
  <c r="J132" i="64"/>
  <c r="J140" i="64"/>
  <c r="J112" i="64"/>
  <c r="J119" i="64"/>
  <c r="J127" i="64"/>
  <c r="J135" i="64"/>
  <c r="J143" i="64"/>
  <c r="J126" i="64"/>
  <c r="J113" i="64"/>
  <c r="J121" i="64"/>
  <c r="J137" i="64"/>
  <c r="H379" i="64"/>
  <c r="I379" i="64" s="1"/>
  <c r="J378" i="64" s="1"/>
  <c r="L8" i="55"/>
  <c r="D16" i="102"/>
  <c r="E15" i="102"/>
  <c r="I15" i="102" s="1"/>
  <c r="K4" i="64"/>
  <c r="K5" i="64" s="1"/>
  <c r="K6" i="64" s="1"/>
  <c r="K7" i="64" s="1"/>
  <c r="K8" i="64" s="1"/>
  <c r="K9" i="64" s="1"/>
  <c r="K10" i="64" s="1"/>
  <c r="K11" i="64" s="1"/>
  <c r="K53" i="55"/>
  <c r="K56" i="55"/>
  <c r="K57" i="55"/>
  <c r="K54" i="55"/>
  <c r="K55" i="55"/>
  <c r="K50" i="55"/>
  <c r="K42" i="55"/>
  <c r="K45" i="55"/>
  <c r="K37" i="55"/>
  <c r="K48" i="55"/>
  <c r="K40" i="55"/>
  <c r="K51" i="55"/>
  <c r="K43" i="55"/>
  <c r="K46" i="55"/>
  <c r="K38" i="55"/>
  <c r="K49" i="55"/>
  <c r="K41" i="55"/>
  <c r="K52" i="55"/>
  <c r="K44" i="55"/>
  <c r="K36" i="55"/>
  <c r="K47" i="55"/>
  <c r="K39" i="55"/>
  <c r="L9" i="55" l="1"/>
  <c r="L10" i="55" s="1"/>
  <c r="L11" i="55" s="1"/>
  <c r="O8" i="55"/>
  <c r="Q8" i="55" s="1"/>
  <c r="L12" i="55"/>
  <c r="J164" i="64"/>
  <c r="J280" i="64"/>
  <c r="J166" i="64"/>
  <c r="J223" i="64"/>
  <c r="J149" i="64"/>
  <c r="L11" i="64"/>
  <c r="J175" i="64"/>
  <c r="J168" i="64"/>
  <c r="J257" i="64"/>
  <c r="L13" i="55"/>
  <c r="L14" i="55" s="1"/>
  <c r="L15" i="55" s="1"/>
  <c r="L16" i="55" s="1"/>
  <c r="L17" i="55" s="1"/>
  <c r="L18" i="55" s="1"/>
  <c r="L19" i="55" s="1"/>
  <c r="J227" i="64"/>
  <c r="J360" i="64"/>
  <c r="J156" i="64"/>
  <c r="K12" i="64"/>
  <c r="K13" i="64" s="1"/>
  <c r="K14" i="64" s="1"/>
  <c r="K15" i="64" s="1"/>
  <c r="K16" i="64" s="1"/>
  <c r="K17" i="64" s="1"/>
  <c r="K18" i="64" s="1"/>
  <c r="K19" i="64" s="1"/>
  <c r="K20" i="64" s="1"/>
  <c r="F371" i="72"/>
  <c r="F372" i="72" s="1"/>
  <c r="F373" i="72" s="1"/>
  <c r="F374" i="72" s="1"/>
  <c r="F375" i="72" s="1"/>
  <c r="F376" i="72" s="1"/>
  <c r="F377" i="72" s="1"/>
  <c r="F378" i="72" s="1"/>
  <c r="F379" i="72" s="1"/>
  <c r="F380" i="72" s="1"/>
  <c r="F381" i="72" s="1"/>
  <c r="F382" i="72" s="1"/>
  <c r="F383" i="72" s="1"/>
  <c r="F384" i="72" s="1"/>
  <c r="F385" i="72" s="1"/>
  <c r="F386" i="72" s="1"/>
  <c r="F387" i="72" s="1"/>
  <c r="F388" i="72" s="1"/>
  <c r="F389" i="72" s="1"/>
  <c r="F390" i="72" s="1"/>
  <c r="F391" i="72" s="1"/>
  <c r="F392" i="72" s="1"/>
  <c r="F393" i="72" s="1"/>
  <c r="F394" i="72" s="1"/>
  <c r="F395" i="72" s="1"/>
  <c r="F396" i="72" s="1"/>
  <c r="F397" i="72" s="1"/>
  <c r="F398" i="72" s="1"/>
  <c r="F399" i="72" s="1"/>
  <c r="F400" i="72" s="1"/>
  <c r="F401" i="72" s="1"/>
  <c r="F402" i="72" s="1"/>
  <c r="F403" i="72" s="1"/>
  <c r="F404" i="72" s="1"/>
  <c r="F405" i="72" s="1"/>
  <c r="F406" i="72" s="1"/>
  <c r="F407" i="72" s="1"/>
  <c r="F408" i="72" s="1"/>
  <c r="F409" i="72" s="1"/>
  <c r="F410" i="72" s="1"/>
  <c r="F411" i="72" s="1"/>
  <c r="F412" i="72" s="1"/>
  <c r="F413" i="72" s="1"/>
  <c r="F414" i="72" s="1"/>
  <c r="F415" i="72" s="1"/>
  <c r="F416" i="72" s="1"/>
  <c r="J294" i="64"/>
  <c r="J323" i="64"/>
  <c r="J303" i="64"/>
  <c r="J282" i="64"/>
  <c r="J341" i="64"/>
  <c r="J312" i="64"/>
  <c r="J230" i="64"/>
  <c r="J329" i="64"/>
  <c r="J199" i="64"/>
  <c r="J197" i="64"/>
  <c r="J263" i="64"/>
  <c r="J262" i="64"/>
  <c r="J259" i="64"/>
  <c r="J239" i="64"/>
  <c r="J250" i="64"/>
  <c r="J376" i="64"/>
  <c r="J296" i="64"/>
  <c r="J208" i="64"/>
  <c r="J273" i="64"/>
  <c r="J178" i="64"/>
  <c r="J181" i="64"/>
  <c r="J358" i="64"/>
  <c r="J355" i="64"/>
  <c r="J180" i="64"/>
  <c r="J314" i="64"/>
  <c r="J365" i="64"/>
  <c r="J344" i="64"/>
  <c r="J248" i="64"/>
  <c r="J369" i="64"/>
  <c r="J241" i="64"/>
  <c r="J213" i="64"/>
  <c r="J327" i="64"/>
  <c r="J326" i="64"/>
  <c r="J184" i="64"/>
  <c r="J291" i="64"/>
  <c r="J367" i="64"/>
  <c r="J346" i="64"/>
  <c r="J211" i="64"/>
  <c r="J313" i="64"/>
  <c r="J328" i="64"/>
  <c r="J264" i="64"/>
  <c r="J187" i="64"/>
  <c r="J293" i="64"/>
  <c r="J220" i="64"/>
  <c r="J229" i="64"/>
  <c r="J165" i="64"/>
  <c r="J375" i="64"/>
  <c r="J311" i="64"/>
  <c r="J247" i="64"/>
  <c r="J154" i="64"/>
  <c r="J350" i="64"/>
  <c r="J318" i="64"/>
  <c r="J286" i="64"/>
  <c r="J254" i="64"/>
  <c r="J216" i="64"/>
  <c r="J174" i="64"/>
  <c r="J379" i="64"/>
  <c r="J347" i="64"/>
  <c r="J315" i="64"/>
  <c r="J283" i="64"/>
  <c r="J251" i="64"/>
  <c r="J212" i="64"/>
  <c r="J170" i="64"/>
  <c r="J351" i="64"/>
  <c r="J287" i="64"/>
  <c r="J218" i="64"/>
  <c r="J370" i="64"/>
  <c r="J338" i="64"/>
  <c r="J306" i="64"/>
  <c r="J274" i="64"/>
  <c r="J242" i="64"/>
  <c r="J200" i="64"/>
  <c r="J158" i="64"/>
  <c r="J361" i="64"/>
  <c r="J333" i="64"/>
  <c r="J309" i="64"/>
  <c r="J372" i="64"/>
  <c r="J356" i="64"/>
  <c r="J340" i="64"/>
  <c r="J324" i="64"/>
  <c r="J308" i="64"/>
  <c r="J292" i="64"/>
  <c r="J276" i="64"/>
  <c r="J260" i="64"/>
  <c r="J244" i="64"/>
  <c r="J224" i="64"/>
  <c r="J203" i="64"/>
  <c r="J182" i="64"/>
  <c r="J160" i="64"/>
  <c r="J357" i="64"/>
  <c r="J317" i="64"/>
  <c r="J289" i="64"/>
  <c r="J269" i="64"/>
  <c r="J253" i="64"/>
  <c r="J236" i="64"/>
  <c r="J215" i="64"/>
  <c r="J194" i="64"/>
  <c r="J172" i="64"/>
  <c r="J151" i="64"/>
  <c r="J225" i="64"/>
  <c r="J209" i="64"/>
  <c r="J193" i="64"/>
  <c r="J177" i="64"/>
  <c r="J161" i="64"/>
  <c r="J359" i="64"/>
  <c r="J295" i="64"/>
  <c r="J228" i="64"/>
  <c r="J374" i="64"/>
  <c r="J342" i="64"/>
  <c r="J310" i="64"/>
  <c r="J278" i="64"/>
  <c r="J246" i="64"/>
  <c r="J206" i="64"/>
  <c r="J163" i="64"/>
  <c r="J371" i="64"/>
  <c r="J339" i="64"/>
  <c r="J307" i="64"/>
  <c r="J275" i="64"/>
  <c r="J243" i="64"/>
  <c r="J202" i="64"/>
  <c r="J159" i="64"/>
  <c r="J335" i="64"/>
  <c r="J271" i="64"/>
  <c r="J196" i="64"/>
  <c r="J362" i="64"/>
  <c r="J330" i="64"/>
  <c r="J298" i="64"/>
  <c r="J266" i="64"/>
  <c r="J232" i="64"/>
  <c r="J190" i="64"/>
  <c r="J377" i="64"/>
  <c r="J353" i="64"/>
  <c r="J325" i="64"/>
  <c r="J301" i="64"/>
  <c r="J368" i="64"/>
  <c r="J352" i="64"/>
  <c r="J336" i="64"/>
  <c r="J320" i="64"/>
  <c r="J304" i="64"/>
  <c r="J288" i="64"/>
  <c r="J272" i="64"/>
  <c r="J256" i="64"/>
  <c r="J240" i="64"/>
  <c r="J219" i="64"/>
  <c r="J198" i="64"/>
  <c r="J176" i="64"/>
  <c r="J155" i="64"/>
  <c r="J345" i="64"/>
  <c r="J305" i="64"/>
  <c r="J281" i="64"/>
  <c r="J265" i="64"/>
  <c r="J249" i="64"/>
  <c r="J231" i="64"/>
  <c r="J210" i="64"/>
  <c r="J188" i="64"/>
  <c r="J167" i="64"/>
  <c r="J237" i="64"/>
  <c r="J221" i="64"/>
  <c r="J205" i="64"/>
  <c r="J189" i="64"/>
  <c r="J173" i="64"/>
  <c r="J157" i="64"/>
  <c r="J343" i="64"/>
  <c r="J279" i="64"/>
  <c r="J207" i="64"/>
  <c r="J366" i="64"/>
  <c r="J334" i="64"/>
  <c r="J302" i="64"/>
  <c r="J270" i="64"/>
  <c r="J238" i="64"/>
  <c r="J195" i="64"/>
  <c r="J152" i="64"/>
  <c r="J363" i="64"/>
  <c r="J331" i="64"/>
  <c r="J299" i="64"/>
  <c r="J267" i="64"/>
  <c r="J234" i="64"/>
  <c r="J191" i="64"/>
  <c r="J148" i="64"/>
  <c r="J319" i="64"/>
  <c r="J255" i="64"/>
  <c r="J186" i="64"/>
  <c r="J354" i="64"/>
  <c r="J322" i="64"/>
  <c r="J290" i="64"/>
  <c r="J258" i="64"/>
  <c r="J222" i="64"/>
  <c r="J179" i="64"/>
  <c r="J373" i="64"/>
  <c r="J349" i="64"/>
  <c r="J321" i="64"/>
  <c r="J285" i="64"/>
  <c r="J364" i="64"/>
  <c r="J348" i="64"/>
  <c r="J332" i="64"/>
  <c r="J316" i="64"/>
  <c r="J300" i="64"/>
  <c r="J284" i="64"/>
  <c r="J268" i="64"/>
  <c r="J252" i="64"/>
  <c r="J235" i="64"/>
  <c r="J214" i="64"/>
  <c r="J192" i="64"/>
  <c r="J171" i="64"/>
  <c r="J150" i="64"/>
  <c r="J337" i="64"/>
  <c r="J297" i="64"/>
  <c r="J277" i="64"/>
  <c r="J261" i="64"/>
  <c r="J245" i="64"/>
  <c r="J226" i="64"/>
  <c r="J204" i="64"/>
  <c r="J183" i="64"/>
  <c r="J162" i="64"/>
  <c r="J233" i="64"/>
  <c r="J217" i="64"/>
  <c r="J201" i="64"/>
  <c r="J185" i="64"/>
  <c r="J169" i="64"/>
  <c r="J153" i="64"/>
  <c r="D17" i="102"/>
  <c r="E16" i="102"/>
  <c r="I16" i="102" s="1"/>
  <c r="F661" i="64"/>
  <c r="F662" i="64" s="1"/>
  <c r="F663" i="64" s="1"/>
  <c r="F664" i="64" s="1"/>
  <c r="F665" i="64" s="1"/>
  <c r="F666" i="64" s="1"/>
  <c r="F667" i="64" s="1"/>
  <c r="F668" i="64" s="1"/>
  <c r="F669" i="64" s="1"/>
  <c r="F670" i="64" s="1"/>
  <c r="F671" i="64" s="1"/>
  <c r="F672" i="64" s="1"/>
  <c r="F673" i="64" s="1"/>
  <c r="F674" i="64" s="1"/>
  <c r="F675" i="64" s="1"/>
  <c r="F676" i="64" s="1"/>
  <c r="F677" i="64" s="1"/>
  <c r="F678" i="64" s="1"/>
  <c r="F679" i="64" s="1"/>
  <c r="F680" i="64" s="1"/>
  <c r="F681" i="64" s="1"/>
  <c r="F682" i="64" s="1"/>
  <c r="F683" i="64" s="1"/>
  <c r="H683" i="64" s="1"/>
  <c r="L26" i="55" l="1"/>
  <c r="L20" i="55"/>
  <c r="L21" i="55" s="1"/>
  <c r="L22" i="55" s="1"/>
  <c r="L23" i="55" s="1"/>
  <c r="L24" i="55" s="1"/>
  <c r="L25" i="55" s="1"/>
  <c r="L27" i="55" s="1"/>
  <c r="L29" i="55" s="1"/>
  <c r="L30" i="55" s="1"/>
  <c r="L31" i="55" s="1"/>
  <c r="L32" i="55" s="1"/>
  <c r="L33" i="55" s="1"/>
  <c r="L34" i="55" s="1"/>
  <c r="L35" i="55" s="1"/>
  <c r="O19" i="55"/>
  <c r="Q19" i="55" s="1"/>
  <c r="H371" i="72"/>
  <c r="I371" i="72" s="1"/>
  <c r="K21" i="64"/>
  <c r="K22" i="64" s="1"/>
  <c r="K23" i="64" s="1"/>
  <c r="K24" i="64" s="1"/>
  <c r="K25" i="64" s="1"/>
  <c r="K26" i="64" s="1"/>
  <c r="K27" i="64" s="1"/>
  <c r="K28" i="64" s="1"/>
  <c r="K29" i="64" s="1"/>
  <c r="F417" i="72"/>
  <c r="F418" i="72" s="1"/>
  <c r="F419" i="72" s="1"/>
  <c r="F420" i="72" s="1"/>
  <c r="F421" i="72" s="1"/>
  <c r="F422" i="72" s="1"/>
  <c r="H422" i="72" s="1"/>
  <c r="I422" i="72" s="1"/>
  <c r="L20" i="64"/>
  <c r="E17" i="102"/>
  <c r="I17" i="102" s="1"/>
  <c r="D18" i="102"/>
  <c r="F684" i="64"/>
  <c r="F685" i="64" s="1"/>
  <c r="F686" i="64" s="1"/>
  <c r="F687" i="64" s="1"/>
  <c r="F688" i="64" s="1"/>
  <c r="F689" i="64" s="1"/>
  <c r="F690" i="64" s="1"/>
  <c r="F691" i="64" s="1"/>
  <c r="F692" i="64" s="1"/>
  <c r="F693" i="64" s="1"/>
  <c r="F694" i="64" s="1"/>
  <c r="F695" i="64" s="1"/>
  <c r="F696" i="64" s="1"/>
  <c r="F697" i="64" s="1"/>
  <c r="F698" i="64" s="1"/>
  <c r="F699" i="64" s="1"/>
  <c r="F700" i="64" s="1"/>
  <c r="F701" i="64" s="1"/>
  <c r="F702" i="64" s="1"/>
  <c r="F703" i="64" s="1"/>
  <c r="F704" i="64" s="1"/>
  <c r="F705" i="64" s="1"/>
  <c r="F706" i="64" s="1"/>
  <c r="F707" i="64" s="1"/>
  <c r="F708" i="64" s="1"/>
  <c r="F709" i="64" s="1"/>
  <c r="F710" i="64" s="1"/>
  <c r="F711" i="64" s="1"/>
  <c r="F712" i="64" s="1"/>
  <c r="F713" i="64" s="1"/>
  <c r="F714" i="64" s="1"/>
  <c r="F715" i="64" s="1"/>
  <c r="F716" i="64" s="1"/>
  <c r="F717" i="64" s="1"/>
  <c r="F718" i="64" s="1"/>
  <c r="F719" i="64" s="1"/>
  <c r="F720" i="64" s="1"/>
  <c r="F721" i="64" s="1"/>
  <c r="F722" i="64" s="1"/>
  <c r="F723" i="64" s="1"/>
  <c r="F724" i="64" s="1"/>
  <c r="F725" i="64" s="1"/>
  <c r="F726" i="64" s="1"/>
  <c r="F727" i="64" s="1"/>
  <c r="F728" i="64" s="1"/>
  <c r="F729" i="64" s="1"/>
  <c r="F730" i="64" s="1"/>
  <c r="F731" i="64" s="1"/>
  <c r="F732" i="64" s="1"/>
  <c r="F733" i="64" s="1"/>
  <c r="F734" i="64" s="1"/>
  <c r="F735" i="64" s="1"/>
  <c r="F736" i="64" s="1"/>
  <c r="F737" i="64" s="1"/>
  <c r="F738" i="64" s="1"/>
  <c r="F739" i="64" s="1"/>
  <c r="F740" i="64" s="1"/>
  <c r="F741" i="64" s="1"/>
  <c r="F742" i="64" s="1"/>
  <c r="I683" i="64"/>
  <c r="J683" i="64" s="1"/>
  <c r="L36" i="55" l="1"/>
  <c r="L37" i="55" s="1"/>
  <c r="L38" i="55" s="1"/>
  <c r="L39" i="55" s="1"/>
  <c r="L40" i="55" s="1"/>
  <c r="L41" i="55" s="1"/>
  <c r="L42" i="55" s="1"/>
  <c r="L43" i="55" s="1"/>
  <c r="L44" i="55" s="1"/>
  <c r="L45" i="55" s="1"/>
  <c r="L46" i="55" s="1"/>
  <c r="L47" i="55" s="1"/>
  <c r="L48" i="55" s="1"/>
  <c r="L49" i="55" s="1"/>
  <c r="L50" i="55" s="1"/>
  <c r="L51" i="55" s="1"/>
  <c r="L52" i="55" s="1"/>
  <c r="L53" i="55" s="1"/>
  <c r="L54" i="55" s="1"/>
  <c r="L55" i="55" s="1"/>
  <c r="L56" i="55" s="1"/>
  <c r="L57" i="55" s="1"/>
  <c r="O35" i="55"/>
  <c r="Q35" i="55" s="1"/>
  <c r="O28" i="55"/>
  <c r="Q28" i="55" s="1"/>
  <c r="J376" i="72"/>
  <c r="J380" i="72"/>
  <c r="J384" i="72"/>
  <c r="J388" i="72"/>
  <c r="J392" i="72"/>
  <c r="J396" i="72"/>
  <c r="J400" i="72"/>
  <c r="J404" i="72"/>
  <c r="J408" i="72"/>
  <c r="J412" i="72"/>
  <c r="J416" i="72"/>
  <c r="J420" i="72"/>
  <c r="J373" i="72"/>
  <c r="J377" i="72"/>
  <c r="J381" i="72"/>
  <c r="J385" i="72"/>
  <c r="J389" i="72"/>
  <c r="J393" i="72"/>
  <c r="J397" i="72"/>
  <c r="J401" i="72"/>
  <c r="J405" i="72"/>
  <c r="J409" i="72"/>
  <c r="J413" i="72"/>
  <c r="J417" i="72"/>
  <c r="J421" i="72"/>
  <c r="J374" i="72"/>
  <c r="J378" i="72"/>
  <c r="J382" i="72"/>
  <c r="J386" i="72"/>
  <c r="J390" i="72"/>
  <c r="J394" i="72"/>
  <c r="J398" i="72"/>
  <c r="J402" i="72"/>
  <c r="J406" i="72"/>
  <c r="J410" i="72"/>
  <c r="J414" i="72"/>
  <c r="J418" i="72"/>
  <c r="J372" i="72"/>
  <c r="J375" i="72"/>
  <c r="J379" i="72"/>
  <c r="J383" i="72"/>
  <c r="J387" i="72"/>
  <c r="J391" i="72"/>
  <c r="J395" i="72"/>
  <c r="J399" i="72"/>
  <c r="J403" i="72"/>
  <c r="J407" i="72"/>
  <c r="J411" i="72"/>
  <c r="J415" i="72"/>
  <c r="J419" i="72"/>
  <c r="J422" i="72"/>
  <c r="K30" i="64"/>
  <c r="K31" i="64" s="1"/>
  <c r="K32" i="64" s="1"/>
  <c r="K33" i="64" s="1"/>
  <c r="K34" i="64" s="1"/>
  <c r="K35" i="64" s="1"/>
  <c r="K36" i="64" s="1"/>
  <c r="K37" i="64" s="1"/>
  <c r="K38" i="64" s="1"/>
  <c r="J358" i="72"/>
  <c r="J371" i="72"/>
  <c r="J369" i="72"/>
  <c r="J361" i="72"/>
  <c r="J368" i="72"/>
  <c r="J360" i="72"/>
  <c r="J367" i="72"/>
  <c r="J357" i="72"/>
  <c r="J363" i="72"/>
  <c r="J370" i="72"/>
  <c r="J362" i="72"/>
  <c r="J359" i="72"/>
  <c r="J366" i="72"/>
  <c r="J365" i="72"/>
  <c r="J364" i="72"/>
  <c r="L29" i="64"/>
  <c r="E18" i="102"/>
  <c r="I18" i="102" s="1"/>
  <c r="D19" i="102"/>
  <c r="J381" i="64"/>
  <c r="J385" i="64"/>
  <c r="J389" i="64"/>
  <c r="J393" i="64"/>
  <c r="J397" i="64"/>
  <c r="J401" i="64"/>
  <c r="J405" i="64"/>
  <c r="J409" i="64"/>
  <c r="J413" i="64"/>
  <c r="J417" i="64"/>
  <c r="J421" i="64"/>
  <c r="J425" i="64"/>
  <c r="J380" i="64"/>
  <c r="J384" i="64"/>
  <c r="J388" i="64"/>
  <c r="J392" i="64"/>
  <c r="J396" i="64"/>
  <c r="J400" i="64"/>
  <c r="J404" i="64"/>
  <c r="J408" i="64"/>
  <c r="J412" i="64"/>
  <c r="J416" i="64"/>
  <c r="J420" i="64"/>
  <c r="J424" i="64"/>
  <c r="J428" i="64"/>
  <c r="J432" i="64"/>
  <c r="J436" i="64"/>
  <c r="J440" i="64"/>
  <c r="J444" i="64"/>
  <c r="J448" i="64"/>
  <c r="J452" i="64"/>
  <c r="J456" i="64"/>
  <c r="J460" i="64"/>
  <c r="J464" i="64"/>
  <c r="J468" i="64"/>
  <c r="J472" i="64"/>
  <c r="J476" i="64"/>
  <c r="J480" i="64"/>
  <c r="J484" i="64"/>
  <c r="J488" i="64"/>
  <c r="J492" i="64"/>
  <c r="J496" i="64"/>
  <c r="J500" i="64"/>
  <c r="J504" i="64"/>
  <c r="J508" i="64"/>
  <c r="J512" i="64"/>
  <c r="J516" i="64"/>
  <c r="J520" i="64"/>
  <c r="J524" i="64"/>
  <c r="J528" i="64"/>
  <c r="J532" i="64"/>
  <c r="J536" i="64"/>
  <c r="J540" i="64"/>
  <c r="J544" i="64"/>
  <c r="J548" i="64"/>
  <c r="J552" i="64"/>
  <c r="J556" i="64"/>
  <c r="J560" i="64"/>
  <c r="J564" i="64"/>
  <c r="J568" i="64"/>
  <c r="J572" i="64"/>
  <c r="J576" i="64"/>
  <c r="J580" i="64"/>
  <c r="J584" i="64"/>
  <c r="J588" i="64"/>
  <c r="J592" i="64"/>
  <c r="J596" i="64"/>
  <c r="J600" i="64"/>
  <c r="J604" i="64"/>
  <c r="J608" i="64"/>
  <c r="J612" i="64"/>
  <c r="J616" i="64"/>
  <c r="J620" i="64"/>
  <c r="J624" i="64"/>
  <c r="J628" i="64"/>
  <c r="J632" i="64"/>
  <c r="J636" i="64"/>
  <c r="J640" i="64"/>
  <c r="J644" i="64"/>
  <c r="J648" i="64"/>
  <c r="J652" i="64"/>
  <c r="J656" i="64"/>
  <c r="J660" i="64"/>
  <c r="J664" i="64"/>
  <c r="J668" i="64"/>
  <c r="J672" i="64"/>
  <c r="J676" i="64"/>
  <c r="J680" i="64"/>
  <c r="J682" i="64"/>
  <c r="J387" i="64"/>
  <c r="J395" i="64"/>
  <c r="J403" i="64"/>
  <c r="J411" i="64"/>
  <c r="J419" i="64"/>
  <c r="J427" i="64"/>
  <c r="J433" i="64"/>
  <c r="J438" i="64"/>
  <c r="J443" i="64"/>
  <c r="J449" i="64"/>
  <c r="J454" i="64"/>
  <c r="J459" i="64"/>
  <c r="J465" i="64"/>
  <c r="J470" i="64"/>
  <c r="J475" i="64"/>
  <c r="J481" i="64"/>
  <c r="J486" i="64"/>
  <c r="J491" i="64"/>
  <c r="J497" i="64"/>
  <c r="J502" i="64"/>
  <c r="J507" i="64"/>
  <c r="J513" i="64"/>
  <c r="J518" i="64"/>
  <c r="J523" i="64"/>
  <c r="J529" i="64"/>
  <c r="J534" i="64"/>
  <c r="J539" i="64"/>
  <c r="J545" i="64"/>
  <c r="J550" i="64"/>
  <c r="J555" i="64"/>
  <c r="J561" i="64"/>
  <c r="J566" i="64"/>
  <c r="J571" i="64"/>
  <c r="J577" i="64"/>
  <c r="J582" i="64"/>
  <c r="J587" i="64"/>
  <c r="J593" i="64"/>
  <c r="J598" i="64"/>
  <c r="J603" i="64"/>
  <c r="J609" i="64"/>
  <c r="J614" i="64"/>
  <c r="J619" i="64"/>
  <c r="J625" i="64"/>
  <c r="J630" i="64"/>
  <c r="J635" i="64"/>
  <c r="J641" i="64"/>
  <c r="J646" i="64"/>
  <c r="J651" i="64"/>
  <c r="J657" i="64"/>
  <c r="J662" i="64"/>
  <c r="J667" i="64"/>
  <c r="J673" i="64"/>
  <c r="J678" i="64"/>
  <c r="J390" i="64"/>
  <c r="J399" i="64"/>
  <c r="J410" i="64"/>
  <c r="J422" i="64"/>
  <c r="J430" i="64"/>
  <c r="J437" i="64"/>
  <c r="J445" i="64"/>
  <c r="J451" i="64"/>
  <c r="J458" i="64"/>
  <c r="J466" i="64"/>
  <c r="J473" i="64"/>
  <c r="J479" i="64"/>
  <c r="J487" i="64"/>
  <c r="J494" i="64"/>
  <c r="J501" i="64"/>
  <c r="J509" i="64"/>
  <c r="J515" i="64"/>
  <c r="J522" i="64"/>
  <c r="J530" i="64"/>
  <c r="J537" i="64"/>
  <c r="J543" i="64"/>
  <c r="J551" i="64"/>
  <c r="J558" i="64"/>
  <c r="J565" i="64"/>
  <c r="J573" i="64"/>
  <c r="J579" i="64"/>
  <c r="J586" i="64"/>
  <c r="J594" i="64"/>
  <c r="J601" i="64"/>
  <c r="J607" i="64"/>
  <c r="J615" i="64"/>
  <c r="J622" i="64"/>
  <c r="J629" i="64"/>
  <c r="J637" i="64"/>
  <c r="J643" i="64"/>
  <c r="J650" i="64"/>
  <c r="J658" i="64"/>
  <c r="J665" i="64"/>
  <c r="J671" i="64"/>
  <c r="J679" i="64"/>
  <c r="J386" i="64"/>
  <c r="J398" i="64"/>
  <c r="J407" i="64"/>
  <c r="J418" i="64"/>
  <c r="J429" i="64"/>
  <c r="J435" i="64"/>
  <c r="J442" i="64"/>
  <c r="J450" i="64"/>
  <c r="J457" i="64"/>
  <c r="J463" i="64"/>
  <c r="J471" i="64"/>
  <c r="J478" i="64"/>
  <c r="J485" i="64"/>
  <c r="J493" i="64"/>
  <c r="J499" i="64"/>
  <c r="J506" i="64"/>
  <c r="J514" i="64"/>
  <c r="J521" i="64"/>
  <c r="J527" i="64"/>
  <c r="J535" i="64"/>
  <c r="J542" i="64"/>
  <c r="J549" i="64"/>
  <c r="J557" i="64"/>
  <c r="J563" i="64"/>
  <c r="J570" i="64"/>
  <c r="J578" i="64"/>
  <c r="J585" i="64"/>
  <c r="J591" i="64"/>
  <c r="J599" i="64"/>
  <c r="J606" i="64"/>
  <c r="J613" i="64"/>
  <c r="J621" i="64"/>
  <c r="J627" i="64"/>
  <c r="J634" i="64"/>
  <c r="J642" i="64"/>
  <c r="J649" i="64"/>
  <c r="J655" i="64"/>
  <c r="J663" i="64"/>
  <c r="J670" i="64"/>
  <c r="J677" i="64"/>
  <c r="J382" i="64"/>
  <c r="J402" i="64"/>
  <c r="J423" i="64"/>
  <c r="J439" i="64"/>
  <c r="J453" i="64"/>
  <c r="J467" i="64"/>
  <c r="J482" i="64"/>
  <c r="J495" i="64"/>
  <c r="J510" i="64"/>
  <c r="J525" i="64"/>
  <c r="J538" i="64"/>
  <c r="J553" i="64"/>
  <c r="J567" i="64"/>
  <c r="J581" i="64"/>
  <c r="J595" i="64"/>
  <c r="J610" i="64"/>
  <c r="J623" i="64"/>
  <c r="J638" i="64"/>
  <c r="J653" i="64"/>
  <c r="J666" i="64"/>
  <c r="J681" i="64"/>
  <c r="J415" i="64"/>
  <c r="J519" i="64"/>
  <c r="J562" i="64"/>
  <c r="J590" i="64"/>
  <c r="J633" i="64"/>
  <c r="J661" i="64"/>
  <c r="J383" i="64"/>
  <c r="J406" i="64"/>
  <c r="J426" i="64"/>
  <c r="J441" i="64"/>
  <c r="J455" i="64"/>
  <c r="J469" i="64"/>
  <c r="J483" i="64"/>
  <c r="J498" i="64"/>
  <c r="J511" i="64"/>
  <c r="J526" i="64"/>
  <c r="J541" i="64"/>
  <c r="J554" i="64"/>
  <c r="J569" i="64"/>
  <c r="J583" i="64"/>
  <c r="J597" i="64"/>
  <c r="J611" i="64"/>
  <c r="J626" i="64"/>
  <c r="J639" i="64"/>
  <c r="J654" i="64"/>
  <c r="J669" i="64"/>
  <c r="J391" i="64"/>
  <c r="J414" i="64"/>
  <c r="J431" i="64"/>
  <c r="J446" i="64"/>
  <c r="J461" i="64"/>
  <c r="J474" i="64"/>
  <c r="J489" i="64"/>
  <c r="J503" i="64"/>
  <c r="J517" i="64"/>
  <c r="J531" i="64"/>
  <c r="J546" i="64"/>
  <c r="J559" i="64"/>
  <c r="J574" i="64"/>
  <c r="J589" i="64"/>
  <c r="J602" i="64"/>
  <c r="J617" i="64"/>
  <c r="J631" i="64"/>
  <c r="J645" i="64"/>
  <c r="J659" i="64"/>
  <c r="J674" i="64"/>
  <c r="J394" i="64"/>
  <c r="J434" i="64"/>
  <c r="J447" i="64"/>
  <c r="J462" i="64"/>
  <c r="J477" i="64"/>
  <c r="J490" i="64"/>
  <c r="J505" i="64"/>
  <c r="J533" i="64"/>
  <c r="J547" i="64"/>
  <c r="J575" i="64"/>
  <c r="J605" i="64"/>
  <c r="J618" i="64"/>
  <c r="J647" i="64"/>
  <c r="J675" i="64"/>
  <c r="F743" i="64"/>
  <c r="F744" i="64" s="1"/>
  <c r="F745" i="64" s="1"/>
  <c r="F746" i="64" s="1"/>
  <c r="F747" i="64" s="1"/>
  <c r="F748" i="64" s="1"/>
  <c r="F749" i="64" s="1"/>
  <c r="F750" i="64" s="1"/>
  <c r="F751" i="64" s="1"/>
  <c r="F752" i="64" s="1"/>
  <c r="F753" i="64" s="1"/>
  <c r="F754" i="64" s="1"/>
  <c r="F755" i="64" s="1"/>
  <c r="F756" i="64" s="1"/>
  <c r="F757" i="64" s="1"/>
  <c r="F758" i="64" s="1"/>
  <c r="F759" i="64" s="1"/>
  <c r="F760" i="64" s="1"/>
  <c r="F761" i="64" s="1"/>
  <c r="F762" i="64" s="1"/>
  <c r="F763" i="64" s="1"/>
  <c r="F764" i="64" s="1"/>
  <c r="F765" i="64" s="1"/>
  <c r="F766" i="64" s="1"/>
  <c r="F767" i="64" s="1"/>
  <c r="F768" i="64" s="1"/>
  <c r="F769" i="64" s="1"/>
  <c r="F770" i="64" s="1"/>
  <c r="F771" i="64" s="1"/>
  <c r="F772" i="64" s="1"/>
  <c r="F773" i="64" s="1"/>
  <c r="F774" i="64" s="1"/>
  <c r="F775" i="64" s="1"/>
  <c r="F776" i="64" s="1"/>
  <c r="F777" i="64" s="1"/>
  <c r="F778" i="64" s="1"/>
  <c r="F779" i="64" s="1"/>
  <c r="F780" i="64" s="1"/>
  <c r="F781" i="64" s="1"/>
  <c r="F782" i="64" s="1"/>
  <c r="F783" i="64" s="1"/>
  <c r="F784" i="64" s="1"/>
  <c r="F785" i="64" s="1"/>
  <c r="F786" i="64" s="1"/>
  <c r="F787" i="64" s="1"/>
  <c r="F788" i="64" s="1"/>
  <c r="F789" i="64" s="1"/>
  <c r="F790" i="64" s="1"/>
  <c r="F791" i="64" s="1"/>
  <c r="F792" i="64" s="1"/>
  <c r="F793" i="64" s="1"/>
  <c r="F794" i="64" s="1"/>
  <c r="F795" i="64" s="1"/>
  <c r="F796" i="64" s="1"/>
  <c r="F797" i="64" s="1"/>
  <c r="F798" i="64" s="1"/>
  <c r="F799" i="64" s="1"/>
  <c r="F800" i="64" s="1"/>
  <c r="F801" i="64" s="1"/>
  <c r="F802" i="64" s="1"/>
  <c r="F803" i="64" s="1"/>
  <c r="F804" i="64" s="1"/>
  <c r="F805" i="64" s="1"/>
  <c r="F806" i="64" s="1"/>
  <c r="F807" i="64" s="1"/>
  <c r="F808" i="64" s="1"/>
  <c r="F809" i="64" s="1"/>
  <c r="F810" i="64" s="1"/>
  <c r="F811" i="64" s="1"/>
  <c r="F812" i="64" s="1"/>
  <c r="F813" i="64" s="1"/>
  <c r="F814" i="64" s="1"/>
  <c r="F815" i="64" s="1"/>
  <c r="F816" i="64" s="1"/>
  <c r="F817" i="64" s="1"/>
  <c r="F818" i="64" s="1"/>
  <c r="F819" i="64" s="1"/>
  <c r="F820" i="64" s="1"/>
  <c r="F821" i="64" s="1"/>
  <c r="F822" i="64" s="1"/>
  <c r="F823" i="64" s="1"/>
  <c r="F824" i="64" s="1"/>
  <c r="F825" i="64" s="1"/>
  <c r="F826" i="64" s="1"/>
  <c r="F827" i="64" s="1"/>
  <c r="F828" i="64" s="1"/>
  <c r="F829" i="64" s="1"/>
  <c r="F830" i="64" s="1"/>
  <c r="F831" i="64" s="1"/>
  <c r="F832" i="64" s="1"/>
  <c r="F833" i="64" s="1"/>
  <c r="F834" i="64" s="1"/>
  <c r="F835" i="64" s="1"/>
  <c r="F836" i="64" s="1"/>
  <c r="F837" i="64" s="1"/>
  <c r="F838" i="64" s="1"/>
  <c r="F839" i="64" s="1"/>
  <c r="F840" i="64" s="1"/>
  <c r="F841" i="64" s="1"/>
  <c r="F842" i="64" s="1"/>
  <c r="F843" i="64" s="1"/>
  <c r="F844" i="64" s="1"/>
  <c r="F845" i="64" s="1"/>
  <c r="F846" i="64" s="1"/>
  <c r="F847" i="64" s="1"/>
  <c r="F848" i="64" s="1"/>
  <c r="F849" i="64" s="1"/>
  <c r="F850" i="64" s="1"/>
  <c r="F851" i="64" s="1"/>
  <c r="F852" i="64" s="1"/>
  <c r="F853" i="64" s="1"/>
  <c r="F854" i="64" s="1"/>
  <c r="F855" i="64" s="1"/>
  <c r="F856" i="64" s="1"/>
  <c r="F857" i="64" s="1"/>
  <c r="F858" i="64" s="1"/>
  <c r="F859" i="64" s="1"/>
  <c r="F860" i="64" s="1"/>
  <c r="F861" i="64" s="1"/>
  <c r="F862" i="64" s="1"/>
  <c r="F863" i="64" s="1"/>
  <c r="F864" i="64" s="1"/>
  <c r="F865" i="64" s="1"/>
  <c r="F866" i="64" s="1"/>
  <c r="F867" i="64" s="1"/>
  <c r="F868" i="64" s="1"/>
  <c r="F869" i="64" s="1"/>
  <c r="F870" i="64" s="1"/>
  <c r="F871" i="64" s="1"/>
  <c r="F872" i="64" s="1"/>
  <c r="F873" i="64" s="1"/>
  <c r="F874" i="64" s="1"/>
  <c r="F875" i="64" s="1"/>
  <c r="F876" i="64" s="1"/>
  <c r="F877" i="64" s="1"/>
  <c r="F878" i="64" s="1"/>
  <c r="F879" i="64" s="1"/>
  <c r="F880" i="64" s="1"/>
  <c r="F881" i="64" s="1"/>
  <c r="F882" i="64" s="1"/>
  <c r="F883" i="64" s="1"/>
  <c r="F884" i="64" s="1"/>
  <c r="F885" i="64" s="1"/>
  <c r="F886" i="64" s="1"/>
  <c r="F887" i="64" s="1"/>
  <c r="F888" i="64" s="1"/>
  <c r="F889" i="64" s="1"/>
  <c r="F890" i="64" s="1"/>
  <c r="F891" i="64" s="1"/>
  <c r="F892" i="64" s="1"/>
  <c r="F893" i="64" s="1"/>
  <c r="F894" i="64" s="1"/>
  <c r="F895" i="64" s="1"/>
  <c r="F896" i="64" s="1"/>
  <c r="F897" i="64" s="1"/>
  <c r="F898" i="64" s="1"/>
  <c r="F899" i="64" s="1"/>
  <c r="F900" i="64" s="1"/>
  <c r="F901" i="64" s="1"/>
  <c r="F902" i="64" s="1"/>
  <c r="F903" i="64" s="1"/>
  <c r="F904" i="64" s="1"/>
  <c r="F905" i="64" s="1"/>
  <c r="F906" i="64" s="1"/>
  <c r="F907" i="64" s="1"/>
  <c r="F908" i="64" s="1"/>
  <c r="F909" i="64" s="1"/>
  <c r="F910" i="64" s="1"/>
  <c r="F911" i="64" s="1"/>
  <c r="F912" i="64" s="1"/>
  <c r="F913" i="64" s="1"/>
  <c r="F914" i="64" s="1"/>
  <c r="F915" i="64" s="1"/>
  <c r="F916" i="64" s="1"/>
  <c r="F917" i="64" s="1"/>
  <c r="F918" i="64" s="1"/>
  <c r="F919" i="64" s="1"/>
  <c r="F920" i="64" s="1"/>
  <c r="F921" i="64" s="1"/>
  <c r="F922" i="64" s="1"/>
  <c r="F923" i="64" s="1"/>
  <c r="F924" i="64" s="1"/>
  <c r="F925" i="64" s="1"/>
  <c r="F926" i="64" s="1"/>
  <c r="F927" i="64" s="1"/>
  <c r="F928" i="64" s="1"/>
  <c r="F929" i="64" s="1"/>
  <c r="F930" i="64" s="1"/>
  <c r="F931" i="64" s="1"/>
  <c r="F932" i="64" s="1"/>
  <c r="F933" i="64" s="1"/>
  <c r="F934" i="64" s="1"/>
  <c r="F935" i="64" s="1"/>
  <c r="F936" i="64" s="1"/>
  <c r="F937" i="64" s="1"/>
  <c r="F938" i="64" s="1"/>
  <c r="F939" i="64" s="1"/>
  <c r="F940" i="64" s="1"/>
  <c r="F941" i="64" s="1"/>
  <c r="F942" i="64" s="1"/>
  <c r="F943" i="64" s="1"/>
  <c r="F944" i="64" s="1"/>
  <c r="F945" i="64" s="1"/>
  <c r="F946" i="64" s="1"/>
  <c r="F947" i="64" s="1"/>
  <c r="F948" i="64" s="1"/>
  <c r="F949" i="64" s="1"/>
  <c r="F950" i="64" s="1"/>
  <c r="F951" i="64" s="1"/>
  <c r="F952" i="64" s="1"/>
  <c r="F953" i="64" s="1"/>
  <c r="F954" i="64" s="1"/>
  <c r="F955" i="64" s="1"/>
  <c r="F956" i="64" s="1"/>
  <c r="F957" i="64" s="1"/>
  <c r="F958" i="64" s="1"/>
  <c r="F959" i="64" s="1"/>
  <c r="F960" i="64" s="1"/>
  <c r="F961" i="64" s="1"/>
  <c r="F962" i="64" s="1"/>
  <c r="F963" i="64" s="1"/>
  <c r="F964" i="64" s="1"/>
  <c r="H964" i="64" s="1"/>
  <c r="I964" i="64" s="1"/>
  <c r="K39" i="64" l="1"/>
  <c r="K40" i="64" s="1"/>
  <c r="K41" i="64" s="1"/>
  <c r="K42" i="64" s="1"/>
  <c r="K43" i="64" s="1"/>
  <c r="K44" i="64" s="1"/>
  <c r="K45" i="64" s="1"/>
  <c r="K46" i="64" s="1"/>
  <c r="K47" i="64" s="1"/>
  <c r="L38" i="64"/>
  <c r="E19" i="102"/>
  <c r="I19" i="102" s="1"/>
  <c r="D20" i="102"/>
  <c r="J687" i="64"/>
  <c r="J691" i="64"/>
  <c r="J695" i="64"/>
  <c r="J699" i="64"/>
  <c r="J703" i="64"/>
  <c r="J707" i="64"/>
  <c r="J711" i="64"/>
  <c r="J715" i="64"/>
  <c r="J719" i="64"/>
  <c r="J723" i="64"/>
  <c r="J727" i="64"/>
  <c r="J731" i="64"/>
  <c r="J735" i="64"/>
  <c r="J739" i="64"/>
  <c r="J743" i="64"/>
  <c r="J747" i="64"/>
  <c r="J751" i="64"/>
  <c r="J755" i="64"/>
  <c r="J759" i="64"/>
  <c r="J763" i="64"/>
  <c r="J767" i="64"/>
  <c r="J771" i="64"/>
  <c r="J775" i="64"/>
  <c r="J779" i="64"/>
  <c r="J783" i="64"/>
  <c r="J787" i="64"/>
  <c r="J791" i="64"/>
  <c r="J795" i="64"/>
  <c r="J799" i="64"/>
  <c r="J803" i="64"/>
  <c r="J807" i="64"/>
  <c r="J811" i="64"/>
  <c r="J815" i="64"/>
  <c r="J819" i="64"/>
  <c r="J823" i="64"/>
  <c r="J827" i="64"/>
  <c r="J831" i="64"/>
  <c r="J835" i="64"/>
  <c r="J839" i="64"/>
  <c r="J843" i="64"/>
  <c r="J847" i="64"/>
  <c r="J851" i="64"/>
  <c r="J855" i="64"/>
  <c r="J859" i="64"/>
  <c r="J863" i="64"/>
  <c r="J867" i="64"/>
  <c r="J871" i="64"/>
  <c r="J875" i="64"/>
  <c r="J879" i="64"/>
  <c r="J883" i="64"/>
  <c r="J887" i="64"/>
  <c r="J891" i="64"/>
  <c r="J895" i="64"/>
  <c r="J899" i="64"/>
  <c r="J903" i="64"/>
  <c r="J907" i="64"/>
  <c r="J911" i="64"/>
  <c r="J915" i="64"/>
  <c r="J919" i="64"/>
  <c r="J923" i="64"/>
  <c r="J927" i="64"/>
  <c r="J931" i="64"/>
  <c r="J935" i="64"/>
  <c r="J939" i="64"/>
  <c r="J943" i="64"/>
  <c r="J947" i="64"/>
  <c r="J951" i="64"/>
  <c r="J955" i="64"/>
  <c r="J959" i="64"/>
  <c r="J963" i="64"/>
  <c r="J684" i="64"/>
  <c r="J696" i="64"/>
  <c r="J704" i="64"/>
  <c r="J728" i="64"/>
  <c r="J736" i="64"/>
  <c r="J748" i="64"/>
  <c r="J756" i="64"/>
  <c r="J764" i="64"/>
  <c r="J686" i="64"/>
  <c r="J690" i="64"/>
  <c r="J694" i="64"/>
  <c r="J698" i="64"/>
  <c r="J702" i="64"/>
  <c r="J706" i="64"/>
  <c r="J710" i="64"/>
  <c r="J714" i="64"/>
  <c r="J718" i="64"/>
  <c r="J722" i="64"/>
  <c r="J726" i="64"/>
  <c r="J730" i="64"/>
  <c r="J734" i="64"/>
  <c r="J738" i="64"/>
  <c r="J742" i="64"/>
  <c r="J746" i="64"/>
  <c r="J750" i="64"/>
  <c r="J754" i="64"/>
  <c r="J758" i="64"/>
  <c r="J762" i="64"/>
  <c r="J766" i="64"/>
  <c r="J770" i="64"/>
  <c r="J774" i="64"/>
  <c r="J778" i="64"/>
  <c r="J782" i="64"/>
  <c r="J786" i="64"/>
  <c r="J790" i="64"/>
  <c r="J794" i="64"/>
  <c r="J798" i="64"/>
  <c r="J802" i="64"/>
  <c r="J806" i="64"/>
  <c r="J810" i="64"/>
  <c r="J814" i="64"/>
  <c r="J818" i="64"/>
  <c r="J822" i="64"/>
  <c r="J826" i="64"/>
  <c r="J830" i="64"/>
  <c r="J834" i="64"/>
  <c r="J838" i="64"/>
  <c r="J842" i="64"/>
  <c r="J846" i="64"/>
  <c r="J850" i="64"/>
  <c r="J854" i="64"/>
  <c r="J858" i="64"/>
  <c r="J862" i="64"/>
  <c r="J866" i="64"/>
  <c r="J870" i="64"/>
  <c r="J874" i="64"/>
  <c r="J878" i="64"/>
  <c r="J882" i="64"/>
  <c r="J886" i="64"/>
  <c r="J890" i="64"/>
  <c r="J894" i="64"/>
  <c r="J898" i="64"/>
  <c r="J902" i="64"/>
  <c r="J906" i="64"/>
  <c r="J910" i="64"/>
  <c r="J914" i="64"/>
  <c r="J918" i="64"/>
  <c r="J922" i="64"/>
  <c r="J926" i="64"/>
  <c r="J930" i="64"/>
  <c r="J934" i="64"/>
  <c r="J938" i="64"/>
  <c r="J942" i="64"/>
  <c r="J946" i="64"/>
  <c r="J950" i="64"/>
  <c r="J954" i="64"/>
  <c r="J958" i="64"/>
  <c r="J962" i="64"/>
  <c r="J688" i="64"/>
  <c r="J692" i="64"/>
  <c r="J700" i="64"/>
  <c r="J708" i="64"/>
  <c r="J712" i="64"/>
  <c r="J716" i="64"/>
  <c r="J720" i="64"/>
  <c r="J724" i="64"/>
  <c r="J732" i="64"/>
  <c r="J740" i="64"/>
  <c r="J744" i="64"/>
  <c r="J752" i="64"/>
  <c r="J760" i="64"/>
  <c r="J685" i="64"/>
  <c r="J701" i="64"/>
  <c r="J717" i="64"/>
  <c r="J733" i="64"/>
  <c r="J749" i="64"/>
  <c r="J765" i="64"/>
  <c r="J773" i="64"/>
  <c r="J781" i="64"/>
  <c r="J789" i="64"/>
  <c r="J797" i="64"/>
  <c r="J805" i="64"/>
  <c r="J813" i="64"/>
  <c r="J821" i="64"/>
  <c r="J829" i="64"/>
  <c r="J837" i="64"/>
  <c r="J845" i="64"/>
  <c r="J853" i="64"/>
  <c r="J861" i="64"/>
  <c r="J869" i="64"/>
  <c r="J877" i="64"/>
  <c r="J885" i="64"/>
  <c r="J893" i="64"/>
  <c r="J901" i="64"/>
  <c r="J909" i="64"/>
  <c r="J917" i="64"/>
  <c r="J925" i="64"/>
  <c r="J933" i="64"/>
  <c r="J941" i="64"/>
  <c r="J949" i="64"/>
  <c r="J957" i="64"/>
  <c r="J945" i="64"/>
  <c r="J961" i="64"/>
  <c r="J761" i="64"/>
  <c r="J796" i="64"/>
  <c r="J812" i="64"/>
  <c r="J828" i="64"/>
  <c r="J844" i="64"/>
  <c r="J860" i="64"/>
  <c r="J876" i="64"/>
  <c r="J892" i="64"/>
  <c r="J908" i="64"/>
  <c r="J924" i="64"/>
  <c r="J940" i="64"/>
  <c r="J964" i="64"/>
  <c r="J689" i="64"/>
  <c r="J705" i="64"/>
  <c r="J721" i="64"/>
  <c r="J737" i="64"/>
  <c r="J753" i="64"/>
  <c r="J768" i="64"/>
  <c r="J776" i="64"/>
  <c r="J784" i="64"/>
  <c r="J792" i="64"/>
  <c r="J800" i="64"/>
  <c r="J808" i="64"/>
  <c r="J816" i="64"/>
  <c r="J824" i="64"/>
  <c r="J832" i="64"/>
  <c r="J840" i="64"/>
  <c r="J848" i="64"/>
  <c r="J856" i="64"/>
  <c r="J864" i="64"/>
  <c r="J872" i="64"/>
  <c r="J880" i="64"/>
  <c r="J888" i="64"/>
  <c r="J896" i="64"/>
  <c r="J904" i="64"/>
  <c r="J912" i="64"/>
  <c r="J920" i="64"/>
  <c r="J928" i="64"/>
  <c r="J936" i="64"/>
  <c r="J944" i="64"/>
  <c r="J952" i="64"/>
  <c r="J960" i="64"/>
  <c r="J693" i="64"/>
  <c r="J709" i="64"/>
  <c r="J725" i="64"/>
  <c r="J741" i="64"/>
  <c r="J757" i="64"/>
  <c r="J769" i="64"/>
  <c r="J777" i="64"/>
  <c r="J785" i="64"/>
  <c r="J793" i="64"/>
  <c r="J801" i="64"/>
  <c r="J809" i="64"/>
  <c r="J817" i="64"/>
  <c r="J825" i="64"/>
  <c r="J833" i="64"/>
  <c r="J841" i="64"/>
  <c r="J849" i="64"/>
  <c r="J857" i="64"/>
  <c r="J865" i="64"/>
  <c r="J873" i="64"/>
  <c r="J881" i="64"/>
  <c r="J889" i="64"/>
  <c r="J897" i="64"/>
  <c r="J905" i="64"/>
  <c r="J913" i="64"/>
  <c r="J921" i="64"/>
  <c r="J929" i="64"/>
  <c r="J937" i="64"/>
  <c r="J953" i="64"/>
  <c r="J697" i="64"/>
  <c r="J713" i="64"/>
  <c r="J729" i="64"/>
  <c r="J745" i="64"/>
  <c r="J772" i="64"/>
  <c r="J780" i="64"/>
  <c r="J788" i="64"/>
  <c r="J804" i="64"/>
  <c r="J820" i="64"/>
  <c r="J836" i="64"/>
  <c r="J852" i="64"/>
  <c r="J868" i="64"/>
  <c r="J884" i="64"/>
  <c r="J900" i="64"/>
  <c r="J916" i="64"/>
  <c r="J932" i="64"/>
  <c r="J948" i="64"/>
  <c r="J956" i="64"/>
  <c r="F965" i="64"/>
  <c r="F966" i="64" s="1"/>
  <c r="F967" i="64" s="1"/>
  <c r="F968" i="64" s="1"/>
  <c r="F969" i="64" s="1"/>
  <c r="F970" i="64" s="1"/>
  <c r="F971" i="64" s="1"/>
  <c r="F972" i="64" s="1"/>
  <c r="L47" i="64" l="1"/>
  <c r="K48" i="64"/>
  <c r="K49" i="64" s="1"/>
  <c r="K50" i="64" s="1"/>
  <c r="K51" i="64" s="1"/>
  <c r="K52" i="64" s="1"/>
  <c r="K53" i="64" s="1"/>
  <c r="K54" i="64" s="1"/>
  <c r="K55" i="64" s="1"/>
  <c r="K56" i="64" s="1"/>
  <c r="F973" i="64"/>
  <c r="G972" i="64"/>
  <c r="K972" i="64" s="1"/>
  <c r="D21" i="102"/>
  <c r="E20" i="102"/>
  <c r="I20" i="102" s="1"/>
  <c r="L56" i="64" l="1"/>
  <c r="K57" i="64"/>
  <c r="K58" i="64" s="1"/>
  <c r="K59" i="64" s="1"/>
  <c r="K60" i="64" s="1"/>
  <c r="K61" i="64" s="1"/>
  <c r="K62" i="64" s="1"/>
  <c r="K63" i="64" s="1"/>
  <c r="K64" i="64" s="1"/>
  <c r="K65" i="64" s="1"/>
  <c r="F974" i="64"/>
  <c r="G973" i="64"/>
  <c r="K973" i="64" s="1"/>
  <c r="E21" i="102"/>
  <c r="I21" i="102" s="1"/>
  <c r="D22" i="102"/>
  <c r="K66" i="64" l="1"/>
  <c r="K67" i="64" s="1"/>
  <c r="K68" i="64" s="1"/>
  <c r="K69" i="64" s="1"/>
  <c r="K70" i="64" s="1"/>
  <c r="K71" i="64" s="1"/>
  <c r="K72" i="64" s="1"/>
  <c r="K73" i="64" s="1"/>
  <c r="K74" i="64" s="1"/>
  <c r="L65" i="64"/>
  <c r="G974" i="64"/>
  <c r="K974" i="64" s="1"/>
  <c r="F975" i="64"/>
  <c r="E22" i="102"/>
  <c r="I22" i="102" s="1"/>
  <c r="D23" i="102"/>
  <c r="L74" i="64" l="1"/>
  <c r="K75" i="64"/>
  <c r="K76" i="64" s="1"/>
  <c r="K77" i="64" s="1"/>
  <c r="K78" i="64" s="1"/>
  <c r="K79" i="64" s="1"/>
  <c r="K80" i="64" s="1"/>
  <c r="K81" i="64" s="1"/>
  <c r="K82" i="64" s="1"/>
  <c r="K83" i="64" s="1"/>
  <c r="G975" i="64"/>
  <c r="K975" i="64" s="1"/>
  <c r="F976" i="64"/>
  <c r="E23" i="102"/>
  <c r="I23" i="102" s="1"/>
  <c r="D24" i="102"/>
  <c r="L83" i="64" l="1"/>
  <c r="K84" i="64"/>
  <c r="K85" i="64" s="1"/>
  <c r="K86" i="64" s="1"/>
  <c r="K87" i="64" s="1"/>
  <c r="K88" i="64" s="1"/>
  <c r="K89" i="64" s="1"/>
  <c r="K90" i="64" s="1"/>
  <c r="K91" i="64" s="1"/>
  <c r="K92" i="64" s="1"/>
  <c r="G976" i="64"/>
  <c r="K976" i="64" s="1"/>
  <c r="F977" i="64"/>
  <c r="D25" i="102"/>
  <c r="E24" i="102"/>
  <c r="I24" i="102" s="1"/>
  <c r="L92" i="64" l="1"/>
  <c r="K93" i="64"/>
  <c r="K94" i="64" s="1"/>
  <c r="K95" i="64" s="1"/>
  <c r="K96" i="64" s="1"/>
  <c r="K97" i="64" s="1"/>
  <c r="K98" i="64" s="1"/>
  <c r="K99" i="64" s="1"/>
  <c r="K100" i="64" s="1"/>
  <c r="K101" i="64" s="1"/>
  <c r="G977" i="64"/>
  <c r="K977" i="64" s="1"/>
  <c r="F978" i="64"/>
  <c r="D26" i="102"/>
  <c r="E25" i="102"/>
  <c r="I25" i="102" s="1"/>
  <c r="L101" i="64" l="1"/>
  <c r="K102" i="64"/>
  <c r="K103" i="64" s="1"/>
  <c r="K104" i="64" s="1"/>
  <c r="K105" i="64" s="1"/>
  <c r="K106" i="64" s="1"/>
  <c r="K107" i="64" s="1"/>
  <c r="K108" i="64" s="1"/>
  <c r="K109" i="64" s="1"/>
  <c r="K110" i="64" s="1"/>
  <c r="G978" i="64"/>
  <c r="K978" i="64" s="1"/>
  <c r="F979" i="64"/>
  <c r="E26" i="102"/>
  <c r="I26" i="102" s="1"/>
  <c r="D27" i="102"/>
  <c r="K111" i="64" l="1"/>
  <c r="K112" i="64" s="1"/>
  <c r="K113" i="64" s="1"/>
  <c r="K114" i="64" s="1"/>
  <c r="K115" i="64" s="1"/>
  <c r="K116" i="64" s="1"/>
  <c r="K117" i="64" s="1"/>
  <c r="K118" i="64" s="1"/>
  <c r="K119" i="64" s="1"/>
  <c r="L110" i="64"/>
  <c r="G979" i="64"/>
  <c r="K979" i="64" s="1"/>
  <c r="F980" i="64"/>
  <c r="D28" i="102"/>
  <c r="E27" i="102"/>
  <c r="I27" i="102" s="1"/>
  <c r="K120" i="64" l="1"/>
  <c r="K121" i="64" s="1"/>
  <c r="K122" i="64" s="1"/>
  <c r="K123" i="64" s="1"/>
  <c r="K124" i="64" s="1"/>
  <c r="K125" i="64" s="1"/>
  <c r="K126" i="64" s="1"/>
  <c r="K127" i="64" s="1"/>
  <c r="K128" i="64" s="1"/>
  <c r="L119" i="64"/>
  <c r="G980" i="64"/>
  <c r="K980" i="64" s="1"/>
  <c r="F981" i="64"/>
  <c r="D29" i="102"/>
  <c r="E28" i="102"/>
  <c r="I28" i="102" s="1"/>
  <c r="L128" i="64" l="1"/>
  <c r="K129" i="64"/>
  <c r="K130" i="64" s="1"/>
  <c r="K131" i="64" s="1"/>
  <c r="K132" i="64" s="1"/>
  <c r="K133" i="64" s="1"/>
  <c r="K134" i="64" s="1"/>
  <c r="K135" i="64" s="1"/>
  <c r="K136" i="64" s="1"/>
  <c r="K137" i="64" s="1"/>
  <c r="G981" i="64"/>
  <c r="K981" i="64" s="1"/>
  <c r="F982" i="64"/>
  <c r="D30" i="102"/>
  <c r="E29" i="102"/>
  <c r="I29" i="102" s="1"/>
  <c r="L137" i="64" l="1"/>
  <c r="K138" i="64"/>
  <c r="K139" i="64" s="1"/>
  <c r="K140" i="64" s="1"/>
  <c r="K141" i="64" s="1"/>
  <c r="K142" i="64" s="1"/>
  <c r="K143" i="64" s="1"/>
  <c r="K144" i="64" s="1"/>
  <c r="K145" i="64" s="1"/>
  <c r="K146" i="64" s="1"/>
  <c r="G982" i="64"/>
  <c r="K982" i="64" s="1"/>
  <c r="F983" i="64"/>
  <c r="E30" i="102"/>
  <c r="I30" i="102" s="1"/>
  <c r="D31" i="102"/>
  <c r="K147" i="64" l="1"/>
  <c r="K148" i="64" s="1"/>
  <c r="K149" i="64" s="1"/>
  <c r="K150" i="64" s="1"/>
  <c r="K151" i="64" s="1"/>
  <c r="K152" i="64" s="1"/>
  <c r="K153" i="64" s="1"/>
  <c r="K154" i="64" s="1"/>
  <c r="K155" i="64" s="1"/>
  <c r="L146" i="64"/>
  <c r="G983" i="64"/>
  <c r="K983" i="64" s="1"/>
  <c r="F984" i="64"/>
  <c r="D32" i="102"/>
  <c r="E31" i="102"/>
  <c r="I31" i="102" s="1"/>
  <c r="L983" i="64" l="1"/>
  <c r="K156" i="64"/>
  <c r="K157" i="64" s="1"/>
  <c r="K158" i="64" s="1"/>
  <c r="K159" i="64" s="1"/>
  <c r="K160" i="64" s="1"/>
  <c r="K161" i="64" s="1"/>
  <c r="K162" i="64" s="1"/>
  <c r="K163" i="64" s="1"/>
  <c r="K164" i="64" s="1"/>
  <c r="L155" i="64"/>
  <c r="G984" i="64"/>
  <c r="K984" i="64" s="1"/>
  <c r="F985" i="64"/>
  <c r="D33" i="102"/>
  <c r="E32" i="102"/>
  <c r="I32" i="102" s="1"/>
  <c r="L164" i="64" l="1"/>
  <c r="K165" i="64"/>
  <c r="K166" i="64" s="1"/>
  <c r="K167" i="64" s="1"/>
  <c r="K168" i="64" s="1"/>
  <c r="K169" i="64" s="1"/>
  <c r="K170" i="64" s="1"/>
  <c r="K171" i="64" s="1"/>
  <c r="K172" i="64" s="1"/>
  <c r="K173" i="64" s="1"/>
  <c r="G985" i="64"/>
  <c r="K985" i="64" s="1"/>
  <c r="F986" i="64"/>
  <c r="E33" i="102"/>
  <c r="I33" i="102" s="1"/>
  <c r="D34" i="102"/>
  <c r="K174" i="64" l="1"/>
  <c r="K175" i="64" s="1"/>
  <c r="K176" i="64" s="1"/>
  <c r="K177" i="64" s="1"/>
  <c r="K178" i="64" s="1"/>
  <c r="K179" i="64" s="1"/>
  <c r="K180" i="64" s="1"/>
  <c r="K181" i="64" s="1"/>
  <c r="K182" i="64" s="1"/>
  <c r="L173" i="64"/>
  <c r="G986" i="64"/>
  <c r="K986" i="64" s="1"/>
  <c r="F987" i="64"/>
  <c r="E34" i="102"/>
  <c r="I34" i="102" s="1"/>
  <c r="D35" i="102"/>
  <c r="L182" i="64" l="1"/>
  <c r="K183" i="64"/>
  <c r="K184" i="64" s="1"/>
  <c r="K185" i="64" s="1"/>
  <c r="K186" i="64" s="1"/>
  <c r="K187" i="64" s="1"/>
  <c r="K188" i="64" s="1"/>
  <c r="K189" i="64" s="1"/>
  <c r="K190" i="64" s="1"/>
  <c r="K191" i="64" s="1"/>
  <c r="G987" i="64"/>
  <c r="K987" i="64" s="1"/>
  <c r="F988" i="64"/>
  <c r="E35" i="102"/>
  <c r="I35" i="102" s="1"/>
  <c r="D36" i="102"/>
  <c r="K192" i="64" l="1"/>
  <c r="K193" i="64" s="1"/>
  <c r="K194" i="64" s="1"/>
  <c r="K195" i="64" s="1"/>
  <c r="K196" i="64" s="1"/>
  <c r="K197" i="64" s="1"/>
  <c r="K198" i="64" s="1"/>
  <c r="K199" i="64" s="1"/>
  <c r="K200" i="64" s="1"/>
  <c r="L191" i="64"/>
  <c r="G988" i="64"/>
  <c r="K988" i="64" s="1"/>
  <c r="F989" i="64"/>
  <c r="D37" i="102"/>
  <c r="E36" i="102"/>
  <c r="I36" i="102" s="1"/>
  <c r="K201" i="64" l="1"/>
  <c r="K202" i="64" s="1"/>
  <c r="K203" i="64" s="1"/>
  <c r="K204" i="64" s="1"/>
  <c r="K205" i="64" s="1"/>
  <c r="K206" i="64" s="1"/>
  <c r="K207" i="64" s="1"/>
  <c r="K208" i="64" s="1"/>
  <c r="K209" i="64" s="1"/>
  <c r="L200" i="64"/>
  <c r="G989" i="64"/>
  <c r="K989" i="64" s="1"/>
  <c r="F990" i="64"/>
  <c r="E37" i="102"/>
  <c r="I37" i="102" s="1"/>
  <c r="D38" i="102"/>
  <c r="L209" i="64" l="1"/>
  <c r="K210" i="64"/>
  <c r="K211" i="64" s="1"/>
  <c r="K212" i="64" s="1"/>
  <c r="K213" i="64" s="1"/>
  <c r="K214" i="64" s="1"/>
  <c r="K215" i="64" s="1"/>
  <c r="K216" i="64" s="1"/>
  <c r="K217" i="64" s="1"/>
  <c r="K218" i="64" s="1"/>
  <c r="G990" i="64"/>
  <c r="K990" i="64" s="1"/>
  <c r="F991" i="64"/>
  <c r="E38" i="102"/>
  <c r="I38" i="102" s="1"/>
  <c r="D39" i="102"/>
  <c r="L218" i="64" l="1"/>
  <c r="K219" i="64"/>
  <c r="K220" i="64" s="1"/>
  <c r="K221" i="64" s="1"/>
  <c r="K222" i="64" s="1"/>
  <c r="K223" i="64" s="1"/>
  <c r="K224" i="64" s="1"/>
  <c r="K225" i="64" s="1"/>
  <c r="K226" i="64" s="1"/>
  <c r="K227" i="64" s="1"/>
  <c r="G991" i="64"/>
  <c r="K991" i="64" s="1"/>
  <c r="F992" i="64"/>
  <c r="E39" i="102"/>
  <c r="I39" i="102" s="1"/>
  <c r="D40" i="102"/>
  <c r="K228" i="64" l="1"/>
  <c r="K229" i="64" s="1"/>
  <c r="K230" i="64" s="1"/>
  <c r="K231" i="64" s="1"/>
  <c r="K232" i="64" s="1"/>
  <c r="K233" i="64" s="1"/>
  <c r="K234" i="64" s="1"/>
  <c r="K235" i="64" s="1"/>
  <c r="K236" i="64" s="1"/>
  <c r="L227" i="64"/>
  <c r="G992" i="64"/>
  <c r="K992" i="64" s="1"/>
  <c r="F993" i="64"/>
  <c r="D41" i="102"/>
  <c r="E40" i="102"/>
  <c r="I40" i="102" s="1"/>
  <c r="L992" i="64" l="1"/>
  <c r="L236" i="64"/>
  <c r="K237" i="64"/>
  <c r="K238" i="64" s="1"/>
  <c r="K239" i="64" s="1"/>
  <c r="K240" i="64" s="1"/>
  <c r="K241" i="64" s="1"/>
  <c r="K242" i="64" s="1"/>
  <c r="K243" i="64" s="1"/>
  <c r="K244" i="64" s="1"/>
  <c r="K245" i="64" s="1"/>
  <c r="G993" i="64"/>
  <c r="K993" i="64" s="1"/>
  <c r="F994" i="64"/>
  <c r="D42" i="102"/>
  <c r="E41" i="102"/>
  <c r="I41" i="102" s="1"/>
  <c r="L245" i="64" l="1"/>
  <c r="K246" i="64"/>
  <c r="K247" i="64" s="1"/>
  <c r="K248" i="64" s="1"/>
  <c r="K249" i="64" s="1"/>
  <c r="K250" i="64" s="1"/>
  <c r="K251" i="64" s="1"/>
  <c r="K252" i="64" s="1"/>
  <c r="K253" i="64" s="1"/>
  <c r="K254" i="64" s="1"/>
  <c r="G994" i="64"/>
  <c r="K994" i="64" s="1"/>
  <c r="F995" i="64"/>
  <c r="E42" i="102"/>
  <c r="I42" i="102" s="1"/>
  <c r="D43" i="102"/>
  <c r="K255" i="64" l="1"/>
  <c r="K256" i="64" s="1"/>
  <c r="K257" i="64" s="1"/>
  <c r="K258" i="64" s="1"/>
  <c r="K259" i="64" s="1"/>
  <c r="K260" i="64" s="1"/>
  <c r="K261" i="64" s="1"/>
  <c r="K262" i="64" s="1"/>
  <c r="K263" i="64" s="1"/>
  <c r="L254" i="64"/>
  <c r="G995" i="64"/>
  <c r="K995" i="64" s="1"/>
  <c r="F996" i="64"/>
  <c r="D44" i="102"/>
  <c r="E43" i="102"/>
  <c r="I43" i="102" s="1"/>
  <c r="K264" i="64" l="1"/>
  <c r="K265" i="64" s="1"/>
  <c r="K266" i="64" s="1"/>
  <c r="K267" i="64" s="1"/>
  <c r="K268" i="64" s="1"/>
  <c r="K269" i="64" s="1"/>
  <c r="K270" i="64" s="1"/>
  <c r="K271" i="64" s="1"/>
  <c r="K272" i="64" s="1"/>
  <c r="L263" i="64"/>
  <c r="G996" i="64"/>
  <c r="K996" i="64" s="1"/>
  <c r="F997" i="64"/>
  <c r="D45" i="102"/>
  <c r="E44" i="102"/>
  <c r="I44" i="102" s="1"/>
  <c r="L272" i="64" l="1"/>
  <c r="K273" i="64"/>
  <c r="K274" i="64" s="1"/>
  <c r="K275" i="64" s="1"/>
  <c r="K276" i="64" s="1"/>
  <c r="K277" i="64" s="1"/>
  <c r="K278" i="64" s="1"/>
  <c r="K279" i="64" s="1"/>
  <c r="K280" i="64" s="1"/>
  <c r="K281" i="64" s="1"/>
  <c r="G997" i="64"/>
  <c r="K997" i="64" s="1"/>
  <c r="F998" i="64"/>
  <c r="D46" i="102"/>
  <c r="E45" i="102"/>
  <c r="I45" i="102" s="1"/>
  <c r="K282" i="64" l="1"/>
  <c r="K283" i="64" s="1"/>
  <c r="K284" i="64" s="1"/>
  <c r="K285" i="64" s="1"/>
  <c r="K286" i="64" s="1"/>
  <c r="K287" i="64" s="1"/>
  <c r="K288" i="64" s="1"/>
  <c r="K289" i="64" s="1"/>
  <c r="K290" i="64" s="1"/>
  <c r="L281" i="64"/>
  <c r="G998" i="64"/>
  <c r="K998" i="64" s="1"/>
  <c r="F999" i="64"/>
  <c r="E46" i="102"/>
  <c r="I46" i="102" s="1"/>
  <c r="D47" i="102"/>
  <c r="L290" i="64" l="1"/>
  <c r="K291" i="64"/>
  <c r="K292" i="64" s="1"/>
  <c r="K293" i="64" s="1"/>
  <c r="K294" i="64" s="1"/>
  <c r="K295" i="64" s="1"/>
  <c r="K296" i="64" s="1"/>
  <c r="K297" i="64" s="1"/>
  <c r="K298" i="64" s="1"/>
  <c r="K299" i="64" s="1"/>
  <c r="G999" i="64"/>
  <c r="K999" i="64" s="1"/>
  <c r="F1000" i="64"/>
  <c r="D48" i="102"/>
  <c r="E47" i="102"/>
  <c r="I47" i="102" s="1"/>
  <c r="L299" i="64" l="1"/>
  <c r="K300" i="64"/>
  <c r="K301" i="64" s="1"/>
  <c r="K302" i="64" s="1"/>
  <c r="K303" i="64" s="1"/>
  <c r="K304" i="64" s="1"/>
  <c r="K305" i="64" s="1"/>
  <c r="K306" i="64" s="1"/>
  <c r="K307" i="64" s="1"/>
  <c r="K308" i="64" s="1"/>
  <c r="G1000" i="64"/>
  <c r="K1000" i="64" s="1"/>
  <c r="F1001" i="64"/>
  <c r="D49" i="102"/>
  <c r="E48" i="102"/>
  <c r="I48" i="102" s="1"/>
  <c r="K309" i="64" l="1"/>
  <c r="K310" i="64" s="1"/>
  <c r="K311" i="64" s="1"/>
  <c r="K312" i="64" s="1"/>
  <c r="K313" i="64" s="1"/>
  <c r="K314" i="64" s="1"/>
  <c r="K315" i="64" s="1"/>
  <c r="K316" i="64" s="1"/>
  <c r="K317" i="64" s="1"/>
  <c r="L308" i="64"/>
  <c r="G1001" i="64"/>
  <c r="K1001" i="64" s="1"/>
  <c r="F1002" i="64"/>
  <c r="E49" i="102"/>
  <c r="I49" i="102" s="1"/>
  <c r="D50" i="102"/>
  <c r="L317" i="64" l="1"/>
  <c r="L1001" i="64"/>
  <c r="K318" i="64"/>
  <c r="K319" i="64" s="1"/>
  <c r="K320" i="64" s="1"/>
  <c r="K321" i="64" s="1"/>
  <c r="K322" i="64" s="1"/>
  <c r="K323" i="64" s="1"/>
  <c r="K324" i="64" s="1"/>
  <c r="K325" i="64" s="1"/>
  <c r="K326" i="64" s="1"/>
  <c r="L326" i="64"/>
  <c r="G1002" i="64"/>
  <c r="K1002" i="64" s="1"/>
  <c r="F1003" i="64"/>
  <c r="E50" i="102"/>
  <c r="I50" i="102" s="1"/>
  <c r="D51" i="102"/>
  <c r="K327" i="64" l="1"/>
  <c r="K328" i="64" s="1"/>
  <c r="K329" i="64" s="1"/>
  <c r="K330" i="64" s="1"/>
  <c r="K331" i="64" s="1"/>
  <c r="K332" i="64" s="1"/>
  <c r="K333" i="64" s="1"/>
  <c r="K334" i="64" s="1"/>
  <c r="K335" i="64" s="1"/>
  <c r="E51" i="102"/>
  <c r="I51" i="102" s="1"/>
  <c r="D52" i="102"/>
  <c r="G1003" i="64"/>
  <c r="K1003" i="64" s="1"/>
  <c r="F1004" i="64"/>
  <c r="L335" i="64" l="1"/>
  <c r="K336" i="64"/>
  <c r="K337" i="64" s="1"/>
  <c r="K338" i="64" s="1"/>
  <c r="K339" i="64" s="1"/>
  <c r="K340" i="64" s="1"/>
  <c r="K341" i="64" s="1"/>
  <c r="K342" i="64" s="1"/>
  <c r="K343" i="64" s="1"/>
  <c r="K344" i="64" s="1"/>
  <c r="G1004" i="64"/>
  <c r="K1004" i="64" s="1"/>
  <c r="F1005" i="64"/>
  <c r="D53" i="102"/>
  <c r="E52" i="102"/>
  <c r="I52" i="102" s="1"/>
  <c r="L344" i="64" l="1"/>
  <c r="K345" i="64"/>
  <c r="K346" i="64" s="1"/>
  <c r="K347" i="64" s="1"/>
  <c r="K348" i="64" s="1"/>
  <c r="K349" i="64" s="1"/>
  <c r="K350" i="64" s="1"/>
  <c r="K351" i="64" s="1"/>
  <c r="K352" i="64" s="1"/>
  <c r="K353" i="64" s="1"/>
  <c r="G1005" i="64"/>
  <c r="K1005" i="64" s="1"/>
  <c r="F1006" i="64"/>
  <c r="D54" i="102"/>
  <c r="E54" i="102" s="1"/>
  <c r="I54" i="102" s="1"/>
  <c r="E53" i="102"/>
  <c r="I53" i="102" s="1"/>
  <c r="L353" i="64" l="1"/>
  <c r="K354" i="64"/>
  <c r="K355" i="64" s="1"/>
  <c r="K356" i="64" s="1"/>
  <c r="K357" i="64" s="1"/>
  <c r="K358" i="64" s="1"/>
  <c r="K359" i="64" s="1"/>
  <c r="K360" i="64" s="1"/>
  <c r="K361" i="64" s="1"/>
  <c r="K362" i="64" s="1"/>
  <c r="G1006" i="64"/>
  <c r="K1006" i="64" s="1"/>
  <c r="F1007" i="64"/>
  <c r="K363" i="64" l="1"/>
  <c r="K364" i="64" s="1"/>
  <c r="K365" i="64" s="1"/>
  <c r="K366" i="64" s="1"/>
  <c r="K367" i="64" s="1"/>
  <c r="K368" i="64" s="1"/>
  <c r="K369" i="64" s="1"/>
  <c r="K370" i="64" s="1"/>
  <c r="K371" i="64" s="1"/>
  <c r="L362" i="64"/>
  <c r="G1007" i="64"/>
  <c r="K1007" i="64" s="1"/>
  <c r="F1008" i="64"/>
  <c r="L371" i="64" l="1"/>
  <c r="K372" i="64"/>
  <c r="K373" i="64" s="1"/>
  <c r="K374" i="64" s="1"/>
  <c r="K375" i="64" s="1"/>
  <c r="K376" i="64" s="1"/>
  <c r="K377" i="64" s="1"/>
  <c r="K378" i="64" s="1"/>
  <c r="K379" i="64" s="1"/>
  <c r="K380" i="64" s="1"/>
  <c r="L380" i="64" s="1"/>
  <c r="G1008" i="64"/>
  <c r="K1008" i="64" s="1"/>
  <c r="F1009" i="64"/>
  <c r="K64" i="72"/>
  <c r="K65" i="72" s="1"/>
  <c r="K66" i="72" s="1"/>
  <c r="K67" i="72" s="1"/>
  <c r="K68" i="72" s="1"/>
  <c r="K69" i="72" s="1"/>
  <c r="K70" i="72" s="1"/>
  <c r="K71" i="72" s="1"/>
  <c r="K72" i="72" s="1"/>
  <c r="K73" i="72" s="1"/>
  <c r="K74" i="72" s="1"/>
  <c r="K75" i="72" s="1"/>
  <c r="K76" i="72" s="1"/>
  <c r="K77" i="72" s="1"/>
  <c r="K78" i="72" s="1"/>
  <c r="K79" i="72" s="1"/>
  <c r="K80" i="72" s="1"/>
  <c r="K81" i="72" s="1"/>
  <c r="K82" i="72" s="1"/>
  <c r="K83" i="72" s="1"/>
  <c r="K84" i="72" s="1"/>
  <c r="K85" i="72" s="1"/>
  <c r="K86" i="72" s="1"/>
  <c r="K87" i="72" s="1"/>
  <c r="K88" i="72" s="1"/>
  <c r="K89" i="72" s="1"/>
  <c r="K90" i="72" s="1"/>
  <c r="K91" i="72" s="1"/>
  <c r="K92" i="72" s="1"/>
  <c r="K93" i="72" s="1"/>
  <c r="K94" i="72" s="1"/>
  <c r="K95" i="72" s="1"/>
  <c r="K96" i="72" s="1"/>
  <c r="K97" i="72" s="1"/>
  <c r="K98" i="72" s="1"/>
  <c r="K99" i="72" s="1"/>
  <c r="K100" i="72" s="1"/>
  <c r="K101" i="72" s="1"/>
  <c r="K102" i="72" s="1"/>
  <c r="K103" i="72" s="1"/>
  <c r="K104" i="72" s="1"/>
  <c r="K105" i="72" s="1"/>
  <c r="K106" i="72" s="1"/>
  <c r="K107" i="72" s="1"/>
  <c r="K108" i="72" s="1"/>
  <c r="K109" i="72" s="1"/>
  <c r="K110" i="72" s="1"/>
  <c r="K111" i="72" s="1"/>
  <c r="K112" i="72" s="1"/>
  <c r="K113" i="72" s="1"/>
  <c r="K114" i="72" s="1"/>
  <c r="K115" i="72" s="1"/>
  <c r="K116" i="72" s="1"/>
  <c r="K117" i="72" s="1"/>
  <c r="K118" i="72" s="1"/>
  <c r="K119" i="72" s="1"/>
  <c r="K120" i="72" s="1"/>
  <c r="K121" i="72" s="1"/>
  <c r="K122" i="72" s="1"/>
  <c r="K123" i="72" s="1"/>
  <c r="K124" i="72" s="1"/>
  <c r="K125" i="72" s="1"/>
  <c r="K126" i="72" s="1"/>
  <c r="K127" i="72" s="1"/>
  <c r="K128" i="72" s="1"/>
  <c r="K129" i="72" s="1"/>
  <c r="K130" i="72" s="1"/>
  <c r="K131" i="72" s="1"/>
  <c r="K132" i="72" s="1"/>
  <c r="K133" i="72" s="1"/>
  <c r="K134" i="72" s="1"/>
  <c r="K135" i="72" s="1"/>
  <c r="K136" i="72" s="1"/>
  <c r="K137" i="72" s="1"/>
  <c r="K138" i="72" s="1"/>
  <c r="K139" i="72" s="1"/>
  <c r="K140" i="72" s="1"/>
  <c r="K141" i="72" s="1"/>
  <c r="K142" i="72" s="1"/>
  <c r="K143" i="72" s="1"/>
  <c r="K144" i="72" s="1"/>
  <c r="K145" i="72" s="1"/>
  <c r="K146" i="72" s="1"/>
  <c r="K147" i="72" s="1"/>
  <c r="K148" i="72" s="1"/>
  <c r="K149" i="72" s="1"/>
  <c r="K150" i="72" s="1"/>
  <c r="K151" i="72" s="1"/>
  <c r="K152" i="72" s="1"/>
  <c r="K153" i="72" s="1"/>
  <c r="K154" i="72" s="1"/>
  <c r="K155" i="72" s="1"/>
  <c r="K156" i="72" s="1"/>
  <c r="K157" i="72" s="1"/>
  <c r="K158" i="72" s="1"/>
  <c r="K159" i="72" s="1"/>
  <c r="K160" i="72" s="1"/>
  <c r="K161" i="72" s="1"/>
  <c r="K162" i="72" s="1"/>
  <c r="K163" i="72" s="1"/>
  <c r="K164" i="72" s="1"/>
  <c r="K165" i="72" s="1"/>
  <c r="K166" i="72" s="1"/>
  <c r="K167" i="72" s="1"/>
  <c r="K168" i="72" s="1"/>
  <c r="K169" i="72" s="1"/>
  <c r="K170" i="72" s="1"/>
  <c r="K171" i="72" s="1"/>
  <c r="K172" i="72" s="1"/>
  <c r="K173" i="72" s="1"/>
  <c r="K174" i="72" s="1"/>
  <c r="K175" i="72" s="1"/>
  <c r="K176" i="72" s="1"/>
  <c r="K177" i="72" s="1"/>
  <c r="K178" i="72" s="1"/>
  <c r="K179" i="72" s="1"/>
  <c r="K180" i="72" s="1"/>
  <c r="K181" i="72" s="1"/>
  <c r="K182" i="72" s="1"/>
  <c r="K183" i="72" s="1"/>
  <c r="K184" i="72" s="1"/>
  <c r="K185" i="72" s="1"/>
  <c r="K186" i="72" s="1"/>
  <c r="K187" i="72" s="1"/>
  <c r="K188" i="72" s="1"/>
  <c r="K189" i="72" s="1"/>
  <c r="K190" i="72" s="1"/>
  <c r="K191" i="72" s="1"/>
  <c r="K192" i="72" s="1"/>
  <c r="K193" i="72" s="1"/>
  <c r="K194" i="72" s="1"/>
  <c r="K195" i="72" s="1"/>
  <c r="K196" i="72" s="1"/>
  <c r="K197" i="72" s="1"/>
  <c r="K198" i="72" s="1"/>
  <c r="K199" i="72" s="1"/>
  <c r="K200" i="72" s="1"/>
  <c r="K201" i="72" s="1"/>
  <c r="K202" i="72" s="1"/>
  <c r="K203" i="72" s="1"/>
  <c r="K204" i="72" s="1"/>
  <c r="K205" i="72" s="1"/>
  <c r="K206" i="72" s="1"/>
  <c r="K207" i="72" s="1"/>
  <c r="K208" i="72" s="1"/>
  <c r="K209" i="72" s="1"/>
  <c r="K210" i="72" s="1"/>
  <c r="K211" i="72" s="1"/>
  <c r="K212" i="72" s="1"/>
  <c r="K213" i="72" s="1"/>
  <c r="K214" i="72" s="1"/>
  <c r="K215" i="72" s="1"/>
  <c r="K216" i="72" s="1"/>
  <c r="K217" i="72" s="1"/>
  <c r="K218" i="72" s="1"/>
  <c r="K219" i="72" s="1"/>
  <c r="K220" i="72" s="1"/>
  <c r="K221" i="72" s="1"/>
  <c r="K222" i="72" s="1"/>
  <c r="K223" i="72" s="1"/>
  <c r="K224" i="72" s="1"/>
  <c r="K225" i="72" s="1"/>
  <c r="K226" i="72" s="1"/>
  <c r="K227" i="72" s="1"/>
  <c r="K228" i="72" s="1"/>
  <c r="K229" i="72" s="1"/>
  <c r="K230" i="72" s="1"/>
  <c r="K231" i="72" s="1"/>
  <c r="K232" i="72" s="1"/>
  <c r="K233" i="72" s="1"/>
  <c r="K234" i="72" s="1"/>
  <c r="K235" i="72" s="1"/>
  <c r="K236" i="72" s="1"/>
  <c r="K237" i="72" s="1"/>
  <c r="K238" i="72" l="1"/>
  <c r="K239" i="72" s="1"/>
  <c r="K240" i="72" s="1"/>
  <c r="K241" i="72" s="1"/>
  <c r="K242" i="72" s="1"/>
  <c r="K243" i="72" s="1"/>
  <c r="K244" i="72" s="1"/>
  <c r="K245" i="72" s="1"/>
  <c r="K246" i="72" s="1"/>
  <c r="K247" i="72" s="1"/>
  <c r="K248" i="72" s="1"/>
  <c r="K249" i="72" s="1"/>
  <c r="K250" i="72" s="1"/>
  <c r="K251" i="72" s="1"/>
  <c r="K252" i="72" s="1"/>
  <c r="K253" i="72" s="1"/>
  <c r="K254" i="72" s="1"/>
  <c r="K255" i="72" s="1"/>
  <c r="K256" i="72" s="1"/>
  <c r="K257" i="72" s="1"/>
  <c r="K258" i="72" s="1"/>
  <c r="K259" i="72" s="1"/>
  <c r="K260" i="72" s="1"/>
  <c r="K261" i="72" s="1"/>
  <c r="K262" i="72" s="1"/>
  <c r="K263" i="72" s="1"/>
  <c r="K264" i="72" s="1"/>
  <c r="K265" i="72" s="1"/>
  <c r="K266" i="72" s="1"/>
  <c r="K267" i="72" s="1"/>
  <c r="K268" i="72" s="1"/>
  <c r="K269" i="72" s="1"/>
  <c r="K270" i="72" s="1"/>
  <c r="K271" i="72" s="1"/>
  <c r="K272" i="72" s="1"/>
  <c r="K273" i="72" s="1"/>
  <c r="K274" i="72" s="1"/>
  <c r="K275" i="72" s="1"/>
  <c r="K276" i="72" s="1"/>
  <c r="K277" i="72" s="1"/>
  <c r="K278" i="72" s="1"/>
  <c r="K279" i="72" s="1"/>
  <c r="K280" i="72" s="1"/>
  <c r="K281" i="72" s="1"/>
  <c r="K282" i="72" s="1"/>
  <c r="K283" i="72" s="1"/>
  <c r="K284" i="72" s="1"/>
  <c r="K285" i="72" s="1"/>
  <c r="K286" i="72" s="1"/>
  <c r="K287" i="72" s="1"/>
  <c r="K288" i="72" s="1"/>
  <c r="K289" i="72" s="1"/>
  <c r="K290" i="72" s="1"/>
  <c r="K291" i="72" s="1"/>
  <c r="K292" i="72" s="1"/>
  <c r="K293" i="72" s="1"/>
  <c r="K294" i="72" s="1"/>
  <c r="K295" i="72" s="1"/>
  <c r="K296" i="72" s="1"/>
  <c r="K297" i="72" s="1"/>
  <c r="K298" i="72" s="1"/>
  <c r="K299" i="72" s="1"/>
  <c r="K300" i="72" s="1"/>
  <c r="K301" i="72" s="1"/>
  <c r="K302" i="72" s="1"/>
  <c r="K303" i="72" s="1"/>
  <c r="K304" i="72" s="1"/>
  <c r="K305" i="72" s="1"/>
  <c r="K306" i="72" s="1"/>
  <c r="K307" i="72" s="1"/>
  <c r="K308" i="72" s="1"/>
  <c r="K309" i="72" s="1"/>
  <c r="K310" i="72" s="1"/>
  <c r="K311" i="72" s="1"/>
  <c r="K312" i="72" s="1"/>
  <c r="K313" i="72" s="1"/>
  <c r="K314" i="72" s="1"/>
  <c r="K315" i="72" s="1"/>
  <c r="K316" i="72" s="1"/>
  <c r="K317" i="72" s="1"/>
  <c r="K318" i="72" s="1"/>
  <c r="K319" i="72" s="1"/>
  <c r="K320" i="72" s="1"/>
  <c r="K321" i="72" s="1"/>
  <c r="K322" i="72" s="1"/>
  <c r="K323" i="72" s="1"/>
  <c r="K324" i="72" s="1"/>
  <c r="K325" i="72" s="1"/>
  <c r="K326" i="72" s="1"/>
  <c r="K327" i="72" s="1"/>
  <c r="K328" i="72" s="1"/>
  <c r="K329" i="72" s="1"/>
  <c r="K330" i="72" s="1"/>
  <c r="K331" i="72" s="1"/>
  <c r="K332" i="72" s="1"/>
  <c r="K333" i="72" s="1"/>
  <c r="K334" i="72" s="1"/>
  <c r="K335" i="72" s="1"/>
  <c r="K336" i="72" s="1"/>
  <c r="K337" i="72" s="1"/>
  <c r="K338" i="72" s="1"/>
  <c r="K339" i="72" s="1"/>
  <c r="K340" i="72" s="1"/>
  <c r="K341" i="72" s="1"/>
  <c r="K342" i="72" s="1"/>
  <c r="K343" i="72" s="1"/>
  <c r="K344" i="72" s="1"/>
  <c r="K345" i="72" s="1"/>
  <c r="K346" i="72" s="1"/>
  <c r="K347" i="72" s="1"/>
  <c r="K348" i="72" s="1"/>
  <c r="K349" i="72" s="1"/>
  <c r="K350" i="72" s="1"/>
  <c r="K351" i="72" s="1"/>
  <c r="K352" i="72" s="1"/>
  <c r="K353" i="72" s="1"/>
  <c r="K354" i="72" s="1"/>
  <c r="K355" i="72" s="1"/>
  <c r="K356" i="72" s="1"/>
  <c r="K357" i="72" s="1"/>
  <c r="K358" i="72" s="1"/>
  <c r="K359" i="72" s="1"/>
  <c r="K360" i="72" s="1"/>
  <c r="K361" i="72" s="1"/>
  <c r="K362" i="72" s="1"/>
  <c r="K363" i="72" s="1"/>
  <c r="K364" i="72" s="1"/>
  <c r="K365" i="72" s="1"/>
  <c r="K366" i="72" s="1"/>
  <c r="K367" i="72" s="1"/>
  <c r="K368" i="72" s="1"/>
  <c r="K369" i="72" s="1"/>
  <c r="K370" i="72" s="1"/>
  <c r="K371" i="72" s="1"/>
  <c r="K372" i="72" s="1"/>
  <c r="K373" i="72" s="1"/>
  <c r="K374" i="72" s="1"/>
  <c r="K375" i="72" s="1"/>
  <c r="K376" i="72" s="1"/>
  <c r="K377" i="72" s="1"/>
  <c r="K378" i="72" s="1"/>
  <c r="K379" i="72" s="1"/>
  <c r="K380" i="72" s="1"/>
  <c r="K381" i="72" s="1"/>
  <c r="K382" i="72" s="1"/>
  <c r="K383" i="72" s="1"/>
  <c r="K384" i="72" s="1"/>
  <c r="K385" i="72" s="1"/>
  <c r="K386" i="72" s="1"/>
  <c r="K387" i="72" s="1"/>
  <c r="K388" i="72" s="1"/>
  <c r="K389" i="72" s="1"/>
  <c r="K390" i="72" s="1"/>
  <c r="K391" i="72" s="1"/>
  <c r="K392" i="72" s="1"/>
  <c r="K393" i="72" s="1"/>
  <c r="K394" i="72" s="1"/>
  <c r="K395" i="72" s="1"/>
  <c r="K396" i="72" s="1"/>
  <c r="K397" i="72" s="1"/>
  <c r="K398" i="72" s="1"/>
  <c r="K399" i="72" s="1"/>
  <c r="K400" i="72" s="1"/>
  <c r="K401" i="72" s="1"/>
  <c r="K402" i="72" s="1"/>
  <c r="K403" i="72" s="1"/>
  <c r="K404" i="72" s="1"/>
  <c r="K405" i="72" s="1"/>
  <c r="K406" i="72" s="1"/>
  <c r="K407" i="72" s="1"/>
  <c r="K408" i="72" s="1"/>
  <c r="K409" i="72" s="1"/>
  <c r="K410" i="72" s="1"/>
  <c r="K411" i="72" s="1"/>
  <c r="K412" i="72" s="1"/>
  <c r="K413" i="72" s="1"/>
  <c r="K414" i="72" s="1"/>
  <c r="K415" i="72" s="1"/>
  <c r="K416" i="72" s="1"/>
  <c r="K417" i="72" s="1"/>
  <c r="K418" i="72" s="1"/>
  <c r="K419" i="72" s="1"/>
  <c r="K420" i="72" s="1"/>
  <c r="K421" i="72" s="1"/>
  <c r="K422" i="72" s="1"/>
  <c r="K381" i="64"/>
  <c r="K382" i="64" s="1"/>
  <c r="K383" i="64" s="1"/>
  <c r="K384" i="64" s="1"/>
  <c r="K385" i="64" s="1"/>
  <c r="K386" i="64" s="1"/>
  <c r="K387" i="64" s="1"/>
  <c r="K388" i="64" s="1"/>
  <c r="K389" i="64" s="1"/>
  <c r="G1009" i="64"/>
  <c r="K1009" i="64" s="1"/>
  <c r="F1010" i="64"/>
  <c r="L263" i="72" l="1"/>
  <c r="L389" i="64"/>
  <c r="K390" i="64"/>
  <c r="K391" i="64" s="1"/>
  <c r="K392" i="64" s="1"/>
  <c r="K393" i="64" s="1"/>
  <c r="K394" i="64" s="1"/>
  <c r="K395" i="64" s="1"/>
  <c r="K396" i="64" s="1"/>
  <c r="K397" i="64" s="1"/>
  <c r="K398" i="64" s="1"/>
  <c r="G1010" i="64"/>
  <c r="K1010" i="64" s="1"/>
  <c r="F1011" i="64"/>
  <c r="L398" i="64" l="1"/>
  <c r="K399" i="64"/>
  <c r="K400" i="64" s="1"/>
  <c r="K401" i="64" s="1"/>
  <c r="K402" i="64" s="1"/>
  <c r="K403" i="64" s="1"/>
  <c r="K404" i="64" s="1"/>
  <c r="K405" i="64" s="1"/>
  <c r="K406" i="64" s="1"/>
  <c r="K407" i="64" s="1"/>
  <c r="L1010" i="64"/>
  <c r="G1011" i="64"/>
  <c r="K1011" i="64" s="1"/>
  <c r="F1012" i="64"/>
  <c r="L407" i="64" l="1"/>
  <c r="K408" i="64"/>
  <c r="K409" i="64" s="1"/>
  <c r="K410" i="64" s="1"/>
  <c r="K411" i="64" s="1"/>
  <c r="K412" i="64" s="1"/>
  <c r="K413" i="64" s="1"/>
  <c r="K414" i="64" s="1"/>
  <c r="K415" i="64" s="1"/>
  <c r="K416" i="64" s="1"/>
  <c r="G1012" i="64"/>
  <c r="K1012" i="64" s="1"/>
  <c r="F1013" i="64"/>
  <c r="L416" i="64" l="1"/>
  <c r="K417" i="64"/>
  <c r="K418" i="64" s="1"/>
  <c r="K419" i="64" s="1"/>
  <c r="K420" i="64" s="1"/>
  <c r="K421" i="64" s="1"/>
  <c r="K422" i="64" s="1"/>
  <c r="K423" i="64" s="1"/>
  <c r="K424" i="64" s="1"/>
  <c r="K425" i="64" s="1"/>
  <c r="L425" i="64"/>
  <c r="G1013" i="64"/>
  <c r="K1013" i="64" s="1"/>
  <c r="F1014" i="64"/>
  <c r="K426" i="64" l="1"/>
  <c r="K427" i="64" s="1"/>
  <c r="K428" i="64" s="1"/>
  <c r="K429" i="64" s="1"/>
  <c r="K430" i="64" s="1"/>
  <c r="K431" i="64" s="1"/>
  <c r="K432" i="64" s="1"/>
  <c r="K433" i="64" s="1"/>
  <c r="K434" i="64" s="1"/>
  <c r="G1014" i="64"/>
  <c r="K1014" i="64" s="1"/>
  <c r="F1015" i="64"/>
  <c r="K435" i="64" l="1"/>
  <c r="K436" i="64" s="1"/>
  <c r="K437" i="64" s="1"/>
  <c r="K438" i="64" s="1"/>
  <c r="K439" i="64" s="1"/>
  <c r="K440" i="64" s="1"/>
  <c r="K441" i="64" s="1"/>
  <c r="K442" i="64" s="1"/>
  <c r="K443" i="64" s="1"/>
  <c r="L434" i="64"/>
  <c r="G1015" i="64"/>
  <c r="K1015" i="64" s="1"/>
  <c r="F1016" i="64"/>
  <c r="L443" i="64" l="1"/>
  <c r="K444" i="64"/>
  <c r="K445" i="64" s="1"/>
  <c r="K446" i="64" s="1"/>
  <c r="K447" i="64" s="1"/>
  <c r="K448" i="64" s="1"/>
  <c r="K449" i="64" s="1"/>
  <c r="K450" i="64" s="1"/>
  <c r="K451" i="64" s="1"/>
  <c r="K452" i="64" s="1"/>
  <c r="G1016" i="64"/>
  <c r="K1016" i="64" s="1"/>
  <c r="F1017" i="64"/>
  <c r="L452" i="64" l="1"/>
  <c r="K453" i="64"/>
  <c r="K454" i="64" s="1"/>
  <c r="K455" i="64" s="1"/>
  <c r="K456" i="64" s="1"/>
  <c r="K457" i="64" s="1"/>
  <c r="K458" i="64" s="1"/>
  <c r="K459" i="64" s="1"/>
  <c r="K460" i="64" s="1"/>
  <c r="K461" i="64" s="1"/>
  <c r="G1017" i="64"/>
  <c r="K1017" i="64" s="1"/>
  <c r="F1018" i="64"/>
  <c r="L461" i="64" l="1"/>
  <c r="K462" i="64"/>
  <c r="K463" i="64" s="1"/>
  <c r="K464" i="64" s="1"/>
  <c r="K465" i="64" s="1"/>
  <c r="K466" i="64" s="1"/>
  <c r="K467" i="64" s="1"/>
  <c r="K468" i="64" s="1"/>
  <c r="K469" i="64" s="1"/>
  <c r="K470" i="64" s="1"/>
  <c r="G1018" i="64"/>
  <c r="K1018" i="64" s="1"/>
  <c r="F1019" i="64"/>
  <c r="L470" i="64" l="1"/>
  <c r="K471" i="64"/>
  <c r="K472" i="64" s="1"/>
  <c r="K473" i="64" s="1"/>
  <c r="K474" i="64" s="1"/>
  <c r="K475" i="64" s="1"/>
  <c r="K476" i="64" s="1"/>
  <c r="K477" i="64" s="1"/>
  <c r="K478" i="64" s="1"/>
  <c r="K479" i="64" s="1"/>
  <c r="G1019" i="64"/>
  <c r="K1019" i="64" s="1"/>
  <c r="L1019" i="64" s="1"/>
  <c r="F1020" i="64"/>
  <c r="L479" i="64" l="1"/>
  <c r="K480" i="64"/>
  <c r="K481" i="64" s="1"/>
  <c r="K482" i="64" s="1"/>
  <c r="K483" i="64" s="1"/>
  <c r="K484" i="64" s="1"/>
  <c r="K485" i="64" s="1"/>
  <c r="K486" i="64" s="1"/>
  <c r="K487" i="64" s="1"/>
  <c r="K488" i="64" s="1"/>
  <c r="G1020" i="64"/>
  <c r="K1020" i="64" s="1"/>
  <c r="F1021" i="64"/>
  <c r="L488" i="64" l="1"/>
  <c r="K489" i="64"/>
  <c r="K490" i="64" s="1"/>
  <c r="K491" i="64" s="1"/>
  <c r="K492" i="64" s="1"/>
  <c r="K493" i="64" s="1"/>
  <c r="K494" i="64" s="1"/>
  <c r="K495" i="64" s="1"/>
  <c r="K496" i="64" s="1"/>
  <c r="K497" i="64" s="1"/>
  <c r="L497" i="64"/>
  <c r="G1021" i="64"/>
  <c r="K1021" i="64" s="1"/>
  <c r="F1022" i="64"/>
  <c r="K498" i="64" l="1"/>
  <c r="K499" i="64" s="1"/>
  <c r="K500" i="64" s="1"/>
  <c r="K501" i="64" s="1"/>
  <c r="K502" i="64" s="1"/>
  <c r="K503" i="64" s="1"/>
  <c r="K504" i="64" s="1"/>
  <c r="K505" i="64" s="1"/>
  <c r="K506" i="64" s="1"/>
  <c r="G1022" i="64"/>
  <c r="K1022" i="64" s="1"/>
  <c r="F1023" i="64"/>
  <c r="L506" i="64" l="1"/>
  <c r="K507" i="64"/>
  <c r="K508" i="64" s="1"/>
  <c r="K509" i="64" s="1"/>
  <c r="K510" i="64" s="1"/>
  <c r="K511" i="64" s="1"/>
  <c r="K512" i="64" s="1"/>
  <c r="K513" i="64" s="1"/>
  <c r="K514" i="64" s="1"/>
  <c r="K515" i="64" s="1"/>
  <c r="L515" i="64"/>
  <c r="G1023" i="64"/>
  <c r="K1023" i="64" s="1"/>
  <c r="K516" i="64" l="1"/>
  <c r="K517" i="64" s="1"/>
  <c r="K518" i="64" s="1"/>
  <c r="K519" i="64" s="1"/>
  <c r="K520" i="64" s="1"/>
  <c r="K521" i="64" s="1"/>
  <c r="K522" i="64" s="1"/>
  <c r="K523" i="64" s="1"/>
  <c r="K524" i="64" s="1"/>
  <c r="L524" i="64" l="1"/>
  <c r="K525" i="64"/>
  <c r="K526" i="64" s="1"/>
  <c r="K527" i="64" s="1"/>
  <c r="K528" i="64" s="1"/>
  <c r="K529" i="64" s="1"/>
  <c r="K530" i="64" s="1"/>
  <c r="K531" i="64" s="1"/>
  <c r="K532" i="64" s="1"/>
  <c r="K533" i="64" s="1"/>
  <c r="L533" i="64" l="1"/>
  <c r="K534" i="64"/>
  <c r="K535" i="64" s="1"/>
  <c r="K536" i="64" s="1"/>
  <c r="K537" i="64" s="1"/>
  <c r="K538" i="64" s="1"/>
  <c r="K539" i="64" s="1"/>
  <c r="K540" i="64" s="1"/>
  <c r="K541" i="64" s="1"/>
  <c r="K542" i="64" s="1"/>
  <c r="L542" i="64" l="1"/>
  <c r="K543" i="64"/>
  <c r="K544" i="64" s="1"/>
  <c r="K545" i="64" s="1"/>
  <c r="K546" i="64" s="1"/>
  <c r="K547" i="64" s="1"/>
  <c r="K548" i="64" s="1"/>
  <c r="K549" i="64" s="1"/>
  <c r="K550" i="64" s="1"/>
  <c r="K551" i="64" s="1"/>
  <c r="L551" i="64" l="1"/>
  <c r="K552" i="64"/>
  <c r="K553" i="64" s="1"/>
  <c r="K554" i="64" s="1"/>
  <c r="K555" i="64" s="1"/>
  <c r="K556" i="64" s="1"/>
  <c r="K557" i="64" s="1"/>
  <c r="K558" i="64" s="1"/>
  <c r="K559" i="64" s="1"/>
  <c r="K560" i="64" s="1"/>
  <c r="L560" i="64" l="1"/>
  <c r="K561" i="64"/>
  <c r="K562" i="64" s="1"/>
  <c r="K563" i="64" s="1"/>
  <c r="K564" i="64" s="1"/>
  <c r="K565" i="64" s="1"/>
  <c r="K566" i="64" s="1"/>
  <c r="K567" i="64" s="1"/>
  <c r="K568" i="64" s="1"/>
  <c r="K569" i="64" s="1"/>
  <c r="L569" i="64" l="1"/>
  <c r="K570" i="64"/>
  <c r="K571" i="64" s="1"/>
  <c r="K572" i="64" s="1"/>
  <c r="K573" i="64" s="1"/>
  <c r="K574" i="64" s="1"/>
  <c r="K575" i="64" s="1"/>
  <c r="K576" i="64" s="1"/>
  <c r="K577" i="64" s="1"/>
  <c r="K578" i="64" s="1"/>
  <c r="L578" i="64" l="1"/>
  <c r="K579" i="64"/>
  <c r="K580" i="64" s="1"/>
  <c r="K581" i="64" s="1"/>
  <c r="K582" i="64" s="1"/>
  <c r="K583" i="64" s="1"/>
  <c r="K584" i="64" s="1"/>
  <c r="K585" i="64" s="1"/>
  <c r="K586" i="64" s="1"/>
  <c r="K587" i="64" s="1"/>
  <c r="L587" i="64" l="1"/>
  <c r="K588" i="64"/>
  <c r="K589" i="64" s="1"/>
  <c r="K590" i="64" s="1"/>
  <c r="K591" i="64" s="1"/>
  <c r="K592" i="64" s="1"/>
  <c r="K593" i="64" s="1"/>
  <c r="K594" i="64" s="1"/>
  <c r="K595" i="64" s="1"/>
  <c r="K596" i="64" s="1"/>
  <c r="L596" i="64" l="1"/>
  <c r="K597" i="64"/>
  <c r="K598" i="64" s="1"/>
  <c r="K599" i="64" s="1"/>
  <c r="K600" i="64" s="1"/>
  <c r="K601" i="64" s="1"/>
  <c r="K602" i="64" s="1"/>
  <c r="K603" i="64" s="1"/>
  <c r="K604" i="64" s="1"/>
  <c r="K605" i="64" s="1"/>
  <c r="L605" i="64" l="1"/>
  <c r="K606" i="64"/>
  <c r="K607" i="64" s="1"/>
  <c r="K608" i="64" s="1"/>
  <c r="K609" i="64" s="1"/>
  <c r="K610" i="64" s="1"/>
  <c r="K611" i="64" s="1"/>
  <c r="K612" i="64" s="1"/>
  <c r="K613" i="64" s="1"/>
  <c r="K614" i="64" s="1"/>
  <c r="L614" i="64"/>
  <c r="K615" i="64" l="1"/>
  <c r="K616" i="64" s="1"/>
  <c r="K617" i="64" s="1"/>
  <c r="K618" i="64" s="1"/>
  <c r="K619" i="64" s="1"/>
  <c r="K620" i="64" s="1"/>
  <c r="K621" i="64" s="1"/>
  <c r="K622" i="64" s="1"/>
  <c r="K623" i="64" s="1"/>
  <c r="L623" i="64"/>
  <c r="K624" i="64" l="1"/>
  <c r="K625" i="64" s="1"/>
  <c r="K626" i="64" s="1"/>
  <c r="K627" i="64" s="1"/>
  <c r="K628" i="64" s="1"/>
  <c r="K629" i="64" s="1"/>
  <c r="K630" i="64" s="1"/>
  <c r="K631" i="64" s="1"/>
  <c r="K632" i="64" s="1"/>
  <c r="L632" i="64" l="1"/>
  <c r="K633" i="64"/>
  <c r="K634" i="64" s="1"/>
  <c r="K635" i="64" s="1"/>
  <c r="K636" i="64" s="1"/>
  <c r="K637" i="64" s="1"/>
  <c r="K638" i="64" s="1"/>
  <c r="K639" i="64" s="1"/>
  <c r="K640" i="64" s="1"/>
  <c r="K641" i="64" s="1"/>
  <c r="L641" i="64" l="1"/>
  <c r="K642" i="64"/>
  <c r="K643" i="64" s="1"/>
  <c r="K644" i="64" s="1"/>
  <c r="K645" i="64" s="1"/>
  <c r="K646" i="64" s="1"/>
  <c r="K647" i="64" s="1"/>
  <c r="K648" i="64" s="1"/>
  <c r="K649" i="64" s="1"/>
  <c r="K650" i="64" s="1"/>
  <c r="L650" i="64" l="1"/>
  <c r="K651" i="64"/>
  <c r="K652" i="64" s="1"/>
  <c r="K653" i="64" s="1"/>
  <c r="K654" i="64" s="1"/>
  <c r="K655" i="64" s="1"/>
  <c r="K656" i="64" s="1"/>
  <c r="K657" i="64" s="1"/>
  <c r="K658" i="64" s="1"/>
  <c r="K659" i="64" s="1"/>
  <c r="L659" i="64" l="1"/>
  <c r="K660" i="64"/>
  <c r="K661" i="64" s="1"/>
  <c r="K662" i="64" s="1"/>
  <c r="K663" i="64" s="1"/>
  <c r="K664" i="64" s="1"/>
  <c r="K665" i="64" s="1"/>
  <c r="K666" i="64" s="1"/>
  <c r="K667" i="64" s="1"/>
  <c r="K668" i="64" s="1"/>
  <c r="L668" i="64" l="1"/>
  <c r="K669" i="64"/>
  <c r="K670" i="64" s="1"/>
  <c r="K671" i="64" s="1"/>
  <c r="K672" i="64" s="1"/>
  <c r="K673" i="64" s="1"/>
  <c r="K674" i="64" s="1"/>
  <c r="K675" i="64" s="1"/>
  <c r="K676" i="64" s="1"/>
  <c r="K677" i="64" s="1"/>
  <c r="L677" i="64" l="1"/>
  <c r="K678" i="64"/>
  <c r="K679" i="64" s="1"/>
  <c r="K680" i="64" s="1"/>
  <c r="K681" i="64" s="1"/>
  <c r="K682" i="64" s="1"/>
  <c r="K683" i="64" s="1"/>
  <c r="K684" i="64" s="1"/>
  <c r="K685" i="64" s="1"/>
  <c r="K686" i="64" s="1"/>
  <c r="L686" i="64" l="1"/>
  <c r="K687" i="64"/>
  <c r="K688" i="64" s="1"/>
  <c r="K689" i="64" s="1"/>
  <c r="K690" i="64" s="1"/>
  <c r="K691" i="64" s="1"/>
  <c r="K692" i="64" s="1"/>
  <c r="K693" i="64" s="1"/>
  <c r="K694" i="64" s="1"/>
  <c r="K695" i="64" s="1"/>
  <c r="L695" i="64" l="1"/>
  <c r="K696" i="64"/>
  <c r="K697" i="64" s="1"/>
  <c r="K698" i="64" s="1"/>
  <c r="K699" i="64" s="1"/>
  <c r="K700" i="64" s="1"/>
  <c r="K701" i="64" s="1"/>
  <c r="K702" i="64" s="1"/>
  <c r="K703" i="64" s="1"/>
  <c r="K704" i="64" s="1"/>
  <c r="L704" i="64" l="1"/>
  <c r="K705" i="64"/>
  <c r="K706" i="64" s="1"/>
  <c r="K707" i="64" s="1"/>
  <c r="K708" i="64" s="1"/>
  <c r="K709" i="64" s="1"/>
  <c r="K710" i="64" s="1"/>
  <c r="K711" i="64" s="1"/>
  <c r="K712" i="64" s="1"/>
  <c r="K713" i="64" s="1"/>
  <c r="L713" i="64" s="1"/>
  <c r="K714" i="64" l="1"/>
  <c r="K715" i="64" s="1"/>
  <c r="K716" i="64" s="1"/>
  <c r="K717" i="64" s="1"/>
  <c r="K718" i="64" s="1"/>
  <c r="K719" i="64" s="1"/>
  <c r="K720" i="64" s="1"/>
  <c r="K721" i="64" s="1"/>
  <c r="K722" i="64" s="1"/>
  <c r="L722" i="64"/>
  <c r="K723" i="64" l="1"/>
  <c r="K724" i="64" s="1"/>
  <c r="K725" i="64" s="1"/>
  <c r="K726" i="64" s="1"/>
  <c r="K727" i="64" s="1"/>
  <c r="K728" i="64" s="1"/>
  <c r="K729" i="64" s="1"/>
  <c r="K730" i="64" s="1"/>
  <c r="K731" i="64" s="1"/>
  <c r="L731" i="64"/>
  <c r="K732" i="64" l="1"/>
  <c r="K733" i="64" s="1"/>
  <c r="K734" i="64" s="1"/>
  <c r="K735" i="64" s="1"/>
  <c r="K736" i="64" s="1"/>
  <c r="K737" i="64" s="1"/>
  <c r="K738" i="64" s="1"/>
  <c r="K739" i="64" s="1"/>
  <c r="K740" i="64" s="1"/>
  <c r="L740" i="64"/>
  <c r="K741" i="64" l="1"/>
  <c r="K742" i="64" s="1"/>
  <c r="K743" i="64" s="1"/>
  <c r="K744" i="64" s="1"/>
  <c r="K745" i="64" s="1"/>
  <c r="K746" i="64" s="1"/>
  <c r="K747" i="64" s="1"/>
  <c r="K748" i="64" s="1"/>
  <c r="K749" i="64" s="1"/>
  <c r="L749" i="64" s="1"/>
  <c r="K750" i="64" l="1"/>
  <c r="K751" i="64" s="1"/>
  <c r="K752" i="64" s="1"/>
  <c r="K753" i="64" s="1"/>
  <c r="K754" i="64" s="1"/>
  <c r="K755" i="64" s="1"/>
  <c r="K756" i="64" s="1"/>
  <c r="K757" i="64" s="1"/>
  <c r="K758" i="64" s="1"/>
  <c r="L758" i="64"/>
  <c r="K759" i="64" l="1"/>
  <c r="K760" i="64" s="1"/>
  <c r="K761" i="64" s="1"/>
  <c r="K762" i="64" s="1"/>
  <c r="K763" i="64" s="1"/>
  <c r="K764" i="64" s="1"/>
  <c r="K765" i="64" s="1"/>
  <c r="K766" i="64" s="1"/>
  <c r="K767" i="64" s="1"/>
  <c r="L767" i="64"/>
  <c r="K768" i="64" l="1"/>
  <c r="K769" i="64" s="1"/>
  <c r="K770" i="64" s="1"/>
  <c r="K771" i="64" s="1"/>
  <c r="K772" i="64" s="1"/>
  <c r="K773" i="64" s="1"/>
  <c r="K774" i="64" s="1"/>
  <c r="K775" i="64" s="1"/>
  <c r="K776" i="64" s="1"/>
  <c r="L776" i="64"/>
  <c r="K777" i="64" l="1"/>
  <c r="K778" i="64" s="1"/>
  <c r="K779" i="64" s="1"/>
  <c r="K780" i="64" s="1"/>
  <c r="K781" i="64" s="1"/>
  <c r="K782" i="64" s="1"/>
  <c r="K783" i="64" s="1"/>
  <c r="K784" i="64" s="1"/>
  <c r="K785" i="64" s="1"/>
  <c r="L785" i="64"/>
  <c r="K786" i="64" l="1"/>
  <c r="K787" i="64" s="1"/>
  <c r="K788" i="64" s="1"/>
  <c r="K789" i="64" s="1"/>
  <c r="K790" i="64" s="1"/>
  <c r="K791" i="64" s="1"/>
  <c r="K792" i="64" s="1"/>
  <c r="K793" i="64" s="1"/>
  <c r="K794" i="64" s="1"/>
  <c r="L794" i="64"/>
  <c r="K795" i="64" l="1"/>
  <c r="K796" i="64" s="1"/>
  <c r="K797" i="64" s="1"/>
  <c r="K798" i="64" s="1"/>
  <c r="K799" i="64" s="1"/>
  <c r="K800" i="64" s="1"/>
  <c r="K801" i="64" s="1"/>
  <c r="K802" i="64" s="1"/>
  <c r="K803" i="64" s="1"/>
  <c r="L803" i="64"/>
  <c r="K804" i="64" l="1"/>
  <c r="K805" i="64" s="1"/>
  <c r="K806" i="64" s="1"/>
  <c r="K807" i="64" s="1"/>
  <c r="K808" i="64" s="1"/>
  <c r="K809" i="64" s="1"/>
  <c r="K810" i="64" s="1"/>
  <c r="K811" i="64" s="1"/>
  <c r="K812" i="64" s="1"/>
  <c r="L812" i="64"/>
  <c r="K813" i="64" l="1"/>
  <c r="K814" i="64" s="1"/>
  <c r="K815" i="64" s="1"/>
  <c r="K816" i="64" s="1"/>
  <c r="K817" i="64" s="1"/>
  <c r="K818" i="64" s="1"/>
  <c r="K819" i="64" s="1"/>
  <c r="K820" i="64" s="1"/>
  <c r="K821" i="64" s="1"/>
  <c r="L821" i="64" s="1"/>
  <c r="K822" i="64" l="1"/>
  <c r="K823" i="64" s="1"/>
  <c r="K824" i="64" s="1"/>
  <c r="K825" i="64" s="1"/>
  <c r="K826" i="64" s="1"/>
  <c r="K827" i="64" s="1"/>
  <c r="K828" i="64" s="1"/>
  <c r="K829" i="64" s="1"/>
  <c r="K830" i="64" s="1"/>
  <c r="L830" i="64"/>
  <c r="K831" i="64" l="1"/>
  <c r="K832" i="64" s="1"/>
  <c r="K833" i="64" s="1"/>
  <c r="K834" i="64" s="1"/>
  <c r="K835" i="64" s="1"/>
  <c r="K836" i="64" s="1"/>
  <c r="K837" i="64" s="1"/>
  <c r="K838" i="64" s="1"/>
  <c r="K839" i="64" s="1"/>
  <c r="L839" i="64"/>
  <c r="K840" i="64" l="1"/>
  <c r="K841" i="64" s="1"/>
  <c r="K842" i="64" s="1"/>
  <c r="K843" i="64" s="1"/>
  <c r="K844" i="64" s="1"/>
  <c r="K845" i="64" s="1"/>
  <c r="K846" i="64" s="1"/>
  <c r="K847" i="64" s="1"/>
  <c r="K848" i="64" s="1"/>
  <c r="L848" i="64" l="1"/>
  <c r="K849" i="64"/>
  <c r="K850" i="64" s="1"/>
  <c r="K851" i="64" s="1"/>
  <c r="K852" i="64" s="1"/>
  <c r="K853" i="64" s="1"/>
  <c r="K854" i="64" s="1"/>
  <c r="K855" i="64" s="1"/>
  <c r="K856" i="64" s="1"/>
  <c r="K857" i="64" s="1"/>
  <c r="L857" i="64"/>
  <c r="H4" i="148"/>
  <c r="I4" i="148" s="1"/>
  <c r="J2" i="148" s="1"/>
  <c r="F6" i="148"/>
  <c r="F7" i="148" s="1"/>
  <c r="F8" i="148" s="1"/>
  <c r="F9" i="148" s="1"/>
  <c r="F10" i="148" s="1"/>
  <c r="F11" i="148" s="1"/>
  <c r="F12" i="148" s="1"/>
  <c r="F13" i="148" s="1"/>
  <c r="F14" i="148" s="1"/>
  <c r="F15" i="148" s="1"/>
  <c r="F16" i="148" s="1"/>
  <c r="F17" i="148" s="1"/>
  <c r="F18" i="148" s="1"/>
  <c r="H18" i="148" s="1"/>
  <c r="I18" i="148" s="1"/>
  <c r="J14" i="148" l="1"/>
  <c r="J10" i="148"/>
  <c r="K858" i="64"/>
  <c r="K859" i="64" s="1"/>
  <c r="K860" i="64" s="1"/>
  <c r="K861" i="64" s="1"/>
  <c r="K862" i="64" s="1"/>
  <c r="K863" i="64" s="1"/>
  <c r="K864" i="64" s="1"/>
  <c r="K865" i="64" s="1"/>
  <c r="K866" i="64" s="1"/>
  <c r="L866" i="64"/>
  <c r="J7" i="148"/>
  <c r="J9" i="148"/>
  <c r="J11" i="148"/>
  <c r="J13" i="148"/>
  <c r="J15" i="148"/>
  <c r="J17" i="148"/>
  <c r="J6" i="148"/>
  <c r="J8" i="148"/>
  <c r="J12" i="148"/>
  <c r="J16" i="148"/>
  <c r="J5" i="148"/>
  <c r="J18" i="148"/>
  <c r="F19" i="148"/>
  <c r="F20" i="148" s="1"/>
  <c r="F21" i="148" s="1"/>
  <c r="F22" i="148" s="1"/>
  <c r="F23" i="148" s="1"/>
  <c r="F24" i="148" s="1"/>
  <c r="F25" i="148" s="1"/>
  <c r="F26" i="148" s="1"/>
  <c r="F27" i="148" s="1"/>
  <c r="F28" i="148" s="1"/>
  <c r="F29" i="148" s="1"/>
  <c r="F30" i="148" s="1"/>
  <c r="F31" i="148" s="1"/>
  <c r="F32" i="148" s="1"/>
  <c r="F33" i="148" s="1"/>
  <c r="F34" i="148" s="1"/>
  <c r="F35" i="148" s="1"/>
  <c r="F36" i="148" s="1"/>
  <c r="F37" i="148" s="1"/>
  <c r="F38" i="148" s="1"/>
  <c r="F39" i="148" s="1"/>
  <c r="F40" i="148" s="1"/>
  <c r="F41" i="148" s="1"/>
  <c r="F42" i="148" s="1"/>
  <c r="F43" i="148" s="1"/>
  <c r="F44" i="148" s="1"/>
  <c r="F45" i="148" s="1"/>
  <c r="F46" i="148" s="1"/>
  <c r="F47" i="148" s="1"/>
  <c r="F48" i="148" s="1"/>
  <c r="F49" i="148" s="1"/>
  <c r="F50" i="148" s="1"/>
  <c r="F51" i="148" s="1"/>
  <c r="F52" i="148" s="1"/>
  <c r="F53" i="148" s="1"/>
  <c r="F54" i="148" s="1"/>
  <c r="F55" i="148" s="1"/>
  <c r="F56" i="148" s="1"/>
  <c r="F57" i="148" s="1"/>
  <c r="F58" i="148" s="1"/>
  <c r="F59" i="148" s="1"/>
  <c r="F60" i="148" s="1"/>
  <c r="F61" i="148" s="1"/>
  <c r="F62" i="148" s="1"/>
  <c r="F63" i="148" s="1"/>
  <c r="F64" i="148" s="1"/>
  <c r="F65" i="148" s="1"/>
  <c r="F66" i="148" s="1"/>
  <c r="F67" i="148" s="1"/>
  <c r="F68" i="148" s="1"/>
  <c r="F69" i="148" s="1"/>
  <c r="F70" i="148" s="1"/>
  <c r="F71" i="148" s="1"/>
  <c r="F72" i="148" s="1"/>
  <c r="F73" i="148" s="1"/>
  <c r="F74" i="148" s="1"/>
  <c r="F75" i="148" s="1"/>
  <c r="F76" i="148" s="1"/>
  <c r="F77" i="148" s="1"/>
  <c r="F78" i="148" s="1"/>
  <c r="F79" i="148" s="1"/>
  <c r="F80" i="148" s="1"/>
  <c r="F81" i="148" s="1"/>
  <c r="F82" i="148" s="1"/>
  <c r="F83" i="148" s="1"/>
  <c r="F84" i="148" s="1"/>
  <c r="F85" i="148" s="1"/>
  <c r="F86" i="148" s="1"/>
  <c r="F87" i="148" s="1"/>
  <c r="F88" i="148" s="1"/>
  <c r="F89" i="148" s="1"/>
  <c r="J3" i="148"/>
  <c r="K3" i="148" s="1"/>
  <c r="J4" i="148"/>
  <c r="K867" i="64" l="1"/>
  <c r="K868" i="64" s="1"/>
  <c r="K869" i="64" s="1"/>
  <c r="K870" i="64" s="1"/>
  <c r="K871" i="64" s="1"/>
  <c r="K872" i="64" s="1"/>
  <c r="K873" i="64" s="1"/>
  <c r="K874" i="64" s="1"/>
  <c r="K875" i="64" s="1"/>
  <c r="L875" i="64"/>
  <c r="F90" i="148"/>
  <c r="F91" i="148" s="1"/>
  <c r="F92" i="148" s="1"/>
  <c r="F93" i="148" s="1"/>
  <c r="F94" i="148" s="1"/>
  <c r="F95" i="148" s="1"/>
  <c r="F96" i="148" s="1"/>
  <c r="F97" i="148" s="1"/>
  <c r="F98" i="148" s="1"/>
  <c r="F99" i="148" s="1"/>
  <c r="F100" i="148" s="1"/>
  <c r="F101" i="148" s="1"/>
  <c r="F102" i="148" s="1"/>
  <c r="F103" i="148" s="1"/>
  <c r="F104" i="148" s="1"/>
  <c r="F105" i="148" s="1"/>
  <c r="F106" i="148" s="1"/>
  <c r="F107" i="148" s="1"/>
  <c r="F108" i="148" s="1"/>
  <c r="F109" i="148" s="1"/>
  <c r="F110" i="148" s="1"/>
  <c r="F111" i="148" s="1"/>
  <c r="F112" i="148" s="1"/>
  <c r="F113" i="148" s="1"/>
  <c r="F114" i="148" s="1"/>
  <c r="F115" i="148" s="1"/>
  <c r="F116" i="148" s="1"/>
  <c r="F117" i="148" s="1"/>
  <c r="F118" i="148" s="1"/>
  <c r="F119" i="148" s="1"/>
  <c r="F120" i="148" s="1"/>
  <c r="F121" i="148" s="1"/>
  <c r="F122" i="148" s="1"/>
  <c r="F123" i="148" s="1"/>
  <c r="F124" i="148" s="1"/>
  <c r="F125" i="148" s="1"/>
  <c r="F126" i="148" s="1"/>
  <c r="F127" i="148" s="1"/>
  <c r="F128" i="148" s="1"/>
  <c r="F129" i="148" s="1"/>
  <c r="F130" i="148" s="1"/>
  <c r="K4" i="148"/>
  <c r="K5" i="148" s="1"/>
  <c r="K6" i="148" s="1"/>
  <c r="K7" i="148" s="1"/>
  <c r="K8" i="148" s="1"/>
  <c r="K9" i="148" s="1"/>
  <c r="K10" i="148" s="1"/>
  <c r="K11" i="148" s="1"/>
  <c r="K12" i="148" s="1"/>
  <c r="K13" i="148" s="1"/>
  <c r="K14" i="148" s="1"/>
  <c r="K15" i="148" s="1"/>
  <c r="K16" i="148" s="1"/>
  <c r="K17" i="148" s="1"/>
  <c r="K18" i="148" s="1"/>
  <c r="H89" i="148"/>
  <c r="I89" i="148" s="1"/>
  <c r="K876" i="64" l="1"/>
  <c r="K877" i="64" s="1"/>
  <c r="K878" i="64" s="1"/>
  <c r="K879" i="64" s="1"/>
  <c r="K880" i="64" s="1"/>
  <c r="K881" i="64" s="1"/>
  <c r="K882" i="64" s="1"/>
  <c r="K883" i="64" s="1"/>
  <c r="K884" i="64" s="1"/>
  <c r="F131" i="148"/>
  <c r="F132" i="148" s="1"/>
  <c r="F133" i="148" s="1"/>
  <c r="F134" i="148" s="1"/>
  <c r="F135" i="148" s="1"/>
  <c r="F136" i="148" s="1"/>
  <c r="F137" i="148" s="1"/>
  <c r="F138" i="148" s="1"/>
  <c r="F139" i="148" s="1"/>
  <c r="F140" i="148" s="1"/>
  <c r="F141" i="148" s="1"/>
  <c r="F142" i="148" s="1"/>
  <c r="J83" i="148"/>
  <c r="J85" i="148"/>
  <c r="J87" i="148"/>
  <c r="J49" i="148"/>
  <c r="J51" i="148"/>
  <c r="J53" i="148"/>
  <c r="J55" i="148"/>
  <c r="J57" i="148"/>
  <c r="J59" i="148"/>
  <c r="J61" i="148"/>
  <c r="J63" i="148"/>
  <c r="J65" i="148"/>
  <c r="J67" i="148"/>
  <c r="J69" i="148"/>
  <c r="J71" i="148"/>
  <c r="J73" i="148"/>
  <c r="J75" i="148"/>
  <c r="J77" i="148"/>
  <c r="J79" i="148"/>
  <c r="J81" i="148"/>
  <c r="J20" i="148"/>
  <c r="J22" i="148"/>
  <c r="J24" i="148"/>
  <c r="J26" i="148"/>
  <c r="J28" i="148"/>
  <c r="J30" i="148"/>
  <c r="J32" i="148"/>
  <c r="J34" i="148"/>
  <c r="J36" i="148"/>
  <c r="J38" i="148"/>
  <c r="J40" i="148"/>
  <c r="J42" i="148"/>
  <c r="J44" i="148"/>
  <c r="J46" i="148"/>
  <c r="J48" i="148"/>
  <c r="J89" i="148"/>
  <c r="J84" i="148"/>
  <c r="J86" i="148"/>
  <c r="J88" i="148"/>
  <c r="J50" i="148"/>
  <c r="J52" i="148"/>
  <c r="J54" i="148"/>
  <c r="J56" i="148"/>
  <c r="J58" i="148"/>
  <c r="J60" i="148"/>
  <c r="J62" i="148"/>
  <c r="J64" i="148"/>
  <c r="J66" i="148"/>
  <c r="J68" i="148"/>
  <c r="J70" i="148"/>
  <c r="J72" i="148"/>
  <c r="J74" i="148"/>
  <c r="J76" i="148"/>
  <c r="J78" i="148"/>
  <c r="J80" i="148"/>
  <c r="J82" i="148"/>
  <c r="J21" i="148"/>
  <c r="J23" i="148"/>
  <c r="J25" i="148"/>
  <c r="J27" i="148"/>
  <c r="J29" i="148"/>
  <c r="J31" i="148"/>
  <c r="J33" i="148"/>
  <c r="J35" i="148"/>
  <c r="J37" i="148"/>
  <c r="J39" i="148"/>
  <c r="J41" i="148"/>
  <c r="J43" i="148"/>
  <c r="J45" i="148"/>
  <c r="J47" i="148"/>
  <c r="J19" i="148"/>
  <c r="K19" i="148" s="1"/>
  <c r="H130" i="148"/>
  <c r="I130" i="148" s="1"/>
  <c r="K20" i="148" l="1"/>
  <c r="K21" i="148"/>
  <c r="K22" i="148" s="1"/>
  <c r="K23" i="148" s="1"/>
  <c r="K24" i="148" s="1"/>
  <c r="K25" i="148" s="1"/>
  <c r="K26" i="148" s="1"/>
  <c r="K27" i="148" s="1"/>
  <c r="K28" i="148" s="1"/>
  <c r="K29" i="148" s="1"/>
  <c r="K30" i="148" s="1"/>
  <c r="K31" i="148" s="1"/>
  <c r="K32" i="148" s="1"/>
  <c r="K33" i="148" s="1"/>
  <c r="K34" i="148" s="1"/>
  <c r="K35" i="148" s="1"/>
  <c r="K36" i="148" s="1"/>
  <c r="K37" i="148" s="1"/>
  <c r="K38" i="148" s="1"/>
  <c r="K39" i="148" s="1"/>
  <c r="K40" i="148" s="1"/>
  <c r="K41" i="148" s="1"/>
  <c r="K42" i="148" s="1"/>
  <c r="K43" i="148" s="1"/>
  <c r="K44" i="148" s="1"/>
  <c r="K45" i="148" s="1"/>
  <c r="K46" i="148" s="1"/>
  <c r="K47" i="148" s="1"/>
  <c r="K48" i="148" s="1"/>
  <c r="K49" i="148" s="1"/>
  <c r="K50" i="148" s="1"/>
  <c r="K51" i="148" s="1"/>
  <c r="K52" i="148" s="1"/>
  <c r="K53" i="148" s="1"/>
  <c r="K54" i="148" s="1"/>
  <c r="K55" i="148" s="1"/>
  <c r="K56" i="148" s="1"/>
  <c r="K57" i="148" s="1"/>
  <c r="K58" i="148" s="1"/>
  <c r="K59" i="148" s="1"/>
  <c r="K60" i="148" s="1"/>
  <c r="K61" i="148" s="1"/>
  <c r="K62" i="148" s="1"/>
  <c r="K63" i="148" s="1"/>
  <c r="K64" i="148" s="1"/>
  <c r="K65" i="148" s="1"/>
  <c r="K66" i="148" s="1"/>
  <c r="K67" i="148" s="1"/>
  <c r="K68" i="148" s="1"/>
  <c r="K69" i="148" s="1"/>
  <c r="K70" i="148" s="1"/>
  <c r="K71" i="148" s="1"/>
  <c r="K72" i="148" s="1"/>
  <c r="K73" i="148" s="1"/>
  <c r="K74" i="148" s="1"/>
  <c r="K75" i="148" s="1"/>
  <c r="K76" i="148" s="1"/>
  <c r="K77" i="148" s="1"/>
  <c r="K78" i="148" s="1"/>
  <c r="K79" i="148" s="1"/>
  <c r="K80" i="148" s="1"/>
  <c r="K81" i="148" s="1"/>
  <c r="K82" i="148" s="1"/>
  <c r="K83" i="148" s="1"/>
  <c r="K84" i="148" s="1"/>
  <c r="K85" i="148" s="1"/>
  <c r="K86" i="148" s="1"/>
  <c r="K87" i="148" s="1"/>
  <c r="K88" i="148" s="1"/>
  <c r="K89" i="148" s="1"/>
  <c r="L884" i="64"/>
  <c r="K885" i="64"/>
  <c r="K886" i="64" s="1"/>
  <c r="K887" i="64" s="1"/>
  <c r="K888" i="64" s="1"/>
  <c r="K889" i="64" s="1"/>
  <c r="K890" i="64" s="1"/>
  <c r="K891" i="64" s="1"/>
  <c r="K892" i="64" s="1"/>
  <c r="K893" i="64" s="1"/>
  <c r="F143" i="148"/>
  <c r="F144" i="148" s="1"/>
  <c r="F145" i="148" s="1"/>
  <c r="F146" i="148" s="1"/>
  <c r="F147" i="148" s="1"/>
  <c r="F148" i="148" s="1"/>
  <c r="F149" i="148" s="1"/>
  <c r="F150" i="148" s="1"/>
  <c r="F151" i="148" s="1"/>
  <c r="F152" i="148" s="1"/>
  <c r="F153" i="148" s="1"/>
  <c r="F154" i="148" s="1"/>
  <c r="F155" i="148" s="1"/>
  <c r="F156" i="148" s="1"/>
  <c r="F157" i="148" s="1"/>
  <c r="F158" i="148" s="1"/>
  <c r="F159" i="148" s="1"/>
  <c r="F160" i="148" s="1"/>
  <c r="F161" i="148" s="1"/>
  <c r="F162" i="148" s="1"/>
  <c r="F163" i="148" s="1"/>
  <c r="F164" i="148" s="1"/>
  <c r="F165" i="148" s="1"/>
  <c r="F166" i="148" s="1"/>
  <c r="F167" i="148" s="1"/>
  <c r="F168" i="148" s="1"/>
  <c r="F169" i="148" s="1"/>
  <c r="F170" i="148" s="1"/>
  <c r="F171" i="148" s="1"/>
  <c r="F172" i="148" s="1"/>
  <c r="F173" i="148" s="1"/>
  <c r="F174" i="148" s="1"/>
  <c r="F175" i="148" s="1"/>
  <c r="F176" i="148" s="1"/>
  <c r="F177" i="148" s="1"/>
  <c r="F178" i="148" s="1"/>
  <c r="F179" i="148" s="1"/>
  <c r="F180" i="148" s="1"/>
  <c r="F181" i="148" s="1"/>
  <c r="F182" i="148" s="1"/>
  <c r="F183" i="148" s="1"/>
  <c r="F184" i="148" s="1"/>
  <c r="F185" i="148" s="1"/>
  <c r="F186" i="148" s="1"/>
  <c r="F187" i="148" s="1"/>
  <c r="F188" i="148" s="1"/>
  <c r="F189" i="148" s="1"/>
  <c r="H189" i="148" s="1"/>
  <c r="I189" i="148" s="1"/>
  <c r="J118" i="148"/>
  <c r="J120" i="148"/>
  <c r="J122" i="148"/>
  <c r="J124" i="148"/>
  <c r="J126" i="148"/>
  <c r="J128" i="148"/>
  <c r="J91" i="148"/>
  <c r="J93" i="148"/>
  <c r="J95" i="148"/>
  <c r="J97" i="148"/>
  <c r="J99" i="148"/>
  <c r="J101" i="148"/>
  <c r="J103" i="148"/>
  <c r="J105" i="148"/>
  <c r="J107" i="148"/>
  <c r="J109" i="148"/>
  <c r="J111" i="148"/>
  <c r="J113" i="148"/>
  <c r="J115" i="148"/>
  <c r="J90" i="148"/>
  <c r="J117" i="148"/>
  <c r="J119" i="148"/>
  <c r="J121" i="148"/>
  <c r="J123" i="148"/>
  <c r="J125" i="148"/>
  <c r="J127" i="148"/>
  <c r="J129" i="148"/>
  <c r="J92" i="148"/>
  <c r="J94" i="148"/>
  <c r="J96" i="148"/>
  <c r="J98" i="148"/>
  <c r="J100" i="148"/>
  <c r="J102" i="148"/>
  <c r="J104" i="148"/>
  <c r="J106" i="148"/>
  <c r="J108" i="148"/>
  <c r="J110" i="148"/>
  <c r="J112" i="148"/>
  <c r="J114" i="148"/>
  <c r="J116" i="148"/>
  <c r="J130" i="148"/>
  <c r="H142" i="148"/>
  <c r="I142" i="148" s="1"/>
  <c r="K90" i="148" l="1"/>
  <c r="K91" i="148" s="1"/>
  <c r="K92" i="148" s="1"/>
  <c r="K93" i="148" s="1"/>
  <c r="K94" i="148" s="1"/>
  <c r="K95" i="148" s="1"/>
  <c r="K96" i="148" s="1"/>
  <c r="K97" i="148" s="1"/>
  <c r="K98" i="148" s="1"/>
  <c r="K99" i="148" s="1"/>
  <c r="K100" i="148" s="1"/>
  <c r="K101" i="148" s="1"/>
  <c r="K102" i="148" s="1"/>
  <c r="K103" i="148" s="1"/>
  <c r="K104" i="148" s="1"/>
  <c r="K105" i="148" s="1"/>
  <c r="K106" i="148" s="1"/>
  <c r="K107" i="148" s="1"/>
  <c r="K108" i="148" s="1"/>
  <c r="K109" i="148" s="1"/>
  <c r="K110" i="148" s="1"/>
  <c r="K111" i="148" s="1"/>
  <c r="K112" i="148" s="1"/>
  <c r="K113" i="148" s="1"/>
  <c r="K114" i="148" s="1"/>
  <c r="K115" i="148" s="1"/>
  <c r="K116" i="148" s="1"/>
  <c r="K117" i="148" s="1"/>
  <c r="K118" i="148" s="1"/>
  <c r="K119" i="148" s="1"/>
  <c r="K120" i="148" s="1"/>
  <c r="K121" i="148" s="1"/>
  <c r="K122" i="148" s="1"/>
  <c r="K123" i="148" s="1"/>
  <c r="K124" i="148" s="1"/>
  <c r="K125" i="148" s="1"/>
  <c r="K126" i="148" s="1"/>
  <c r="K127" i="148" s="1"/>
  <c r="K128" i="148" s="1"/>
  <c r="K129" i="148" s="1"/>
  <c r="K130" i="148" s="1"/>
  <c r="L893" i="64"/>
  <c r="K894" i="64"/>
  <c r="K895" i="64" s="1"/>
  <c r="K896" i="64" s="1"/>
  <c r="K897" i="64" s="1"/>
  <c r="K898" i="64" s="1"/>
  <c r="K899" i="64" s="1"/>
  <c r="K900" i="64" s="1"/>
  <c r="K901" i="64" s="1"/>
  <c r="K902" i="64" s="1"/>
  <c r="J170" i="148"/>
  <c r="J172" i="148"/>
  <c r="J174" i="148"/>
  <c r="J176" i="148"/>
  <c r="J178" i="148"/>
  <c r="J180" i="148"/>
  <c r="J182" i="148"/>
  <c r="J184" i="148"/>
  <c r="J186" i="148"/>
  <c r="J188" i="148"/>
  <c r="J145" i="148"/>
  <c r="J147" i="148"/>
  <c r="J149" i="148"/>
  <c r="J151" i="148"/>
  <c r="J153" i="148"/>
  <c r="J155" i="148"/>
  <c r="J157" i="148"/>
  <c r="J159" i="148"/>
  <c r="J161" i="148"/>
  <c r="J163" i="148"/>
  <c r="J165" i="148"/>
  <c r="J167" i="148"/>
  <c r="J169" i="148"/>
  <c r="J189" i="148"/>
  <c r="J171" i="148"/>
  <c r="J173" i="148"/>
  <c r="J175" i="148"/>
  <c r="J177" i="148"/>
  <c r="J179" i="148"/>
  <c r="J181" i="148"/>
  <c r="J183" i="148"/>
  <c r="J185" i="148"/>
  <c r="J187" i="148"/>
  <c r="J144" i="148"/>
  <c r="J146" i="148"/>
  <c r="J148" i="148"/>
  <c r="J150" i="148"/>
  <c r="J152" i="148"/>
  <c r="J154" i="148"/>
  <c r="J156" i="148"/>
  <c r="J158" i="148"/>
  <c r="J160" i="148"/>
  <c r="J162" i="148"/>
  <c r="J164" i="148"/>
  <c r="J166" i="148"/>
  <c r="J168" i="148"/>
  <c r="J143" i="148"/>
  <c r="J133" i="148"/>
  <c r="J135" i="148"/>
  <c r="J137" i="148"/>
  <c r="J139" i="148"/>
  <c r="J141" i="148"/>
  <c r="J142" i="148"/>
  <c r="J132" i="148"/>
  <c r="J134" i="148"/>
  <c r="J136" i="148"/>
  <c r="J138" i="148"/>
  <c r="J140" i="148"/>
  <c r="J131" i="148"/>
  <c r="F190" i="148"/>
  <c r="F191" i="148" s="1"/>
  <c r="F192" i="148" s="1"/>
  <c r="F193" i="148" s="1"/>
  <c r="F194" i="148" s="1"/>
  <c r="F195" i="148" s="1"/>
  <c r="F196" i="148" s="1"/>
  <c r="F197" i="148" s="1"/>
  <c r="F198" i="148" s="1"/>
  <c r="F199" i="148" s="1"/>
  <c r="F200" i="148" s="1"/>
  <c r="F201" i="148" s="1"/>
  <c r="F202" i="148" s="1"/>
  <c r="F203" i="148" s="1"/>
  <c r="F204" i="148" s="1"/>
  <c r="F205" i="148" s="1"/>
  <c r="F206" i="148" s="1"/>
  <c r="F207" i="148" s="1"/>
  <c r="F208" i="148" s="1"/>
  <c r="F209" i="148" s="1"/>
  <c r="F210" i="148" s="1"/>
  <c r="F211" i="148" s="1"/>
  <c r="F212" i="148" s="1"/>
  <c r="F213" i="148" s="1"/>
  <c r="F214" i="148" s="1"/>
  <c r="F215" i="148" s="1"/>
  <c r="F216" i="148" s="1"/>
  <c r="F217" i="148" s="1"/>
  <c r="F218" i="148" s="1"/>
  <c r="F219" i="148" s="1"/>
  <c r="F220" i="148" s="1"/>
  <c r="F221" i="148" s="1"/>
  <c r="F222" i="148" s="1"/>
  <c r="F223" i="148" s="1"/>
  <c r="F224" i="148" s="1"/>
  <c r="F225" i="148" s="1"/>
  <c r="F226" i="148" s="1"/>
  <c r="F227" i="148" s="1"/>
  <c r="F228" i="148" s="1"/>
  <c r="F229" i="148" s="1"/>
  <c r="F230" i="148" s="1"/>
  <c r="F231" i="148" s="1"/>
  <c r="F232" i="148" s="1"/>
  <c r="F233" i="148" s="1"/>
  <c r="F234" i="148" s="1"/>
  <c r="F235" i="148" s="1"/>
  <c r="F236" i="148" s="1"/>
  <c r="F237" i="148" s="1"/>
  <c r="F238" i="148" s="1"/>
  <c r="F239" i="148" s="1"/>
  <c r="F240" i="148" s="1"/>
  <c r="F241" i="148" s="1"/>
  <c r="F242" i="148" s="1"/>
  <c r="F243" i="148" s="1"/>
  <c r="F244" i="148" s="1"/>
  <c r="F245" i="148" s="1"/>
  <c r="F246" i="148" s="1"/>
  <c r="F247" i="148" s="1"/>
  <c r="F248" i="148" s="1"/>
  <c r="F249" i="148" s="1"/>
  <c r="F250" i="148" s="1"/>
  <c r="H250" i="148" s="1"/>
  <c r="I250" i="148" s="1"/>
  <c r="K131" i="148" l="1"/>
  <c r="L902" i="64"/>
  <c r="K132" i="148"/>
  <c r="K133" i="148" s="1"/>
  <c r="K134" i="148" s="1"/>
  <c r="K135" i="148" s="1"/>
  <c r="K136" i="148" s="1"/>
  <c r="K137" i="148" s="1"/>
  <c r="K138" i="148" s="1"/>
  <c r="K139" i="148" s="1"/>
  <c r="K140" i="148" s="1"/>
  <c r="K141" i="148" s="1"/>
  <c r="K142" i="148" s="1"/>
  <c r="K143" i="148" s="1"/>
  <c r="K144" i="148" s="1"/>
  <c r="K145" i="148" s="1"/>
  <c r="K146" i="148" s="1"/>
  <c r="K147" i="148" s="1"/>
  <c r="K148" i="148" s="1"/>
  <c r="K149" i="148" s="1"/>
  <c r="K150" i="148" s="1"/>
  <c r="K151" i="148" s="1"/>
  <c r="K152" i="148" s="1"/>
  <c r="K153" i="148" s="1"/>
  <c r="K154" i="148" s="1"/>
  <c r="K155" i="148" s="1"/>
  <c r="K156" i="148" s="1"/>
  <c r="K157" i="148" s="1"/>
  <c r="K158" i="148" s="1"/>
  <c r="K159" i="148" s="1"/>
  <c r="K160" i="148" s="1"/>
  <c r="K161" i="148" s="1"/>
  <c r="K162" i="148" s="1"/>
  <c r="K163" i="148" s="1"/>
  <c r="K164" i="148" s="1"/>
  <c r="K165" i="148" s="1"/>
  <c r="K166" i="148" s="1"/>
  <c r="K167" i="148" s="1"/>
  <c r="K168" i="148" s="1"/>
  <c r="K169" i="148" s="1"/>
  <c r="K170" i="148" s="1"/>
  <c r="K171" i="148" s="1"/>
  <c r="K172" i="148" s="1"/>
  <c r="K173" i="148" s="1"/>
  <c r="K174" i="148" s="1"/>
  <c r="K175" i="148" s="1"/>
  <c r="K176" i="148" s="1"/>
  <c r="K177" i="148" s="1"/>
  <c r="K178" i="148" s="1"/>
  <c r="K179" i="148" s="1"/>
  <c r="K180" i="148" s="1"/>
  <c r="K181" i="148" s="1"/>
  <c r="K182" i="148" s="1"/>
  <c r="K183" i="148" s="1"/>
  <c r="K184" i="148" s="1"/>
  <c r="K185" i="148" s="1"/>
  <c r="K186" i="148" s="1"/>
  <c r="K187" i="148" s="1"/>
  <c r="K188" i="148" s="1"/>
  <c r="K189" i="148" s="1"/>
  <c r="K190" i="148" s="1"/>
  <c r="K191" i="148" s="1"/>
  <c r="K903" i="64"/>
  <c r="K904" i="64" s="1"/>
  <c r="K905" i="64" s="1"/>
  <c r="K906" i="64" s="1"/>
  <c r="K907" i="64" s="1"/>
  <c r="K908" i="64" s="1"/>
  <c r="K909" i="64" s="1"/>
  <c r="K910" i="64" s="1"/>
  <c r="K911" i="64" s="1"/>
  <c r="J216" i="148"/>
  <c r="J218" i="148"/>
  <c r="J220" i="148"/>
  <c r="J222" i="148"/>
  <c r="J224" i="148"/>
  <c r="J226" i="148"/>
  <c r="J228" i="148"/>
  <c r="J230" i="148"/>
  <c r="J232" i="148"/>
  <c r="J234" i="148"/>
  <c r="J236" i="148"/>
  <c r="J238" i="148"/>
  <c r="J240" i="148"/>
  <c r="J242" i="148"/>
  <c r="J244" i="148"/>
  <c r="J246" i="148"/>
  <c r="J248" i="148"/>
  <c r="J191" i="148"/>
  <c r="J193" i="148"/>
  <c r="J195" i="148"/>
  <c r="J197" i="148"/>
  <c r="J199" i="148"/>
  <c r="J201" i="148"/>
  <c r="J203" i="148"/>
  <c r="J205" i="148"/>
  <c r="J207" i="148"/>
  <c r="J209" i="148"/>
  <c r="J211" i="148"/>
  <c r="J213" i="148"/>
  <c r="J190" i="148"/>
  <c r="J215" i="148"/>
  <c r="J217" i="148"/>
  <c r="J219" i="148"/>
  <c r="J221" i="148"/>
  <c r="J223" i="148"/>
  <c r="J225" i="148"/>
  <c r="J227" i="148"/>
  <c r="J229" i="148"/>
  <c r="J231" i="148"/>
  <c r="J233" i="148"/>
  <c r="J235" i="148"/>
  <c r="J237" i="148"/>
  <c r="J239" i="148"/>
  <c r="J241" i="148"/>
  <c r="J243" i="148"/>
  <c r="J245" i="148"/>
  <c r="J247" i="148"/>
  <c r="J249" i="148"/>
  <c r="J192" i="148"/>
  <c r="J194" i="148"/>
  <c r="J196" i="148"/>
  <c r="J198" i="148"/>
  <c r="J200" i="148"/>
  <c r="J202" i="148"/>
  <c r="J204" i="148"/>
  <c r="J206" i="148"/>
  <c r="J208" i="148"/>
  <c r="J210" i="148"/>
  <c r="J212" i="148"/>
  <c r="J214" i="148"/>
  <c r="J250" i="148"/>
  <c r="L911" i="64" l="1"/>
  <c r="K912" i="64"/>
  <c r="K913" i="64" s="1"/>
  <c r="K914" i="64" s="1"/>
  <c r="K915" i="64" s="1"/>
  <c r="K916" i="64" s="1"/>
  <c r="K917" i="64" s="1"/>
  <c r="K918" i="64" s="1"/>
  <c r="K919" i="64" s="1"/>
  <c r="K920" i="64" s="1"/>
  <c r="K192" i="148"/>
  <c r="K193" i="148" s="1"/>
  <c r="K194" i="148" s="1"/>
  <c r="K195" i="148" s="1"/>
  <c r="K196" i="148" s="1"/>
  <c r="K197" i="148" s="1"/>
  <c r="K198" i="148" s="1"/>
  <c r="K199" i="148" s="1"/>
  <c r="K200" i="148" s="1"/>
  <c r="K201" i="148" s="1"/>
  <c r="K202" i="148" s="1"/>
  <c r="K203" i="148" s="1"/>
  <c r="K204" i="148" s="1"/>
  <c r="K205" i="148" s="1"/>
  <c r="K206" i="148" s="1"/>
  <c r="K207" i="148" s="1"/>
  <c r="K208" i="148" s="1"/>
  <c r="K209" i="148" s="1"/>
  <c r="K210" i="148" s="1"/>
  <c r="K211" i="148" s="1"/>
  <c r="K212" i="148" s="1"/>
  <c r="K213" i="148" s="1"/>
  <c r="K214" i="148" s="1"/>
  <c r="K215" i="148" s="1"/>
  <c r="K216" i="148" s="1"/>
  <c r="K217" i="148" s="1"/>
  <c r="K218" i="148" s="1"/>
  <c r="K219" i="148" s="1"/>
  <c r="K220" i="148" s="1"/>
  <c r="K221" i="148" s="1"/>
  <c r="K222" i="148" s="1"/>
  <c r="K223" i="148" s="1"/>
  <c r="K224" i="148" s="1"/>
  <c r="K225" i="148" s="1"/>
  <c r="K226" i="148" s="1"/>
  <c r="K227" i="148" s="1"/>
  <c r="K228" i="148" s="1"/>
  <c r="K229" i="148" s="1"/>
  <c r="K230" i="148" s="1"/>
  <c r="K231" i="148" s="1"/>
  <c r="K232" i="148" s="1"/>
  <c r="K233" i="148" s="1"/>
  <c r="K234" i="148" s="1"/>
  <c r="K235" i="148" s="1"/>
  <c r="K236" i="148" s="1"/>
  <c r="K237" i="148" s="1"/>
  <c r="K238" i="148" s="1"/>
  <c r="K239" i="148" s="1"/>
  <c r="K240" i="148" s="1"/>
  <c r="K241" i="148" s="1"/>
  <c r="K242" i="148" s="1"/>
  <c r="K243" i="148" s="1"/>
  <c r="K244" i="148" s="1"/>
  <c r="K245" i="148" s="1"/>
  <c r="K246" i="148" s="1"/>
  <c r="K247" i="148" s="1"/>
  <c r="K248" i="148" s="1"/>
  <c r="K249" i="148" s="1"/>
  <c r="K250" i="148" s="1"/>
  <c r="L920" i="64" l="1"/>
  <c r="K921" i="64"/>
  <c r="K922" i="64" s="1"/>
  <c r="K923" i="64" s="1"/>
  <c r="K924" i="64" s="1"/>
  <c r="K925" i="64" s="1"/>
  <c r="K926" i="64" s="1"/>
  <c r="K927" i="64" s="1"/>
  <c r="K928" i="64" s="1"/>
  <c r="K929" i="64" s="1"/>
  <c r="L929" i="64"/>
  <c r="K930" i="64" l="1"/>
  <c r="K931" i="64" s="1"/>
  <c r="K932" i="64" s="1"/>
  <c r="K933" i="64" s="1"/>
  <c r="K934" i="64" s="1"/>
  <c r="K935" i="64" s="1"/>
  <c r="K936" i="64" s="1"/>
  <c r="K937" i="64" s="1"/>
  <c r="K938" i="64" s="1"/>
  <c r="L938" i="64" s="1"/>
  <c r="K939" i="64" l="1"/>
  <c r="K940" i="64" s="1"/>
  <c r="K941" i="64" s="1"/>
  <c r="K942" i="64" s="1"/>
  <c r="K943" i="64" s="1"/>
  <c r="K944" i="64" s="1"/>
  <c r="K945" i="64" s="1"/>
  <c r="K946" i="64" s="1"/>
  <c r="K947" i="64" s="1"/>
  <c r="L947" i="64"/>
  <c r="K948" i="64" l="1"/>
  <c r="K949" i="64" s="1"/>
  <c r="K950" i="64" s="1"/>
  <c r="K951" i="64" s="1"/>
  <c r="K952" i="64" s="1"/>
  <c r="K953" i="64" s="1"/>
  <c r="K954" i="64" s="1"/>
  <c r="K955" i="64" s="1"/>
  <c r="K956" i="64" s="1"/>
  <c r="L956" i="64"/>
  <c r="K957" i="64" l="1"/>
  <c r="K958" i="64" s="1"/>
  <c r="K959" i="64" s="1"/>
  <c r="K960" i="64" s="1"/>
  <c r="K961" i="64" s="1"/>
  <c r="K962" i="64" s="1"/>
  <c r="K963" i="64" s="1"/>
  <c r="K964" i="64" s="1"/>
  <c r="K965" i="64" l="1"/>
  <c r="O966" i="64"/>
  <c r="K966" i="64" l="1"/>
  <c r="K967" i="64" s="1"/>
  <c r="K968" i="64" s="1"/>
  <c r="K969" i="64" s="1"/>
  <c r="K970" i="64" s="1"/>
  <c r="K971" i="64" s="1"/>
  <c r="L974" i="64"/>
  <c r="L965" i="64"/>
</calcChain>
</file>

<file path=xl/sharedStrings.xml><?xml version="1.0" encoding="utf-8"?>
<sst xmlns="http://schemas.openxmlformats.org/spreadsheetml/2006/main" count="340" uniqueCount="157">
  <si>
    <t>Exploité</t>
  </si>
  <si>
    <t>Traité</t>
  </si>
  <si>
    <t>En cours</t>
  </si>
  <si>
    <t>Non traité/collecté</t>
  </si>
  <si>
    <t>Dst plan</t>
  </si>
  <si>
    <t>Dst réelle</t>
  </si>
  <si>
    <t>Dénomination</t>
  </si>
  <si>
    <t>Inter - dst</t>
  </si>
  <si>
    <t>Z eau</t>
  </si>
  <si>
    <t>pk originel</t>
  </si>
  <si>
    <t>pk ref actuel</t>
  </si>
  <si>
    <t>Erreur (km)</t>
  </si>
  <si>
    <t>Erreur (%)</t>
  </si>
  <si>
    <t>Dst ajustées</t>
  </si>
  <si>
    <t>pk ajustés</t>
  </si>
  <si>
    <t>ID point</t>
  </si>
  <si>
    <t xml:space="preserve">Date </t>
  </si>
  <si>
    <t>Source géomètre</t>
  </si>
  <si>
    <t>Cours d'eau</t>
  </si>
  <si>
    <t>Grandes Forces hydrauliques</t>
  </si>
  <si>
    <t>IGN</t>
  </si>
  <si>
    <t>Secteur/linéaire</t>
  </si>
  <si>
    <t>Maître d'ouvrage</t>
  </si>
  <si>
    <t>PL</t>
  </si>
  <si>
    <t>Type données</t>
  </si>
  <si>
    <t>Le Fier</t>
  </si>
  <si>
    <t>Nant des Brassets</t>
  </si>
  <si>
    <t>L'eau Morte</t>
  </si>
  <si>
    <t>Le Saint Ruph</t>
  </si>
  <si>
    <t>Le ru de Montmin</t>
  </si>
  <si>
    <t>Le Thiou</t>
  </si>
  <si>
    <t>L'Ire</t>
  </si>
  <si>
    <t>Le Nom</t>
  </si>
  <si>
    <t>La Fillière</t>
  </si>
  <si>
    <t>Z eau (orthoallemand)</t>
  </si>
  <si>
    <t>Z eau (NGF69)</t>
  </si>
  <si>
    <t>Moulin</t>
  </si>
  <si>
    <t>Confluence Fier</t>
  </si>
  <si>
    <t>Pont de Villaz</t>
  </si>
  <si>
    <t>Pont de Lonchamps</t>
  </si>
  <si>
    <t>Pont de Vuaz</t>
  </si>
  <si>
    <t>Cascade</t>
  </si>
  <si>
    <t>Passerelle des Molliets</t>
  </si>
  <si>
    <t>Du Fier au pont de Gotty (13 km)</t>
  </si>
  <si>
    <t>De l'Eau Morte  à la pelle de St Ruph (4,3km)</t>
  </si>
  <si>
    <t>De l'Eau Morte à la pelle du Moulin (6,2km)</t>
  </si>
  <si>
    <t>Du lac au Chemin de Seythenex (16,4km)</t>
  </si>
  <si>
    <t>Du Fier au lac d'Annecy (3,5km)</t>
  </si>
  <si>
    <t>Du lac à la cote 780 m (8km)</t>
  </si>
  <si>
    <t>Du Fier à la pelle des Molliets (19,2km)</t>
  </si>
  <si>
    <t>Du Rhône eu Nant Gottier (67,2km)</t>
  </si>
  <si>
    <t>Commune Thones / RTM74</t>
  </si>
  <si>
    <t>-</t>
  </si>
  <si>
    <t>Le Nom et le Fier à Thones</t>
  </si>
  <si>
    <t>PL/PT</t>
  </si>
  <si>
    <t>Le Laudon</t>
  </si>
  <si>
    <t>Commune de St Jorioz</t>
  </si>
  <si>
    <t>Laudaon depuis entrée ZU -&gt; lac</t>
  </si>
  <si>
    <t>Le Villard</t>
  </si>
  <si>
    <t>SOGREAH - Etude hydraulique des conditions d'écoulements en crue du Nom et du Fier 10136/Ble/300237</t>
  </si>
  <si>
    <t>HYDRETUDES - Etude hydraulique</t>
  </si>
  <si>
    <t>HYDRETUDES - Requalification du Vallon du Fier</t>
  </si>
  <si>
    <t>CAA</t>
  </si>
  <si>
    <t>Vallon du Fier</t>
  </si>
  <si>
    <t>PT</t>
  </si>
  <si>
    <t>HYDRETUDES - Schéma d'aménagement et de gestion</t>
  </si>
  <si>
    <t>Com Com Pays de Fillière</t>
  </si>
  <si>
    <t>Toute la Fillière</t>
  </si>
  <si>
    <t>HYDRETUDES - Etude hydraulique du Nom</t>
  </si>
  <si>
    <t>Commune de la Clusaz</t>
  </si>
  <si>
    <t>Traversée de village</t>
  </si>
  <si>
    <t>HYDRETUDES - Etude morphologique Plaine du Fier</t>
  </si>
  <si>
    <t>CG74</t>
  </si>
  <si>
    <t>Plain d'Alex - pont des mottets à pont de Dingy</t>
  </si>
  <si>
    <t>Données PT dans plan autocad</t>
  </si>
  <si>
    <t>SOGREAH?</t>
  </si>
  <si>
    <t>Etude OK</t>
  </si>
  <si>
    <t>2009-2010</t>
  </si>
  <si>
    <t>HYDRETUDES - Etude hydraulique dans la traversée de Thônes</t>
  </si>
  <si>
    <t>Commune Thones</t>
  </si>
  <si>
    <t>PT/PL?</t>
  </si>
  <si>
    <t>étude à demander</t>
  </si>
  <si>
    <t>Pont des Sauts</t>
  </si>
  <si>
    <t>Le Malnant</t>
  </si>
  <si>
    <t>API</t>
  </si>
  <si>
    <t>Le ru de Bornette</t>
  </si>
  <si>
    <t>Le Montmin</t>
  </si>
  <si>
    <t>Complet</t>
  </si>
  <si>
    <t>Le Viéran</t>
  </si>
  <si>
    <t>Du passage sous l'autoroute A41 jusqu'au Fier</t>
  </si>
  <si>
    <t>PL illisible</t>
  </si>
  <si>
    <t>?</t>
  </si>
  <si>
    <t>Pont de Longchamps</t>
  </si>
  <si>
    <t>Pont de Thorens (Vuaz)</t>
  </si>
  <si>
    <t>Confluence Nt des Brassets</t>
  </si>
  <si>
    <t>Seuil du Moulin</t>
  </si>
  <si>
    <t>Pont des sauts</t>
  </si>
  <si>
    <t>Le Fier amont du pont de Charmette jusqu'au pont des Morettes</t>
  </si>
  <si>
    <t>Du pont de Dingy jusqu'au pont de l'autoroute A41</t>
  </si>
  <si>
    <t>De Chevaline jusqu'à la confluence avec le lac d'Annecy</t>
  </si>
  <si>
    <t>L'Eau Morte</t>
  </si>
  <si>
    <t>Du stade de Faverge à la confluence avec le lac d'Annecy</t>
  </si>
  <si>
    <t>De l'amont de la Clusaz à la confluence avec le Fier</t>
  </si>
  <si>
    <t>De la Verrerie à la confluence avec le Fier</t>
  </si>
  <si>
    <t>De l'amont de Saury au lac d'Annecy</t>
  </si>
  <si>
    <t>De Vésonne au lac d'Annecy</t>
  </si>
  <si>
    <t>Pont de Longchamp</t>
  </si>
  <si>
    <t>Pont des Combes</t>
  </si>
  <si>
    <t>Passerelle des Combes</t>
  </si>
  <si>
    <t>pont de Villaz</t>
  </si>
  <si>
    <t>pont le Martinet</t>
  </si>
  <si>
    <t>Pont du Vuaz</t>
  </si>
  <si>
    <t>Passerelle chez Millard</t>
  </si>
  <si>
    <t>passerelle chez Gorez</t>
  </si>
  <si>
    <t>pont longchamp</t>
  </si>
  <si>
    <t>pont des sauts</t>
  </si>
  <si>
    <t>Pente (%)</t>
  </si>
  <si>
    <t>Pont le Martinet</t>
  </si>
  <si>
    <t>Z</t>
  </si>
  <si>
    <t>API - CAA</t>
  </si>
  <si>
    <t>API - CCPF - CAA</t>
  </si>
  <si>
    <t>Nant de Gillon</t>
  </si>
  <si>
    <t>SIVOM des Iles - Montmasson Etude générale du Nant de Gillon</t>
  </si>
  <si>
    <t>Marais du puits de l'Homme à la confluence Fier</t>
  </si>
  <si>
    <t>DREAL RA</t>
  </si>
  <si>
    <t>Pont de l'A41 au Rhône</t>
  </si>
  <si>
    <t>Saint Eustache au lac</t>
  </si>
  <si>
    <t>Données topographique carte IGN : tous les autres cours d'eau du périmètre d'étude</t>
  </si>
  <si>
    <t>Source donné topographique</t>
  </si>
  <si>
    <t>le Viéran</t>
  </si>
  <si>
    <t>de la source au pont de l'A41</t>
  </si>
  <si>
    <t>le Nant de Gillon</t>
  </si>
  <si>
    <t>de la source au Fier</t>
  </si>
  <si>
    <t>Passerelle chez Gorez</t>
  </si>
  <si>
    <t>passerelle chez Millard</t>
  </si>
  <si>
    <t>X (m)</t>
  </si>
  <si>
    <t>PK Originel (km)</t>
  </si>
  <si>
    <t>PK ajustés sur les seuils (km)</t>
  </si>
  <si>
    <t>Hydretude PDGS</t>
  </si>
  <si>
    <t>seuil chez Ballansat</t>
  </si>
  <si>
    <t>PK (m)</t>
  </si>
  <si>
    <t>PK 100 aval (km)</t>
  </si>
  <si>
    <t>LIDAR 2012</t>
  </si>
  <si>
    <t>LIDAR 2018</t>
  </si>
  <si>
    <t>Z2018-Z2012</t>
  </si>
  <si>
    <t>Données topographiques issues des LIDAR 2012 et 2018, interpolées par Hydrétudes pour permettre la comparaison 2012-2018</t>
  </si>
  <si>
    <t>De la confluence avec le Daudens à la confluence au Fier</t>
  </si>
  <si>
    <t>PL Topo</t>
  </si>
  <si>
    <t>PL LIDAR</t>
  </si>
  <si>
    <t>X</t>
  </si>
  <si>
    <t>FD topo 2020</t>
  </si>
  <si>
    <t>diff20-12</t>
  </si>
  <si>
    <t>FE topo 2020</t>
  </si>
  <si>
    <t>FD topo 2005</t>
  </si>
  <si>
    <t>Fil d'Eau 2020-2018</t>
  </si>
  <si>
    <t>PK (km)</t>
  </si>
  <si>
    <t>Fond du Lit 2020-2005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</si>
</sst>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07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0" xfId="0" applyFont="1"/>
    <xf numFmtId="164" fontId="0" fillId="0" borderId="0" xfId="0" applyNumberFormat="1" applyFont="1"/>
    <xf numFmtId="164" fontId="0" fillId="2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/>
    <xf numFmtId="2" fontId="0" fillId="0" borderId="0" xfId="0" applyNumberFormat="1" applyFont="1"/>
    <xf numFmtId="0" fontId="0" fillId="0" borderId="0" xfId="0" applyFont="1" applyFill="1"/>
    <xf numFmtId="0" fontId="9" fillId="0" borderId="0" xfId="0" applyFont="1"/>
    <xf numFmtId="0" fontId="7" fillId="0" borderId="0" xfId="0" applyFont="1"/>
    <xf numFmtId="164" fontId="9" fillId="0" borderId="0" xfId="0" applyNumberFormat="1" applyFont="1"/>
    <xf numFmtId="164" fontId="9" fillId="2" borderId="0" xfId="0" applyNumberFormat="1" applyFont="1" applyFill="1"/>
    <xf numFmtId="1" fontId="7" fillId="0" borderId="0" xfId="0" applyNumberFormat="1" applyFont="1"/>
    <xf numFmtId="1" fontId="0" fillId="0" borderId="0" xfId="0" applyNumberFormat="1" applyFont="1"/>
    <xf numFmtId="1" fontId="9" fillId="0" borderId="0" xfId="0" applyNumberFormat="1" applyFont="1"/>
    <xf numFmtId="1" fontId="4" fillId="0" borderId="0" xfId="0" applyNumberFormat="1" applyFont="1"/>
    <xf numFmtId="165" fontId="0" fillId="0" borderId="0" xfId="0" applyNumberFormat="1" applyFont="1"/>
    <xf numFmtId="165" fontId="9" fillId="0" borderId="0" xfId="0" applyNumberFormat="1" applyFont="1"/>
    <xf numFmtId="165" fontId="0" fillId="0" borderId="0" xfId="0" applyNumberFormat="1"/>
    <xf numFmtId="1" fontId="0" fillId="0" borderId="0" xfId="0" applyNumberFormat="1"/>
    <xf numFmtId="2" fontId="0" fillId="2" borderId="0" xfId="0" applyNumberFormat="1" applyFont="1" applyFill="1"/>
    <xf numFmtId="2" fontId="0" fillId="2" borderId="0" xfId="0" applyNumberFormat="1" applyFill="1"/>
    <xf numFmtId="2" fontId="9" fillId="2" borderId="0" xfId="0" applyNumberFormat="1" applyFont="1" applyFill="1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8" fillId="0" borderId="0" xfId="0" applyFont="1"/>
    <xf numFmtId="0" fontId="10" fillId="0" borderId="0" xfId="0" applyFont="1"/>
    <xf numFmtId="164" fontId="10" fillId="0" borderId="0" xfId="0" applyNumberFormat="1" applyFont="1"/>
    <xf numFmtId="164" fontId="10" fillId="2" borderId="0" xfId="0" applyNumberFormat="1" applyFont="1" applyFill="1"/>
    <xf numFmtId="164" fontId="7" fillId="0" borderId="0" xfId="0" applyNumberFormat="1" applyFont="1"/>
    <xf numFmtId="164" fontId="4" fillId="0" borderId="0" xfId="0" applyNumberFormat="1" applyFont="1"/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64" fontId="2" fillId="0" borderId="0" xfId="0" applyNumberFormat="1" applyFont="1"/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4" fontId="6" fillId="0" borderId="0" xfId="0" applyNumberFormat="1" applyFont="1"/>
    <xf numFmtId="164" fontId="2" fillId="2" borderId="0" xfId="0" applyNumberFormat="1" applyFont="1" applyFill="1"/>
    <xf numFmtId="0" fontId="11" fillId="0" borderId="0" xfId="0" applyFont="1"/>
    <xf numFmtId="2" fontId="10" fillId="0" borderId="0" xfId="0" applyNumberFormat="1" applyFont="1"/>
    <xf numFmtId="0" fontId="0" fillId="5" borderId="0" xfId="0" applyFill="1"/>
    <xf numFmtId="0" fontId="12" fillId="5" borderId="0" xfId="0" applyFont="1" applyFill="1"/>
    <xf numFmtId="2" fontId="0" fillId="0" borderId="0" xfId="0" applyNumberFormat="1"/>
    <xf numFmtId="164" fontId="0" fillId="0" borderId="0" xfId="0" applyNumberFormat="1"/>
    <xf numFmtId="0" fontId="8" fillId="2" borderId="0" xfId="0" applyFont="1" applyFill="1" applyAlignment="1">
      <alignment horizontal="center" vertical="center"/>
    </xf>
    <xf numFmtId="0" fontId="0" fillId="0" borderId="0" xfId="0" applyFill="1"/>
    <xf numFmtId="1" fontId="10" fillId="0" borderId="0" xfId="0" applyNumberFormat="1" applyFont="1"/>
    <xf numFmtId="165" fontId="10" fillId="0" borderId="0" xfId="0" applyNumberFormat="1" applyFont="1"/>
    <xf numFmtId="2" fontId="10" fillId="2" borderId="0" xfId="0" applyNumberFormat="1" applyFont="1" applyFill="1"/>
    <xf numFmtId="165" fontId="2" fillId="0" borderId="0" xfId="0" applyNumberFormat="1" applyFont="1"/>
    <xf numFmtId="1" fontId="2" fillId="0" borderId="0" xfId="0" applyNumberFormat="1" applyFont="1"/>
    <xf numFmtId="2" fontId="2" fillId="2" borderId="0" xfId="0" applyNumberFormat="1" applyFont="1" applyFill="1"/>
    <xf numFmtId="165" fontId="6" fillId="0" borderId="0" xfId="0" applyNumberFormat="1" applyFont="1"/>
    <xf numFmtId="164" fontId="8" fillId="2" borderId="0" xfId="0" applyNumberFormat="1" applyFont="1" applyFill="1" applyAlignment="1">
      <alignment horizontal="center" vertical="center"/>
    </xf>
    <xf numFmtId="1" fontId="1" fillId="0" borderId="0" xfId="0" applyNumberFormat="1" applyFont="1"/>
    <xf numFmtId="2" fontId="0" fillId="0" borderId="0" xfId="0" applyNumberFormat="1" applyFill="1"/>
    <xf numFmtId="0" fontId="13" fillId="0" borderId="0" xfId="0" applyFont="1"/>
    <xf numFmtId="2" fontId="13" fillId="2" borderId="0" xfId="0" applyNumberFormat="1" applyFont="1" applyFill="1"/>
    <xf numFmtId="164" fontId="13" fillId="0" borderId="0" xfId="0" applyNumberFormat="1" applyFont="1"/>
    <xf numFmtId="164" fontId="3" fillId="0" borderId="0" xfId="0" applyNumberFormat="1" applyFont="1"/>
    <xf numFmtId="165" fontId="13" fillId="0" borderId="0" xfId="0" applyNumberFormat="1" applyFont="1"/>
    <xf numFmtId="164" fontId="13" fillId="2" borderId="0" xfId="0" applyNumberFormat="1" applyFont="1" applyFill="1"/>
    <xf numFmtId="2" fontId="14" fillId="6" borderId="0" xfId="0" applyNumberFormat="1" applyFont="1" applyFill="1"/>
    <xf numFmtId="0" fontId="14" fillId="6" borderId="0" xfId="0" applyFont="1" applyFill="1"/>
    <xf numFmtId="2" fontId="15" fillId="0" borderId="0" xfId="0" applyNumberFormat="1" applyFont="1"/>
    <xf numFmtId="2" fontId="0" fillId="6" borderId="0" xfId="0" applyNumberFormat="1" applyFill="1"/>
    <xf numFmtId="165" fontId="16" fillId="0" borderId="0" xfId="0" applyNumberFormat="1" applyFont="1"/>
    <xf numFmtId="164" fontId="16" fillId="2" borderId="0" xfId="0" applyNumberFormat="1" applyFont="1" applyFill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8" fillId="0" borderId="0" xfId="0" applyFont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" fontId="0" fillId="5" borderId="0" xfId="0" applyNumberFormat="1" applyFill="1"/>
    <xf numFmtId="2" fontId="0" fillId="7" borderId="0" xfId="0" applyNumberFormat="1" applyFill="1"/>
    <xf numFmtId="0" fontId="0" fillId="7" borderId="0" xfId="0" applyFill="1"/>
    <xf numFmtId="0" fontId="0" fillId="0" borderId="0" xfId="0" applyBorder="1"/>
    <xf numFmtId="0" fontId="10" fillId="7" borderId="0" xfId="0" applyFont="1" applyFill="1" applyBorder="1"/>
    <xf numFmtId="2" fontId="0" fillId="0" borderId="0" xfId="0" applyNumberFormat="1" applyBorder="1"/>
    <xf numFmtId="2" fontId="0" fillId="8" borderId="0" xfId="0" applyNumberFormat="1" applyFill="1" applyBorder="1"/>
    <xf numFmtId="0" fontId="10" fillId="0" borderId="0" xfId="0" applyFont="1" applyBorder="1"/>
    <xf numFmtId="0" fontId="18" fillId="0" borderId="0" xfId="0" applyFont="1" applyAlignment="1">
      <alignment horizontal="left"/>
    </xf>
    <xf numFmtId="0" fontId="20" fillId="0" borderId="0" xfId="0" applyFont="1"/>
    <xf numFmtId="2" fontId="15" fillId="0" borderId="0" xfId="1" applyNumberFormat="1" applyFont="1"/>
    <xf numFmtId="0" fontId="0" fillId="0" borderId="0" xfId="0" applyAlignment="1"/>
    <xf numFmtId="0" fontId="21" fillId="0" borderId="0" xfId="0" applyFont="1"/>
    <xf numFmtId="0" fontId="3" fillId="2" borderId="0" xfId="0" applyFont="1" applyFill="1" applyAlignment="1">
      <alignment horizontal="center" vertical="center"/>
    </xf>
    <xf numFmtId="0" fontId="18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CC"/>
      <color rgb="FF00CC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3.xml"/><Relationship Id="rId17" Type="http://schemas.openxmlformats.org/officeDocument/2006/relationships/chartsheet" Target="chartsheets/sheet8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2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6.xml"/><Relationship Id="rId10" Type="http://schemas.openxmlformats.org/officeDocument/2006/relationships/chartsheet" Target="chartsheets/sheet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FL.12!$K$718:$K$738</c:f>
              <c:numCache>
                <c:formatCode>0.000</c:formatCode>
                <c:ptCount val="21"/>
                <c:pt idx="0">
                  <c:v>85.000551151769017</c:v>
                </c:pt>
                <c:pt idx="1">
                  <c:v>84.975374260725332</c:v>
                </c:pt>
                <c:pt idx="2">
                  <c:v>84.950197369681646</c:v>
                </c:pt>
                <c:pt idx="3">
                  <c:v>84.925554228728089</c:v>
                </c:pt>
                <c:pt idx="4">
                  <c:v>84.914264910784098</c:v>
                </c:pt>
                <c:pt idx="5">
                  <c:v>84.900397479197238</c:v>
                </c:pt>
                <c:pt idx="6">
                  <c:v>84.875220588153553</c:v>
                </c:pt>
                <c:pt idx="7">
                  <c:v>84.858543415526213</c:v>
                </c:pt>
                <c:pt idx="8">
                  <c:v>84.850043697109868</c:v>
                </c:pt>
                <c:pt idx="9">
                  <c:v>84.824866806066183</c:v>
                </c:pt>
                <c:pt idx="10">
                  <c:v>84.799689915022498</c:v>
                </c:pt>
                <c:pt idx="11">
                  <c:v>84.774795005158495</c:v>
                </c:pt>
                <c:pt idx="12">
                  <c:v>84.762629531406191</c:v>
                </c:pt>
                <c:pt idx="13">
                  <c:v>84.750383491602534</c:v>
                </c:pt>
                <c:pt idx="14">
                  <c:v>84.734471696462919</c:v>
                </c:pt>
                <c:pt idx="15">
                  <c:v>84.725206600558835</c:v>
                </c:pt>
                <c:pt idx="16">
                  <c:v>84.71523655170553</c:v>
                </c:pt>
                <c:pt idx="17">
                  <c:v>84.70002970951515</c:v>
                </c:pt>
                <c:pt idx="18">
                  <c:v>84.674852818471464</c:v>
                </c:pt>
                <c:pt idx="19">
                  <c:v>84.649675927427779</c:v>
                </c:pt>
                <c:pt idx="20">
                  <c:v>84.624499036384094</c:v>
                </c:pt>
              </c:numCache>
            </c:numRef>
          </c:xVal>
          <c:yVal>
            <c:numRef>
              <c:f>FL.12!$E$718:$E$738</c:f>
              <c:numCache>
                <c:formatCode>0.00</c:formatCode>
                <c:ptCount val="21"/>
                <c:pt idx="0">
                  <c:v>636.16</c:v>
                </c:pt>
                <c:pt idx="1">
                  <c:v>636.34</c:v>
                </c:pt>
                <c:pt idx="2">
                  <c:v>636.58000000000004</c:v>
                </c:pt>
                <c:pt idx="3">
                  <c:v>636.85</c:v>
                </c:pt>
                <c:pt idx="4">
                  <c:v>636.91999999999996</c:v>
                </c:pt>
                <c:pt idx="5">
                  <c:v>637.41999999999996</c:v>
                </c:pt>
                <c:pt idx="6">
                  <c:v>638.5</c:v>
                </c:pt>
                <c:pt idx="7">
                  <c:v>639.83000000000004</c:v>
                </c:pt>
                <c:pt idx="8">
                  <c:v>639.99</c:v>
                </c:pt>
                <c:pt idx="9">
                  <c:v>640</c:v>
                </c:pt>
                <c:pt idx="10">
                  <c:v>640.55999999999995</c:v>
                </c:pt>
                <c:pt idx="11">
                  <c:v>640.96</c:v>
                </c:pt>
                <c:pt idx="12">
                  <c:v>640.97</c:v>
                </c:pt>
                <c:pt idx="13">
                  <c:v>641.12</c:v>
                </c:pt>
                <c:pt idx="14">
                  <c:v>641.72</c:v>
                </c:pt>
                <c:pt idx="15">
                  <c:v>641.88</c:v>
                </c:pt>
                <c:pt idx="16">
                  <c:v>641.91999999999996</c:v>
                </c:pt>
                <c:pt idx="17">
                  <c:v>642.20000000000005</c:v>
                </c:pt>
                <c:pt idx="18">
                  <c:v>642.53</c:v>
                </c:pt>
                <c:pt idx="19">
                  <c:v>642.87</c:v>
                </c:pt>
                <c:pt idx="20">
                  <c:v>643.13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93-49EC-A246-B93E5103B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89200"/>
        <c:axId val="484289528"/>
      </c:scatterChart>
      <c:valAx>
        <c:axId val="4842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528"/>
        <c:crosses val="autoZero"/>
        <c:crossBetween val="midCat"/>
      </c:valAx>
      <c:valAx>
        <c:axId val="48428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FL.12!$K$718:$K$738</c:f>
              <c:numCache>
                <c:formatCode>0.000</c:formatCode>
                <c:ptCount val="21"/>
                <c:pt idx="0">
                  <c:v>85.000551151769017</c:v>
                </c:pt>
                <c:pt idx="1">
                  <c:v>84.975374260725332</c:v>
                </c:pt>
                <c:pt idx="2">
                  <c:v>84.950197369681646</c:v>
                </c:pt>
                <c:pt idx="3">
                  <c:v>84.925554228728089</c:v>
                </c:pt>
                <c:pt idx="4">
                  <c:v>84.914264910784098</c:v>
                </c:pt>
                <c:pt idx="5">
                  <c:v>84.900397479197238</c:v>
                </c:pt>
                <c:pt idx="6">
                  <c:v>84.875220588153553</c:v>
                </c:pt>
                <c:pt idx="7">
                  <c:v>84.858543415526213</c:v>
                </c:pt>
                <c:pt idx="8">
                  <c:v>84.850043697109868</c:v>
                </c:pt>
                <c:pt idx="9">
                  <c:v>84.824866806066183</c:v>
                </c:pt>
                <c:pt idx="10">
                  <c:v>84.799689915022498</c:v>
                </c:pt>
                <c:pt idx="11">
                  <c:v>84.774795005158495</c:v>
                </c:pt>
                <c:pt idx="12">
                  <c:v>84.762629531406191</c:v>
                </c:pt>
                <c:pt idx="13">
                  <c:v>84.750383491602534</c:v>
                </c:pt>
                <c:pt idx="14">
                  <c:v>84.734471696462919</c:v>
                </c:pt>
                <c:pt idx="15">
                  <c:v>84.725206600558835</c:v>
                </c:pt>
                <c:pt idx="16">
                  <c:v>84.71523655170553</c:v>
                </c:pt>
                <c:pt idx="17">
                  <c:v>84.70002970951515</c:v>
                </c:pt>
                <c:pt idx="18">
                  <c:v>84.674852818471464</c:v>
                </c:pt>
                <c:pt idx="19">
                  <c:v>84.649675927427779</c:v>
                </c:pt>
                <c:pt idx="20">
                  <c:v>84.624499036384094</c:v>
                </c:pt>
              </c:numCache>
            </c:numRef>
          </c:xVal>
          <c:yVal>
            <c:numRef>
              <c:f>FL.12!$E$718:$E$738</c:f>
              <c:numCache>
                <c:formatCode>0.00</c:formatCode>
                <c:ptCount val="21"/>
                <c:pt idx="0">
                  <c:v>636.16</c:v>
                </c:pt>
                <c:pt idx="1">
                  <c:v>636.34</c:v>
                </c:pt>
                <c:pt idx="2">
                  <c:v>636.58000000000004</c:v>
                </c:pt>
                <c:pt idx="3">
                  <c:v>636.85</c:v>
                </c:pt>
                <c:pt idx="4">
                  <c:v>636.91999999999996</c:v>
                </c:pt>
                <c:pt idx="5">
                  <c:v>637.41999999999996</c:v>
                </c:pt>
                <c:pt idx="6">
                  <c:v>638.5</c:v>
                </c:pt>
                <c:pt idx="7">
                  <c:v>639.83000000000004</c:v>
                </c:pt>
                <c:pt idx="8">
                  <c:v>639.99</c:v>
                </c:pt>
                <c:pt idx="9">
                  <c:v>640</c:v>
                </c:pt>
                <c:pt idx="10">
                  <c:v>640.55999999999995</c:v>
                </c:pt>
                <c:pt idx="11">
                  <c:v>640.96</c:v>
                </c:pt>
                <c:pt idx="12">
                  <c:v>640.97</c:v>
                </c:pt>
                <c:pt idx="13">
                  <c:v>641.12</c:v>
                </c:pt>
                <c:pt idx="14">
                  <c:v>641.72</c:v>
                </c:pt>
                <c:pt idx="15">
                  <c:v>641.88</c:v>
                </c:pt>
                <c:pt idx="16">
                  <c:v>641.91999999999996</c:v>
                </c:pt>
                <c:pt idx="17">
                  <c:v>642.20000000000005</c:v>
                </c:pt>
                <c:pt idx="18">
                  <c:v>642.53</c:v>
                </c:pt>
                <c:pt idx="19">
                  <c:v>642.87</c:v>
                </c:pt>
                <c:pt idx="20">
                  <c:v>643.13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66-4AC1-9244-A014960B7659}"/>
            </c:ext>
          </c:extLst>
        </c:ser>
        <c:ser>
          <c:idx val="1"/>
          <c:order val="1"/>
          <c:tx>
            <c:v>2018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FL.2018!$D$718:$D$740</c:f>
              <c:numCache>
                <c:formatCode>0.00</c:formatCode>
                <c:ptCount val="23"/>
                <c:pt idx="0">
                  <c:v>85.010551151769022</c:v>
                </c:pt>
                <c:pt idx="1">
                  <c:v>84.985374260725337</c:v>
                </c:pt>
                <c:pt idx="2">
                  <c:v>84.960197369681651</c:v>
                </c:pt>
                <c:pt idx="3">
                  <c:v>84.935554228728094</c:v>
                </c:pt>
                <c:pt idx="4">
                  <c:v>84.924264910784103</c:v>
                </c:pt>
                <c:pt idx="5">
                  <c:v>84.910397479197243</c:v>
                </c:pt>
                <c:pt idx="6">
                  <c:v>84.885220588153558</c:v>
                </c:pt>
                <c:pt idx="7">
                  <c:v>84.868543415526219</c:v>
                </c:pt>
                <c:pt idx="8">
                  <c:v>84.860043697109873</c:v>
                </c:pt>
                <c:pt idx="9">
                  <c:v>84.834866806066188</c:v>
                </c:pt>
                <c:pt idx="10">
                  <c:v>84.809689915022503</c:v>
                </c:pt>
                <c:pt idx="11">
                  <c:v>84.7847950051585</c:v>
                </c:pt>
                <c:pt idx="12">
                  <c:v>84.772629531406196</c:v>
                </c:pt>
                <c:pt idx="13">
                  <c:v>84.760383491602539</c:v>
                </c:pt>
                <c:pt idx="14">
                  <c:v>84.744471696462924</c:v>
                </c:pt>
                <c:pt idx="15">
                  <c:v>84.73520660055884</c:v>
                </c:pt>
                <c:pt idx="16">
                  <c:v>84.725236551705535</c:v>
                </c:pt>
                <c:pt idx="17">
                  <c:v>84.710029709515155</c:v>
                </c:pt>
                <c:pt idx="18">
                  <c:v>84.68485281847147</c:v>
                </c:pt>
                <c:pt idx="19">
                  <c:v>84.65967592742777</c:v>
                </c:pt>
                <c:pt idx="20">
                  <c:v>84.634499036384099</c:v>
                </c:pt>
                <c:pt idx="21">
                  <c:v>84.609322145340414</c:v>
                </c:pt>
                <c:pt idx="22">
                  <c:v>84.584145254296729</c:v>
                </c:pt>
              </c:numCache>
            </c:numRef>
          </c:xVal>
          <c:yVal>
            <c:numRef>
              <c:f>FL.2018!$E$718:$E$740</c:f>
              <c:numCache>
                <c:formatCode>General</c:formatCode>
                <c:ptCount val="23"/>
                <c:pt idx="0">
                  <c:v>635.90982453104516</c:v>
                </c:pt>
                <c:pt idx="1">
                  <c:v>636.14903080063732</c:v>
                </c:pt>
                <c:pt idx="2">
                  <c:v>636.41774230047258</c:v>
                </c:pt>
                <c:pt idx="3">
                  <c:v>636.6800146449724</c:v>
                </c:pt>
                <c:pt idx="4">
                  <c:v>636.79687634916922</c:v>
                </c:pt>
                <c:pt idx="5">
                  <c:v>637.12447547371255</c:v>
                </c:pt>
                <c:pt idx="6">
                  <c:v>638.31806831613471</c:v>
                </c:pt>
                <c:pt idx="7">
                  <c:v>639.27520217396057</c:v>
                </c:pt>
                <c:pt idx="8">
                  <c:v>639.90860266996856</c:v>
                </c:pt>
                <c:pt idx="9">
                  <c:v>639.99356159771492</c:v>
                </c:pt>
                <c:pt idx="10">
                  <c:v>640.17049225144956</c:v>
                </c:pt>
                <c:pt idx="11">
                  <c:v>640.55879997322836</c:v>
                </c:pt>
                <c:pt idx="12">
                  <c:v>640.77664626007197</c:v>
                </c:pt>
                <c:pt idx="13">
                  <c:v>640.97561479531873</c:v>
                </c:pt>
                <c:pt idx="14">
                  <c:v>641.36151040096752</c:v>
                </c:pt>
                <c:pt idx="15">
                  <c:v>641.60624002461236</c:v>
                </c:pt>
                <c:pt idx="16">
                  <c:v>641.68929197112925</c:v>
                </c:pt>
                <c:pt idx="17">
                  <c:v>642.00316437687286</c:v>
                </c:pt>
                <c:pt idx="18">
                  <c:v>642.36960560215448</c:v>
                </c:pt>
                <c:pt idx="19">
                  <c:v>642.65804807816016</c:v>
                </c:pt>
                <c:pt idx="20">
                  <c:v>642.94079201623094</c:v>
                </c:pt>
                <c:pt idx="21">
                  <c:v>643.2544225237757</c:v>
                </c:pt>
                <c:pt idx="22">
                  <c:v>643.6887419502234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66-4AC1-9244-A014960B7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89200"/>
        <c:axId val="484289528"/>
      </c:scatterChart>
      <c:valAx>
        <c:axId val="4842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528"/>
        <c:crosses val="autoZero"/>
        <c:crossBetween val="midCat"/>
      </c:valAx>
      <c:valAx>
        <c:axId val="48428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2012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FL.12!$K$501:$K$623</c:f>
              <c:numCache>
                <c:formatCode>0.000</c:formatCode>
                <c:ptCount val="123"/>
                <c:pt idx="0">
                  <c:v>89.371787584203602</c:v>
                </c:pt>
                <c:pt idx="1">
                  <c:v>89.346752137543874</c:v>
                </c:pt>
                <c:pt idx="2">
                  <c:v>89.321716690884145</c:v>
                </c:pt>
                <c:pt idx="3">
                  <c:v>89.296681244224416</c:v>
                </c:pt>
                <c:pt idx="4">
                  <c:v>89.271645797564688</c:v>
                </c:pt>
                <c:pt idx="5">
                  <c:v>89.246610350904959</c:v>
                </c:pt>
                <c:pt idx="6">
                  <c:v>89.22157490424523</c:v>
                </c:pt>
                <c:pt idx="7">
                  <c:v>89.196539457585502</c:v>
                </c:pt>
                <c:pt idx="8">
                  <c:v>89.171504010925773</c:v>
                </c:pt>
                <c:pt idx="9">
                  <c:v>89.145286891183702</c:v>
                </c:pt>
                <c:pt idx="10">
                  <c:v>89.120351586310605</c:v>
                </c:pt>
                <c:pt idx="11">
                  <c:v>89.101154405811926</c:v>
                </c:pt>
                <c:pt idx="12">
                  <c:v>89.073084663017028</c:v>
                </c:pt>
                <c:pt idx="13">
                  <c:v>89.050252335663345</c:v>
                </c:pt>
                <c:pt idx="14">
                  <c:v>89.025216889003616</c:v>
                </c:pt>
                <c:pt idx="15">
                  <c:v>89.000181442343887</c:v>
                </c:pt>
                <c:pt idx="16">
                  <c:v>88.975145995684159</c:v>
                </c:pt>
                <c:pt idx="17">
                  <c:v>88.962347875351696</c:v>
                </c:pt>
                <c:pt idx="18">
                  <c:v>88.951322264642755</c:v>
                </c:pt>
                <c:pt idx="19">
                  <c:v>88.947386692427841</c:v>
                </c:pt>
                <c:pt idx="20">
                  <c:v>88.929481340976793</c:v>
                </c:pt>
                <c:pt idx="21">
                  <c:v>88.925075102364673</c:v>
                </c:pt>
                <c:pt idx="22">
                  <c:v>88.913198286469296</c:v>
                </c:pt>
                <c:pt idx="23">
                  <c:v>88.900039655704944</c:v>
                </c:pt>
                <c:pt idx="24">
                  <c:v>88.874643698613312</c:v>
                </c:pt>
                <c:pt idx="25">
                  <c:v>88.849758464633538</c:v>
                </c:pt>
                <c:pt idx="26">
                  <c:v>88.824202280683281</c:v>
                </c:pt>
                <c:pt idx="27">
                  <c:v>88.812245351358598</c:v>
                </c:pt>
                <c:pt idx="28">
                  <c:v>88.800839201860427</c:v>
                </c:pt>
                <c:pt idx="29">
                  <c:v>88.789823605330142</c:v>
                </c:pt>
                <c:pt idx="30">
                  <c:v>88.772008381487069</c:v>
                </c:pt>
                <c:pt idx="31">
                  <c:v>88.748955742202781</c:v>
                </c:pt>
                <c:pt idx="32">
                  <c:v>88.7220476441329</c:v>
                </c:pt>
                <c:pt idx="33">
                  <c:v>88.706745979134467</c:v>
                </c:pt>
                <c:pt idx="34">
                  <c:v>88.697012197473157</c:v>
                </c:pt>
                <c:pt idx="35">
                  <c:v>88.685676147225635</c:v>
                </c:pt>
                <c:pt idx="36">
                  <c:v>88.671976750813428</c:v>
                </c:pt>
                <c:pt idx="37">
                  <c:v>88.6469413041537</c:v>
                </c:pt>
                <c:pt idx="38">
                  <c:v>88.621905857493971</c:v>
                </c:pt>
                <c:pt idx="39">
                  <c:v>88.596870410834242</c:v>
                </c:pt>
                <c:pt idx="40">
                  <c:v>88.571834964174514</c:v>
                </c:pt>
                <c:pt idx="41">
                  <c:v>88.546799517514785</c:v>
                </c:pt>
                <c:pt idx="42">
                  <c:v>88.521764070855056</c:v>
                </c:pt>
                <c:pt idx="43">
                  <c:v>88.496728624195327</c:v>
                </c:pt>
                <c:pt idx="44">
                  <c:v>88.471693177535599</c:v>
                </c:pt>
                <c:pt idx="45">
                  <c:v>88.44665773087587</c:v>
                </c:pt>
                <c:pt idx="46">
                  <c:v>88.421622284216141</c:v>
                </c:pt>
                <c:pt idx="47">
                  <c:v>88.406871399044221</c:v>
                </c:pt>
                <c:pt idx="48">
                  <c:v>88.396066100265884</c:v>
                </c:pt>
                <c:pt idx="49">
                  <c:v>88.385200716415554</c:v>
                </c:pt>
                <c:pt idx="50">
                  <c:v>88.371361121502048</c:v>
                </c:pt>
                <c:pt idx="51">
                  <c:v>88.35885341235084</c:v>
                </c:pt>
                <c:pt idx="52">
                  <c:v>88.346325674842305</c:v>
                </c:pt>
                <c:pt idx="53">
                  <c:v>88.321290228182576</c:v>
                </c:pt>
                <c:pt idx="54">
                  <c:v>88.314640813549744</c:v>
                </c:pt>
                <c:pt idx="55">
                  <c:v>88.296244767344177</c:v>
                </c:pt>
                <c:pt idx="56">
                  <c:v>88.271209320684449</c:v>
                </c:pt>
                <c:pt idx="57">
                  <c:v>88.24617387402472</c:v>
                </c:pt>
                <c:pt idx="58">
                  <c:v>88.221138427364991</c:v>
                </c:pt>
                <c:pt idx="59">
                  <c:v>88.196102980705263</c:v>
                </c:pt>
                <c:pt idx="60">
                  <c:v>88.171067534045534</c:v>
                </c:pt>
                <c:pt idx="61">
                  <c:v>88.160792986736382</c:v>
                </c:pt>
                <c:pt idx="62">
                  <c:v>88.146032087385805</c:v>
                </c:pt>
                <c:pt idx="63">
                  <c:v>88.120996640726077</c:v>
                </c:pt>
                <c:pt idx="64">
                  <c:v>88.107888080855034</c:v>
                </c:pt>
                <c:pt idx="65">
                  <c:v>88.095961194066334</c:v>
                </c:pt>
                <c:pt idx="66">
                  <c:v>88.070925747406605</c:v>
                </c:pt>
                <c:pt idx="67">
                  <c:v>88.045890300746876</c:v>
                </c:pt>
                <c:pt idx="68">
                  <c:v>88.020854854087148</c:v>
                </c:pt>
                <c:pt idx="69">
                  <c:v>87.995819407427419</c:v>
                </c:pt>
                <c:pt idx="70">
                  <c:v>87.97078396076769</c:v>
                </c:pt>
                <c:pt idx="71">
                  <c:v>87.945748514107962</c:v>
                </c:pt>
                <c:pt idx="72">
                  <c:v>87.920713067448233</c:v>
                </c:pt>
                <c:pt idx="73">
                  <c:v>87.903538751039662</c:v>
                </c:pt>
                <c:pt idx="74">
                  <c:v>87.895677620788504</c:v>
                </c:pt>
                <c:pt idx="75">
                  <c:v>87.870642174128776</c:v>
                </c:pt>
                <c:pt idx="76">
                  <c:v>87.862230264051107</c:v>
                </c:pt>
                <c:pt idx="77">
                  <c:v>87.833599727251027</c:v>
                </c:pt>
                <c:pt idx="78">
                  <c:v>87.817306658564874</c:v>
                </c:pt>
                <c:pt idx="79">
                  <c:v>87.808564280591298</c:v>
                </c:pt>
                <c:pt idx="80">
                  <c:v>87.78352883393157</c:v>
                </c:pt>
                <c:pt idx="81">
                  <c:v>87.758493387271841</c:v>
                </c:pt>
                <c:pt idx="82">
                  <c:v>87.733457940612112</c:v>
                </c:pt>
                <c:pt idx="83">
                  <c:v>87.71702467342466</c:v>
                </c:pt>
                <c:pt idx="84">
                  <c:v>87.708422493952369</c:v>
                </c:pt>
                <c:pt idx="85">
                  <c:v>87.696305337769061</c:v>
                </c:pt>
                <c:pt idx="86">
                  <c:v>87.691458475295732</c:v>
                </c:pt>
                <c:pt idx="87">
                  <c:v>87.68337703311397</c:v>
                </c:pt>
                <c:pt idx="88">
                  <c:v>87.658341586454242</c:v>
                </c:pt>
                <c:pt idx="89">
                  <c:v>87.647085649636026</c:v>
                </c:pt>
                <c:pt idx="90">
                  <c:v>87.633306139794513</c:v>
                </c:pt>
                <c:pt idx="91">
                  <c:v>87.608270693134784</c:v>
                </c:pt>
                <c:pt idx="92">
                  <c:v>87.583235246475056</c:v>
                </c:pt>
                <c:pt idx="93">
                  <c:v>87.571388473115675</c:v>
                </c:pt>
                <c:pt idx="94">
                  <c:v>87.558199799815327</c:v>
                </c:pt>
                <c:pt idx="95">
                  <c:v>87.544920998907003</c:v>
                </c:pt>
                <c:pt idx="96">
                  <c:v>87.533164353155598</c:v>
                </c:pt>
                <c:pt idx="97">
                  <c:v>87.518663822450279</c:v>
                </c:pt>
                <c:pt idx="98">
                  <c:v>87.508649643786384</c:v>
                </c:pt>
                <c:pt idx="99">
                  <c:v>87.49787438754403</c:v>
                </c:pt>
                <c:pt idx="100">
                  <c:v>87.483103474014783</c:v>
                </c:pt>
                <c:pt idx="101">
                  <c:v>87.458068027355054</c:v>
                </c:pt>
                <c:pt idx="102">
                  <c:v>87.433032580695325</c:v>
                </c:pt>
                <c:pt idx="103">
                  <c:v>87.407997134035597</c:v>
                </c:pt>
                <c:pt idx="104">
                  <c:v>87.397602416582473</c:v>
                </c:pt>
                <c:pt idx="105">
                  <c:v>87.382961687375854</c:v>
                </c:pt>
                <c:pt idx="106">
                  <c:v>87.357926240716125</c:v>
                </c:pt>
                <c:pt idx="107">
                  <c:v>87.332890794056397</c:v>
                </c:pt>
                <c:pt idx="108">
                  <c:v>87.307855347396668</c:v>
                </c:pt>
                <c:pt idx="109">
                  <c:v>87.282819900736939</c:v>
                </c:pt>
                <c:pt idx="110">
                  <c:v>87.257784454077211</c:v>
                </c:pt>
                <c:pt idx="111">
                  <c:v>87.244665880027512</c:v>
                </c:pt>
                <c:pt idx="112">
                  <c:v>87.232738993238812</c:v>
                </c:pt>
                <c:pt idx="113">
                  <c:v>87.207703546579083</c:v>
                </c:pt>
                <c:pt idx="114">
                  <c:v>87.20189532295403</c:v>
                </c:pt>
                <c:pt idx="115">
                  <c:v>87.182668099919354</c:v>
                </c:pt>
                <c:pt idx="116">
                  <c:v>87.157632653259625</c:v>
                </c:pt>
                <c:pt idx="117">
                  <c:v>87.132597206599897</c:v>
                </c:pt>
                <c:pt idx="118">
                  <c:v>87.107561759940168</c:v>
                </c:pt>
                <c:pt idx="119">
                  <c:v>87.082526313280439</c:v>
                </c:pt>
                <c:pt idx="120">
                  <c:v>87.057490866620711</c:v>
                </c:pt>
                <c:pt idx="121">
                  <c:v>87.032455419960982</c:v>
                </c:pt>
                <c:pt idx="122">
                  <c:v>87.007419973301253</c:v>
                </c:pt>
              </c:numCache>
            </c:numRef>
          </c:xVal>
          <c:yVal>
            <c:numRef>
              <c:f>FL.12!$E$501:$E$623</c:f>
              <c:numCache>
                <c:formatCode>0.00</c:formatCode>
                <c:ptCount val="123"/>
                <c:pt idx="0">
                  <c:v>569.70000000000005</c:v>
                </c:pt>
                <c:pt idx="1">
                  <c:v>569.71</c:v>
                </c:pt>
                <c:pt idx="2">
                  <c:v>569.98</c:v>
                </c:pt>
                <c:pt idx="3">
                  <c:v>570.29999999999995</c:v>
                </c:pt>
                <c:pt idx="4">
                  <c:v>570.44000000000005</c:v>
                </c:pt>
                <c:pt idx="5">
                  <c:v>570.5</c:v>
                </c:pt>
                <c:pt idx="6">
                  <c:v>570.97</c:v>
                </c:pt>
                <c:pt idx="7">
                  <c:v>571.27</c:v>
                </c:pt>
                <c:pt idx="8">
                  <c:v>571.63</c:v>
                </c:pt>
                <c:pt idx="9">
                  <c:v>572</c:v>
                </c:pt>
                <c:pt idx="10">
                  <c:v>572.13</c:v>
                </c:pt>
                <c:pt idx="11">
                  <c:v>572.6</c:v>
                </c:pt>
                <c:pt idx="12">
                  <c:v>573.19000000000005</c:v>
                </c:pt>
                <c:pt idx="13">
                  <c:v>573.30999999999995</c:v>
                </c:pt>
                <c:pt idx="14">
                  <c:v>573.46</c:v>
                </c:pt>
                <c:pt idx="15">
                  <c:v>573.48</c:v>
                </c:pt>
                <c:pt idx="16">
                  <c:v>573.51</c:v>
                </c:pt>
                <c:pt idx="17">
                  <c:v>573.47</c:v>
                </c:pt>
                <c:pt idx="18">
                  <c:v>573.64</c:v>
                </c:pt>
                <c:pt idx="19">
                  <c:v>574.01</c:v>
                </c:pt>
                <c:pt idx="20">
                  <c:v>574.38</c:v>
                </c:pt>
                <c:pt idx="21">
                  <c:v>574.38</c:v>
                </c:pt>
                <c:pt idx="22">
                  <c:v>574.64</c:v>
                </c:pt>
                <c:pt idx="23">
                  <c:v>574.66</c:v>
                </c:pt>
                <c:pt idx="24">
                  <c:v>575.11</c:v>
                </c:pt>
                <c:pt idx="25">
                  <c:v>575.52</c:v>
                </c:pt>
                <c:pt idx="26">
                  <c:v>575.73</c:v>
                </c:pt>
                <c:pt idx="27">
                  <c:v>575.9</c:v>
                </c:pt>
                <c:pt idx="28">
                  <c:v>576.52</c:v>
                </c:pt>
                <c:pt idx="29">
                  <c:v>577.6</c:v>
                </c:pt>
                <c:pt idx="30">
                  <c:v>577.61</c:v>
                </c:pt>
                <c:pt idx="31">
                  <c:v>577.59</c:v>
                </c:pt>
                <c:pt idx="32">
                  <c:v>578.04</c:v>
                </c:pt>
                <c:pt idx="33">
                  <c:v>578.12</c:v>
                </c:pt>
                <c:pt idx="34">
                  <c:v>578.35</c:v>
                </c:pt>
                <c:pt idx="35">
                  <c:v>578.61</c:v>
                </c:pt>
                <c:pt idx="36">
                  <c:v>578.78</c:v>
                </c:pt>
                <c:pt idx="37">
                  <c:v>579.15</c:v>
                </c:pt>
                <c:pt idx="38">
                  <c:v>579.61</c:v>
                </c:pt>
                <c:pt idx="39">
                  <c:v>580.04</c:v>
                </c:pt>
                <c:pt idx="40">
                  <c:v>580.36</c:v>
                </c:pt>
                <c:pt idx="41">
                  <c:v>580.49</c:v>
                </c:pt>
                <c:pt idx="42">
                  <c:v>580.67999999999995</c:v>
                </c:pt>
                <c:pt idx="43">
                  <c:v>580.95000000000005</c:v>
                </c:pt>
                <c:pt idx="44">
                  <c:v>581.04999999999995</c:v>
                </c:pt>
                <c:pt idx="45">
                  <c:v>581.6</c:v>
                </c:pt>
                <c:pt idx="46">
                  <c:v>582.13</c:v>
                </c:pt>
                <c:pt idx="47">
                  <c:v>582.03</c:v>
                </c:pt>
                <c:pt idx="48">
                  <c:v>582.54999999999995</c:v>
                </c:pt>
                <c:pt idx="49">
                  <c:v>584.76</c:v>
                </c:pt>
                <c:pt idx="50">
                  <c:v>584.85</c:v>
                </c:pt>
                <c:pt idx="51">
                  <c:v>584.87</c:v>
                </c:pt>
                <c:pt idx="52">
                  <c:v>585.08000000000004</c:v>
                </c:pt>
                <c:pt idx="53">
                  <c:v>585.33000000000004</c:v>
                </c:pt>
                <c:pt idx="54">
                  <c:v>585.45000000000005</c:v>
                </c:pt>
                <c:pt idx="55">
                  <c:v>585.57000000000005</c:v>
                </c:pt>
                <c:pt idx="56">
                  <c:v>585.69000000000005</c:v>
                </c:pt>
                <c:pt idx="57">
                  <c:v>585.84</c:v>
                </c:pt>
                <c:pt idx="58">
                  <c:v>586.29</c:v>
                </c:pt>
                <c:pt idx="59">
                  <c:v>586.70000000000005</c:v>
                </c:pt>
                <c:pt idx="60">
                  <c:v>586.86</c:v>
                </c:pt>
                <c:pt idx="61">
                  <c:v>586.76</c:v>
                </c:pt>
                <c:pt idx="62">
                  <c:v>587.26</c:v>
                </c:pt>
                <c:pt idx="63">
                  <c:v>587.91999999999996</c:v>
                </c:pt>
                <c:pt idx="64">
                  <c:v>588.11</c:v>
                </c:pt>
                <c:pt idx="65">
                  <c:v>588.14</c:v>
                </c:pt>
                <c:pt idx="66">
                  <c:v>588.23</c:v>
                </c:pt>
                <c:pt idx="67">
                  <c:v>588.29</c:v>
                </c:pt>
                <c:pt idx="68">
                  <c:v>588.85</c:v>
                </c:pt>
                <c:pt idx="69">
                  <c:v>589.4</c:v>
                </c:pt>
                <c:pt idx="70">
                  <c:v>589.95000000000005</c:v>
                </c:pt>
                <c:pt idx="71">
                  <c:v>590.44000000000005</c:v>
                </c:pt>
                <c:pt idx="72">
                  <c:v>590.9</c:v>
                </c:pt>
                <c:pt idx="73">
                  <c:v>590.86</c:v>
                </c:pt>
                <c:pt idx="74">
                  <c:v>591.16</c:v>
                </c:pt>
                <c:pt idx="75">
                  <c:v>592.02</c:v>
                </c:pt>
                <c:pt idx="76">
                  <c:v>593.89</c:v>
                </c:pt>
                <c:pt idx="77">
                  <c:v>594.12</c:v>
                </c:pt>
                <c:pt idx="78">
                  <c:v>594.67999999999995</c:v>
                </c:pt>
                <c:pt idx="79">
                  <c:v>594.79999999999995</c:v>
                </c:pt>
                <c:pt idx="80">
                  <c:v>594.95000000000005</c:v>
                </c:pt>
                <c:pt idx="81">
                  <c:v>594.95000000000005</c:v>
                </c:pt>
                <c:pt idx="82">
                  <c:v>595.20000000000005</c:v>
                </c:pt>
                <c:pt idx="83">
                  <c:v>595.34</c:v>
                </c:pt>
                <c:pt idx="84">
                  <c:v>595.65</c:v>
                </c:pt>
                <c:pt idx="85">
                  <c:v>595.76</c:v>
                </c:pt>
                <c:pt idx="86">
                  <c:v>596.04999999999995</c:v>
                </c:pt>
                <c:pt idx="87">
                  <c:v>596.15</c:v>
                </c:pt>
                <c:pt idx="88">
                  <c:v>596.27</c:v>
                </c:pt>
                <c:pt idx="89">
                  <c:v>596.4</c:v>
                </c:pt>
                <c:pt idx="90">
                  <c:v>596.71</c:v>
                </c:pt>
                <c:pt idx="91">
                  <c:v>596.79</c:v>
                </c:pt>
                <c:pt idx="92">
                  <c:v>596.92999999999995</c:v>
                </c:pt>
                <c:pt idx="93">
                  <c:v>596.95000000000005</c:v>
                </c:pt>
                <c:pt idx="94">
                  <c:v>597.49</c:v>
                </c:pt>
                <c:pt idx="95">
                  <c:v>597.99</c:v>
                </c:pt>
                <c:pt idx="96">
                  <c:v>598.16999999999996</c:v>
                </c:pt>
                <c:pt idx="97">
                  <c:v>598.29999999999995</c:v>
                </c:pt>
                <c:pt idx="98">
                  <c:v>599.30999999999995</c:v>
                </c:pt>
                <c:pt idx="99">
                  <c:v>599.37</c:v>
                </c:pt>
                <c:pt idx="100">
                  <c:v>599.79</c:v>
                </c:pt>
                <c:pt idx="101">
                  <c:v>600.33000000000004</c:v>
                </c:pt>
                <c:pt idx="102">
                  <c:v>600.61</c:v>
                </c:pt>
                <c:pt idx="103">
                  <c:v>601.09</c:v>
                </c:pt>
                <c:pt idx="104">
                  <c:v>601.49</c:v>
                </c:pt>
                <c:pt idx="105">
                  <c:v>601.5</c:v>
                </c:pt>
                <c:pt idx="106">
                  <c:v>601.87</c:v>
                </c:pt>
                <c:pt idx="107">
                  <c:v>602.29</c:v>
                </c:pt>
                <c:pt idx="108">
                  <c:v>602.53</c:v>
                </c:pt>
                <c:pt idx="109">
                  <c:v>602.88</c:v>
                </c:pt>
                <c:pt idx="110">
                  <c:v>603.41</c:v>
                </c:pt>
                <c:pt idx="111">
                  <c:v>603.78</c:v>
                </c:pt>
                <c:pt idx="112">
                  <c:v>604</c:v>
                </c:pt>
                <c:pt idx="113">
                  <c:v>604.34</c:v>
                </c:pt>
                <c:pt idx="114">
                  <c:v>604.46</c:v>
                </c:pt>
                <c:pt idx="115">
                  <c:v>604.49</c:v>
                </c:pt>
                <c:pt idx="116">
                  <c:v>604.58000000000004</c:v>
                </c:pt>
                <c:pt idx="117">
                  <c:v>605.22</c:v>
                </c:pt>
                <c:pt idx="118">
                  <c:v>605.74</c:v>
                </c:pt>
                <c:pt idx="119">
                  <c:v>605.92999999999995</c:v>
                </c:pt>
                <c:pt idx="120">
                  <c:v>606.16999999999996</c:v>
                </c:pt>
                <c:pt idx="121">
                  <c:v>606.54</c:v>
                </c:pt>
                <c:pt idx="122">
                  <c:v>606.74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B0-4EEC-8AAA-5C5C1E121966}"/>
            </c:ext>
          </c:extLst>
        </c:ser>
        <c:ser>
          <c:idx val="1"/>
          <c:order val="1"/>
          <c:tx>
            <c:v>2018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FL.2018!$D$510:$D$620</c:f>
              <c:numCache>
                <c:formatCode>0.00</c:formatCode>
                <c:ptCount val="111"/>
                <c:pt idx="0">
                  <c:v>89.185286891183708</c:v>
                </c:pt>
                <c:pt idx="1">
                  <c:v>89.160351586310611</c:v>
                </c:pt>
                <c:pt idx="2">
                  <c:v>89.141154405811932</c:v>
                </c:pt>
                <c:pt idx="3">
                  <c:v>89.113084663017034</c:v>
                </c:pt>
                <c:pt idx="4">
                  <c:v>89.090252335663351</c:v>
                </c:pt>
                <c:pt idx="5">
                  <c:v>89.065216889003622</c:v>
                </c:pt>
                <c:pt idx="6">
                  <c:v>89.040181442343894</c:v>
                </c:pt>
                <c:pt idx="7">
                  <c:v>89.015145995684165</c:v>
                </c:pt>
                <c:pt idx="8">
                  <c:v>89.002347875351703</c:v>
                </c:pt>
                <c:pt idx="9">
                  <c:v>88.991322264642761</c:v>
                </c:pt>
                <c:pt idx="10">
                  <c:v>88.987386692427847</c:v>
                </c:pt>
                <c:pt idx="11">
                  <c:v>88.969481340976799</c:v>
                </c:pt>
                <c:pt idx="12">
                  <c:v>88.965075102364679</c:v>
                </c:pt>
                <c:pt idx="13">
                  <c:v>88.953198286469302</c:v>
                </c:pt>
                <c:pt idx="14">
                  <c:v>88.94003965570495</c:v>
                </c:pt>
                <c:pt idx="15">
                  <c:v>88.914643698613318</c:v>
                </c:pt>
                <c:pt idx="16">
                  <c:v>88.889758464633545</c:v>
                </c:pt>
                <c:pt idx="17">
                  <c:v>88.864202280683287</c:v>
                </c:pt>
                <c:pt idx="18">
                  <c:v>88.852245351358604</c:v>
                </c:pt>
                <c:pt idx="19">
                  <c:v>88.840839201860433</c:v>
                </c:pt>
                <c:pt idx="20">
                  <c:v>88.829823605330148</c:v>
                </c:pt>
                <c:pt idx="21">
                  <c:v>88.812008381487075</c:v>
                </c:pt>
                <c:pt idx="22">
                  <c:v>88.788955742202788</c:v>
                </c:pt>
                <c:pt idx="23">
                  <c:v>88.762047644132906</c:v>
                </c:pt>
                <c:pt idx="24">
                  <c:v>88.746745979134474</c:v>
                </c:pt>
                <c:pt idx="25">
                  <c:v>88.737012197473163</c:v>
                </c:pt>
                <c:pt idx="26">
                  <c:v>88.725676147225641</c:v>
                </c:pt>
                <c:pt idx="27">
                  <c:v>88.711976750813434</c:v>
                </c:pt>
                <c:pt idx="28">
                  <c:v>88.686941304153706</c:v>
                </c:pt>
                <c:pt idx="29">
                  <c:v>88.661905857493977</c:v>
                </c:pt>
                <c:pt idx="30">
                  <c:v>88.636870410834248</c:v>
                </c:pt>
                <c:pt idx="31">
                  <c:v>88.61183496417452</c:v>
                </c:pt>
                <c:pt idx="32">
                  <c:v>88.586799517514791</c:v>
                </c:pt>
                <c:pt idx="33">
                  <c:v>88.561764070855062</c:v>
                </c:pt>
                <c:pt idx="34">
                  <c:v>88.536728624195334</c:v>
                </c:pt>
                <c:pt idx="35">
                  <c:v>88.511693177535619</c:v>
                </c:pt>
                <c:pt idx="36">
                  <c:v>88.486657730875876</c:v>
                </c:pt>
                <c:pt idx="37">
                  <c:v>88.461622284216148</c:v>
                </c:pt>
                <c:pt idx="38">
                  <c:v>88.446871399044227</c:v>
                </c:pt>
                <c:pt idx="39">
                  <c:v>88.43606610026589</c:v>
                </c:pt>
                <c:pt idx="40">
                  <c:v>88.42520071641556</c:v>
                </c:pt>
                <c:pt idx="41">
                  <c:v>88.411361121502054</c:v>
                </c:pt>
                <c:pt idx="42">
                  <c:v>88.398853412350846</c:v>
                </c:pt>
                <c:pt idx="43">
                  <c:v>88.386325674842311</c:v>
                </c:pt>
                <c:pt idx="44">
                  <c:v>88.361290228182582</c:v>
                </c:pt>
                <c:pt idx="45">
                  <c:v>88.35464081354975</c:v>
                </c:pt>
                <c:pt idx="46">
                  <c:v>88.336244767344184</c:v>
                </c:pt>
                <c:pt idx="47">
                  <c:v>88.311209320684455</c:v>
                </c:pt>
                <c:pt idx="48">
                  <c:v>88.286173874024726</c:v>
                </c:pt>
                <c:pt idx="49">
                  <c:v>88.261138427364997</c:v>
                </c:pt>
                <c:pt idx="50">
                  <c:v>88.236102980705269</c:v>
                </c:pt>
                <c:pt idx="51">
                  <c:v>88.21106753404554</c:v>
                </c:pt>
                <c:pt idx="52">
                  <c:v>88.200792986736388</c:v>
                </c:pt>
                <c:pt idx="53">
                  <c:v>88.186032087385811</c:v>
                </c:pt>
                <c:pt idx="54">
                  <c:v>88.160996640726083</c:v>
                </c:pt>
                <c:pt idx="55">
                  <c:v>88.14788808085504</c:v>
                </c:pt>
                <c:pt idx="56">
                  <c:v>88.13596119406634</c:v>
                </c:pt>
                <c:pt idx="57">
                  <c:v>88.110925747406611</c:v>
                </c:pt>
                <c:pt idx="58">
                  <c:v>88.085890300746883</c:v>
                </c:pt>
                <c:pt idx="59">
                  <c:v>88.060854854087154</c:v>
                </c:pt>
                <c:pt idx="60">
                  <c:v>88.035819407427425</c:v>
                </c:pt>
                <c:pt idx="61">
                  <c:v>88.010783960767696</c:v>
                </c:pt>
                <c:pt idx="62">
                  <c:v>87.985748514107968</c:v>
                </c:pt>
                <c:pt idx="63">
                  <c:v>87.960713067448239</c:v>
                </c:pt>
                <c:pt idx="64">
                  <c:v>87.943538751039668</c:v>
                </c:pt>
                <c:pt idx="65">
                  <c:v>87.93567762078851</c:v>
                </c:pt>
                <c:pt idx="66">
                  <c:v>87.910642174128782</c:v>
                </c:pt>
                <c:pt idx="67">
                  <c:v>87.902230264051113</c:v>
                </c:pt>
                <c:pt idx="68">
                  <c:v>87.873599727251033</c:v>
                </c:pt>
                <c:pt idx="69">
                  <c:v>87.85730665856488</c:v>
                </c:pt>
                <c:pt idx="70">
                  <c:v>87.848564280591305</c:v>
                </c:pt>
                <c:pt idx="71">
                  <c:v>87.823528833931576</c:v>
                </c:pt>
                <c:pt idx="72">
                  <c:v>87.798493387271847</c:v>
                </c:pt>
                <c:pt idx="73">
                  <c:v>87.773457940612118</c:v>
                </c:pt>
                <c:pt idx="74">
                  <c:v>87.757024673424667</c:v>
                </c:pt>
                <c:pt idx="75">
                  <c:v>87.748422493952376</c:v>
                </c:pt>
                <c:pt idx="76">
                  <c:v>87.736305337769068</c:v>
                </c:pt>
                <c:pt idx="77">
                  <c:v>87.731458475295739</c:v>
                </c:pt>
                <c:pt idx="78">
                  <c:v>87.723377033113977</c:v>
                </c:pt>
                <c:pt idx="79">
                  <c:v>87.698341586454248</c:v>
                </c:pt>
                <c:pt idx="80">
                  <c:v>87.687085649636032</c:v>
                </c:pt>
                <c:pt idx="81">
                  <c:v>87.643306139794518</c:v>
                </c:pt>
                <c:pt idx="82">
                  <c:v>87.618270693134789</c:v>
                </c:pt>
                <c:pt idx="83">
                  <c:v>87.593235246475061</c:v>
                </c:pt>
                <c:pt idx="84">
                  <c:v>87.58138847311568</c:v>
                </c:pt>
                <c:pt idx="85">
                  <c:v>87.568199799815332</c:v>
                </c:pt>
                <c:pt idx="86">
                  <c:v>87.554920998907008</c:v>
                </c:pt>
                <c:pt idx="87">
                  <c:v>87.543164353155603</c:v>
                </c:pt>
                <c:pt idx="88">
                  <c:v>87.528663822450284</c:v>
                </c:pt>
                <c:pt idx="89">
                  <c:v>87.518649643786389</c:v>
                </c:pt>
                <c:pt idx="90">
                  <c:v>87.507874387544035</c:v>
                </c:pt>
                <c:pt idx="91">
                  <c:v>87.493103474014788</c:v>
                </c:pt>
                <c:pt idx="92">
                  <c:v>87.468068027355059</c:v>
                </c:pt>
                <c:pt idx="93">
                  <c:v>87.443032580695331</c:v>
                </c:pt>
                <c:pt idx="94">
                  <c:v>87.417997134035602</c:v>
                </c:pt>
                <c:pt idx="95">
                  <c:v>87.407602416582478</c:v>
                </c:pt>
                <c:pt idx="96">
                  <c:v>87.392961687375859</c:v>
                </c:pt>
                <c:pt idx="97">
                  <c:v>87.36792624071613</c:v>
                </c:pt>
                <c:pt idx="98">
                  <c:v>87.342890794056402</c:v>
                </c:pt>
                <c:pt idx="99">
                  <c:v>87.317855347396673</c:v>
                </c:pt>
                <c:pt idx="100">
                  <c:v>87.292819900736944</c:v>
                </c:pt>
                <c:pt idx="101">
                  <c:v>87.267784454077216</c:v>
                </c:pt>
                <c:pt idx="102">
                  <c:v>87.254665880027517</c:v>
                </c:pt>
                <c:pt idx="103">
                  <c:v>87.242738993238817</c:v>
                </c:pt>
                <c:pt idx="104">
                  <c:v>87.217703546579088</c:v>
                </c:pt>
                <c:pt idx="105">
                  <c:v>87.211895322954035</c:v>
                </c:pt>
                <c:pt idx="106">
                  <c:v>87.192668099919359</c:v>
                </c:pt>
                <c:pt idx="107">
                  <c:v>87.167632653259631</c:v>
                </c:pt>
                <c:pt idx="108">
                  <c:v>87.142597206599902</c:v>
                </c:pt>
                <c:pt idx="109">
                  <c:v>87.117561759940173</c:v>
                </c:pt>
                <c:pt idx="110">
                  <c:v>87.092526313280445</c:v>
                </c:pt>
              </c:numCache>
            </c:numRef>
          </c:xVal>
          <c:yVal>
            <c:numRef>
              <c:f>FL.2018!$E$510:$E$620</c:f>
              <c:numCache>
                <c:formatCode>General</c:formatCode>
                <c:ptCount val="111"/>
                <c:pt idx="0">
                  <c:v>571.357443883418</c:v>
                </c:pt>
                <c:pt idx="1">
                  <c:v>571.66054701046858</c:v>
                </c:pt>
                <c:pt idx="2">
                  <c:v>571.83825919927415</c:v>
                </c:pt>
                <c:pt idx="3">
                  <c:v>572.15335702187031</c:v>
                </c:pt>
                <c:pt idx="4">
                  <c:v>572.58141036225311</c:v>
                </c:pt>
                <c:pt idx="5">
                  <c:v>572.98451136232757</c:v>
                </c:pt>
                <c:pt idx="6">
                  <c:v>573.1693389887489</c:v>
                </c:pt>
                <c:pt idx="7">
                  <c:v>573.25590012331463</c:v>
                </c:pt>
                <c:pt idx="8">
                  <c:v>573.26049999990005</c:v>
                </c:pt>
                <c:pt idx="9">
                  <c:v>573.32395016135627</c:v>
                </c:pt>
                <c:pt idx="10">
                  <c:v>573.33850879913609</c:v>
                </c:pt>
                <c:pt idx="11">
                  <c:v>573.40415023815024</c:v>
                </c:pt>
                <c:pt idx="12">
                  <c:v>573.40703024720835</c:v>
                </c:pt>
                <c:pt idx="13">
                  <c:v>573.54865752968362</c:v>
                </c:pt>
                <c:pt idx="14">
                  <c:v>573.96271900241902</c:v>
                </c:pt>
                <c:pt idx="15">
                  <c:v>574.39407115487404</c:v>
                </c:pt>
                <c:pt idx="16">
                  <c:v>574.70145499971488</c:v>
                </c:pt>
                <c:pt idx="17">
                  <c:v>575.24429925842628</c:v>
                </c:pt>
                <c:pt idx="18">
                  <c:v>575.392986631285</c:v>
                </c:pt>
                <c:pt idx="19">
                  <c:v>575.49684745112506</c:v>
                </c:pt>
                <c:pt idx="20">
                  <c:v>575.59716871866704</c:v>
                </c:pt>
                <c:pt idx="21">
                  <c:v>575.87023076635307</c:v>
                </c:pt>
                <c:pt idx="22">
                  <c:v>577.52547873853132</c:v>
                </c:pt>
                <c:pt idx="23">
                  <c:v>577.57551950140714</c:v>
                </c:pt>
                <c:pt idx="24">
                  <c:v>577.58445352360684</c:v>
                </c:pt>
                <c:pt idx="25">
                  <c:v>577.59188069065146</c:v>
                </c:pt>
                <c:pt idx="26">
                  <c:v>577.8768105721033</c:v>
                </c:pt>
                <c:pt idx="27">
                  <c:v>577.91784464940895</c:v>
                </c:pt>
                <c:pt idx="28">
                  <c:v>578.48199125169867</c:v>
                </c:pt>
                <c:pt idx="29">
                  <c:v>578.95689571520506</c:v>
                </c:pt>
                <c:pt idx="30">
                  <c:v>579.22434418918726</c:v>
                </c:pt>
                <c:pt idx="31">
                  <c:v>579.71844900396388</c:v>
                </c:pt>
                <c:pt idx="32">
                  <c:v>580.03401703508496</c:v>
                </c:pt>
                <c:pt idx="33">
                  <c:v>580.4427150396134</c:v>
                </c:pt>
                <c:pt idx="34">
                  <c:v>580.45295033267075</c:v>
                </c:pt>
                <c:pt idx="35">
                  <c:v>580.69096357737408</c:v>
                </c:pt>
                <c:pt idx="36">
                  <c:v>580.91253609142541</c:v>
                </c:pt>
                <c:pt idx="37">
                  <c:v>581.02304138848785</c:v>
                </c:pt>
                <c:pt idx="38">
                  <c:v>581.52110473070991</c:v>
                </c:pt>
                <c:pt idx="39">
                  <c:v>581.78060467787691</c:v>
                </c:pt>
                <c:pt idx="40">
                  <c:v>582.0022962393648</c:v>
                </c:pt>
                <c:pt idx="41">
                  <c:v>582.04018526669142</c:v>
                </c:pt>
                <c:pt idx="42">
                  <c:v>582.2061775506487</c:v>
                </c:pt>
                <c:pt idx="43">
                  <c:v>584.23790503425869</c:v>
                </c:pt>
                <c:pt idx="44">
                  <c:v>584.75439900971298</c:v>
                </c:pt>
                <c:pt idx="45">
                  <c:v>584.77600107805233</c:v>
                </c:pt>
                <c:pt idx="46">
                  <c:v>584.96296832899338</c:v>
                </c:pt>
                <c:pt idx="47">
                  <c:v>585.47333014311175</c:v>
                </c:pt>
                <c:pt idx="48">
                  <c:v>585.6281287324166</c:v>
                </c:pt>
                <c:pt idx="49">
                  <c:v>585.73084060471729</c:v>
                </c:pt>
                <c:pt idx="50">
                  <c:v>585.94891740262005</c:v>
                </c:pt>
                <c:pt idx="51">
                  <c:v>586.27497454772038</c:v>
                </c:pt>
                <c:pt idx="52">
                  <c:v>586.46563833689072</c:v>
                </c:pt>
                <c:pt idx="53">
                  <c:v>586.83207974955985</c:v>
                </c:pt>
                <c:pt idx="54">
                  <c:v>586.85049999969999</c:v>
                </c:pt>
                <c:pt idx="55">
                  <c:v>586.85378852689882</c:v>
                </c:pt>
                <c:pt idx="56">
                  <c:v>587.26773743982642</c:v>
                </c:pt>
                <c:pt idx="57">
                  <c:v>587.85519143678562</c:v>
                </c:pt>
                <c:pt idx="58">
                  <c:v>588.13204317229679</c:v>
                </c:pt>
                <c:pt idx="59">
                  <c:v>588.14049999969995</c:v>
                </c:pt>
                <c:pt idx="60">
                  <c:v>588.33369013784932</c:v>
                </c:pt>
                <c:pt idx="61">
                  <c:v>588.88207491898095</c:v>
                </c:pt>
                <c:pt idx="62">
                  <c:v>589.51636484122537</c:v>
                </c:pt>
                <c:pt idx="63">
                  <c:v>589.99480894526687</c:v>
                </c:pt>
                <c:pt idx="64">
                  <c:v>590.32374485910043</c:v>
                </c:pt>
                <c:pt idx="65">
                  <c:v>590.50398324392222</c:v>
                </c:pt>
                <c:pt idx="66">
                  <c:v>590.64808239436104</c:v>
                </c:pt>
                <c:pt idx="67">
                  <c:v>590.65685221610192</c:v>
                </c:pt>
                <c:pt idx="68">
                  <c:v>591.66865312170239</c:v>
                </c:pt>
                <c:pt idx="69">
                  <c:v>593.25296524468411</c:v>
                </c:pt>
                <c:pt idx="70">
                  <c:v>593.77995320738523</c:v>
                </c:pt>
                <c:pt idx="71">
                  <c:v>594.14805303116896</c:v>
                </c:pt>
                <c:pt idx="72">
                  <c:v>594.36089651287932</c:v>
                </c:pt>
                <c:pt idx="73">
                  <c:v>594.75990089419611</c:v>
                </c:pt>
                <c:pt idx="74">
                  <c:v>594.89444841553996</c:v>
                </c:pt>
                <c:pt idx="75">
                  <c:v>594.9597786199331</c:v>
                </c:pt>
                <c:pt idx="76">
                  <c:v>594.9980050771195</c:v>
                </c:pt>
                <c:pt idx="77">
                  <c:v>595.0133470819917</c:v>
                </c:pt>
                <c:pt idx="78">
                  <c:v>595.11224462388816</c:v>
                </c:pt>
                <c:pt idx="79">
                  <c:v>595.47893036415644</c:v>
                </c:pt>
                <c:pt idx="80">
                  <c:v>595.83020561237458</c:v>
                </c:pt>
                <c:pt idx="81">
                  <c:v>596.25325913993686</c:v>
                </c:pt>
                <c:pt idx="82">
                  <c:v>596.61036281679935</c:v>
                </c:pt>
                <c:pt idx="83">
                  <c:v>596.61050000039995</c:v>
                </c:pt>
                <c:pt idx="84">
                  <c:v>596.69979754039878</c:v>
                </c:pt>
                <c:pt idx="85">
                  <c:v>596.8497481871442</c:v>
                </c:pt>
                <c:pt idx="86">
                  <c:v>597.17698608201783</c:v>
                </c:pt>
                <c:pt idx="87">
                  <c:v>597.64815258919396</c:v>
                </c:pt>
                <c:pt idx="88">
                  <c:v>597.90515436977944</c:v>
                </c:pt>
                <c:pt idx="89">
                  <c:v>598.11716678405458</c:v>
                </c:pt>
                <c:pt idx="90">
                  <c:v>598.27407397822822</c:v>
                </c:pt>
                <c:pt idx="91">
                  <c:v>599.26105678701538</c:v>
                </c:pt>
                <c:pt idx="92">
                  <c:v>600.00858765035571</c:v>
                </c:pt>
                <c:pt idx="93">
                  <c:v>600.30718640467808</c:v>
                </c:pt>
                <c:pt idx="94">
                  <c:v>600.80983188529729</c:v>
                </c:pt>
                <c:pt idx="95">
                  <c:v>601.18639816248719</c:v>
                </c:pt>
                <c:pt idx="96">
                  <c:v>601.4359976723382</c:v>
                </c:pt>
                <c:pt idx="97">
                  <c:v>601.91889101707875</c:v>
                </c:pt>
                <c:pt idx="98">
                  <c:v>602.02953652781923</c:v>
                </c:pt>
                <c:pt idx="99">
                  <c:v>602.40299641106992</c:v>
                </c:pt>
                <c:pt idx="100">
                  <c:v>602.73163665122479</c:v>
                </c:pt>
                <c:pt idx="101">
                  <c:v>603.28117180387744</c:v>
                </c:pt>
                <c:pt idx="102">
                  <c:v>603.592629605757</c:v>
                </c:pt>
                <c:pt idx="103">
                  <c:v>603.93025590671573</c:v>
                </c:pt>
                <c:pt idx="104">
                  <c:v>604.28587318520863</c:v>
                </c:pt>
                <c:pt idx="105">
                  <c:v>604.31310335530122</c:v>
                </c:pt>
                <c:pt idx="106">
                  <c:v>604.5001555311128</c:v>
                </c:pt>
                <c:pt idx="107">
                  <c:v>604.62875729953407</c:v>
                </c:pt>
                <c:pt idx="108">
                  <c:v>604.9712090316599</c:v>
                </c:pt>
                <c:pt idx="109">
                  <c:v>605.3881201325471</c:v>
                </c:pt>
                <c:pt idx="110">
                  <c:v>605.84571223285411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0-4EEC-8AAA-5C5C1E121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289200"/>
        <c:axId val="484289528"/>
      </c:scatterChart>
      <c:valAx>
        <c:axId val="484289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528"/>
        <c:crosses val="autoZero"/>
        <c:crossBetween val="midCat"/>
      </c:valAx>
      <c:valAx>
        <c:axId val="48428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289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402085014627713E-2"/>
          <c:y val="0.11933342625035252"/>
          <c:w val="0.86712747164382931"/>
          <c:h val="0.73367014929965868"/>
        </c:manualLayout>
      </c:layout>
      <c:scatterChart>
        <c:scatterStyle val="lineMarker"/>
        <c:varyColors val="0"/>
        <c:ser>
          <c:idx val="0"/>
          <c:order val="0"/>
          <c:tx>
            <c:v>Lignes d'eau 1920 GFH</c:v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xVal>
            <c:numRef>
              <c:f>FL!$L$2:$L$57</c:f>
              <c:numCache>
                <c:formatCode>0.000</c:formatCode>
                <c:ptCount val="56"/>
                <c:pt idx="0">
                  <c:v>100</c:v>
                </c:pt>
                <c:pt idx="1">
                  <c:v>97.913189189189183</c:v>
                </c:pt>
                <c:pt idx="2">
                  <c:v>97.611999999999995</c:v>
                </c:pt>
                <c:pt idx="3">
                  <c:v>97.3935172413793</c:v>
                </c:pt>
                <c:pt idx="4">
                  <c:v>97.147724137931021</c:v>
                </c:pt>
                <c:pt idx="5">
                  <c:v>97.147724137931021</c:v>
                </c:pt>
                <c:pt idx="6">
                  <c:v>96.819999999999979</c:v>
                </c:pt>
                <c:pt idx="7">
                  <c:v>96.819999999999979</c:v>
                </c:pt>
                <c:pt idx="8">
                  <c:v>96.42133187772923</c:v>
                </c:pt>
                <c:pt idx="9">
                  <c:v>95.351222707423545</c:v>
                </c:pt>
                <c:pt idx="10">
                  <c:v>95.141397379912632</c:v>
                </c:pt>
                <c:pt idx="11">
                  <c:v>94.879115720523984</c:v>
                </c:pt>
                <c:pt idx="12">
                  <c:v>94.543395196506509</c:v>
                </c:pt>
                <c:pt idx="13">
                  <c:v>93.934901746724847</c:v>
                </c:pt>
                <c:pt idx="14">
                  <c:v>93.473286026200824</c:v>
                </c:pt>
                <c:pt idx="15">
                  <c:v>93.053635371178984</c:v>
                </c:pt>
                <c:pt idx="16">
                  <c:v>92.592019650654962</c:v>
                </c:pt>
                <c:pt idx="17">
                  <c:v>92.014999999999944</c:v>
                </c:pt>
                <c:pt idx="18">
                  <c:v>91.376741992882501</c:v>
                </c:pt>
                <c:pt idx="19">
                  <c:v>90.917644128113821</c:v>
                </c:pt>
                <c:pt idx="20">
                  <c:v>90.716088967971473</c:v>
                </c:pt>
                <c:pt idx="21">
                  <c:v>90.312978647686776</c:v>
                </c:pt>
                <c:pt idx="22">
                  <c:v>89.887473309608481</c:v>
                </c:pt>
                <c:pt idx="23">
                  <c:v>89.663523131672534</c:v>
                </c:pt>
                <c:pt idx="24">
                  <c:v>89.508999999999943</c:v>
                </c:pt>
                <c:pt idx="25">
                  <c:v>89.316400355871821</c:v>
                </c:pt>
                <c:pt idx="26">
                  <c:v>88.763000000000005</c:v>
                </c:pt>
                <c:pt idx="27">
                  <c:v>88.689339857651177</c:v>
                </c:pt>
                <c:pt idx="28">
                  <c:v>88.554969750889612</c:v>
                </c:pt>
                <c:pt idx="29">
                  <c:v>88.543772241992812</c:v>
                </c:pt>
                <c:pt idx="30">
                  <c:v>88.039884341636935</c:v>
                </c:pt>
                <c:pt idx="31">
                  <c:v>87.088096085409177</c:v>
                </c:pt>
                <c:pt idx="32">
                  <c:v>86.416245551601349</c:v>
                </c:pt>
                <c:pt idx="33">
                  <c:v>85.721999999999923</c:v>
                </c:pt>
                <c:pt idx="34">
                  <c:v>85.162133333333259</c:v>
                </c:pt>
                <c:pt idx="35">
                  <c:v>85.162133333333259</c:v>
                </c:pt>
                <c:pt idx="36">
                  <c:v>84.677633333333262</c:v>
                </c:pt>
                <c:pt idx="37">
                  <c:v>84.322333333333262</c:v>
                </c:pt>
                <c:pt idx="38">
                  <c:v>84.171599999999927</c:v>
                </c:pt>
                <c:pt idx="39">
                  <c:v>83.827066666666596</c:v>
                </c:pt>
                <c:pt idx="40">
                  <c:v>83.547133333333264</c:v>
                </c:pt>
                <c:pt idx="41">
                  <c:v>83.202599999999933</c:v>
                </c:pt>
                <c:pt idx="42">
                  <c:v>82.987266666666599</c:v>
                </c:pt>
                <c:pt idx="43">
                  <c:v>82.664266666666592</c:v>
                </c:pt>
                <c:pt idx="44">
                  <c:v>82.395099999999928</c:v>
                </c:pt>
                <c:pt idx="45">
                  <c:v>82.007499999999922</c:v>
                </c:pt>
                <c:pt idx="46">
                  <c:v>81.533766666666594</c:v>
                </c:pt>
                <c:pt idx="47">
                  <c:v>81.404566666666597</c:v>
                </c:pt>
                <c:pt idx="48">
                  <c:v>80.973899999999929</c:v>
                </c:pt>
                <c:pt idx="49">
                  <c:v>80.715499999999935</c:v>
                </c:pt>
                <c:pt idx="50">
                  <c:v>80.553999999999931</c:v>
                </c:pt>
                <c:pt idx="51">
                  <c:v>80.253687499999927</c:v>
                </c:pt>
                <c:pt idx="52">
                  <c:v>79.91462499999993</c:v>
                </c:pt>
                <c:pt idx="53">
                  <c:v>79.895249999999933</c:v>
                </c:pt>
                <c:pt idx="54">
                  <c:v>79.67243749999993</c:v>
                </c:pt>
                <c:pt idx="55">
                  <c:v>79.468999999999923</c:v>
                </c:pt>
              </c:numCache>
            </c:numRef>
          </c:xVal>
          <c:yVal>
            <c:numRef>
              <c:f>FL!$F$2:$F$57</c:f>
              <c:numCache>
                <c:formatCode>General</c:formatCode>
                <c:ptCount val="56"/>
                <c:pt idx="0">
                  <c:v>461.1</c:v>
                </c:pt>
                <c:pt idx="1">
                  <c:v>477.7</c:v>
                </c:pt>
                <c:pt idx="2">
                  <c:v>480.40000000000003</c:v>
                </c:pt>
                <c:pt idx="3">
                  <c:v>481.8</c:v>
                </c:pt>
                <c:pt idx="4">
                  <c:v>483.5</c:v>
                </c:pt>
                <c:pt idx="5">
                  <c:v>486.5</c:v>
                </c:pt>
                <c:pt idx="6">
                  <c:v>488.5</c:v>
                </c:pt>
                <c:pt idx="7">
                  <c:v>492.90000000000003</c:v>
                </c:pt>
                <c:pt idx="8">
                  <c:v>496.7</c:v>
                </c:pt>
                <c:pt idx="9">
                  <c:v>505.5</c:v>
                </c:pt>
                <c:pt idx="10">
                  <c:v>506.5</c:v>
                </c:pt>
                <c:pt idx="11">
                  <c:v>509</c:v>
                </c:pt>
                <c:pt idx="12">
                  <c:v>513.29999999999995</c:v>
                </c:pt>
                <c:pt idx="13">
                  <c:v>520.9</c:v>
                </c:pt>
                <c:pt idx="14">
                  <c:v>525.9</c:v>
                </c:pt>
                <c:pt idx="15">
                  <c:v>529.9</c:v>
                </c:pt>
                <c:pt idx="16">
                  <c:v>531.09999999999991</c:v>
                </c:pt>
                <c:pt idx="17">
                  <c:v>536.09999999999991</c:v>
                </c:pt>
                <c:pt idx="18">
                  <c:v>541.5</c:v>
                </c:pt>
                <c:pt idx="19">
                  <c:v>548.09999999999991</c:v>
                </c:pt>
                <c:pt idx="20">
                  <c:v>550</c:v>
                </c:pt>
                <c:pt idx="21">
                  <c:v>558.5</c:v>
                </c:pt>
                <c:pt idx="22">
                  <c:v>563.19999999999993</c:v>
                </c:pt>
                <c:pt idx="23">
                  <c:v>568.09999999999991</c:v>
                </c:pt>
                <c:pt idx="25">
                  <c:v>571.79999999999995</c:v>
                </c:pt>
                <c:pt idx="27">
                  <c:v>578</c:v>
                </c:pt>
                <c:pt idx="28">
                  <c:v>579.19999999999993</c:v>
                </c:pt>
                <c:pt idx="29">
                  <c:v>579.69999999999993</c:v>
                </c:pt>
                <c:pt idx="30">
                  <c:v>591.59999999999991</c:v>
                </c:pt>
                <c:pt idx="31">
                  <c:v>606.09999999999991</c:v>
                </c:pt>
                <c:pt idx="32">
                  <c:v>615.19999999999993</c:v>
                </c:pt>
                <c:pt idx="33">
                  <c:v>625.69999999999993</c:v>
                </c:pt>
                <c:pt idx="34">
                  <c:v>629.4</c:v>
                </c:pt>
                <c:pt idx="35">
                  <c:v>633.4</c:v>
                </c:pt>
                <c:pt idx="36">
                  <c:v>646.19999999999993</c:v>
                </c:pt>
                <c:pt idx="37">
                  <c:v>649.5</c:v>
                </c:pt>
                <c:pt idx="38">
                  <c:v>652.79999999999995</c:v>
                </c:pt>
                <c:pt idx="39">
                  <c:v>658.19999999999993</c:v>
                </c:pt>
                <c:pt idx="40">
                  <c:v>662.69999999999993</c:v>
                </c:pt>
                <c:pt idx="41">
                  <c:v>669.4</c:v>
                </c:pt>
                <c:pt idx="42">
                  <c:v>673.09999999999991</c:v>
                </c:pt>
                <c:pt idx="43">
                  <c:v>680.59999999999991</c:v>
                </c:pt>
                <c:pt idx="44">
                  <c:v>689</c:v>
                </c:pt>
                <c:pt idx="45">
                  <c:v>701.3</c:v>
                </c:pt>
                <c:pt idx="46">
                  <c:v>724.09999999999991</c:v>
                </c:pt>
                <c:pt idx="47">
                  <c:v>728.19999999999993</c:v>
                </c:pt>
                <c:pt idx="48">
                  <c:v>737.3</c:v>
                </c:pt>
                <c:pt idx="49">
                  <c:v>742.5</c:v>
                </c:pt>
                <c:pt idx="50">
                  <c:v>746.9</c:v>
                </c:pt>
                <c:pt idx="51">
                  <c:v>754.3</c:v>
                </c:pt>
                <c:pt idx="52">
                  <c:v>766.69999999999993</c:v>
                </c:pt>
                <c:pt idx="53">
                  <c:v>773.8</c:v>
                </c:pt>
                <c:pt idx="54">
                  <c:v>781.3</c:v>
                </c:pt>
                <c:pt idx="55">
                  <c:v>799.69999999999993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AD-455B-AE9A-CD8C8DCC9F05}"/>
            </c:ext>
          </c:extLst>
        </c:ser>
        <c:ser>
          <c:idx val="3"/>
          <c:order val="1"/>
          <c:tx>
            <c:v>Ligne d'eau 1981</c:v>
          </c:tx>
          <c:spPr>
            <a:ln w="19050">
              <a:solidFill>
                <a:srgbClr val="33CC33"/>
              </a:solidFill>
            </a:ln>
          </c:spPr>
          <c:marker>
            <c:symbol val="none"/>
          </c:marker>
          <c:xVal>
            <c:numRef>
              <c:f>FL.81!$K$2:$K$250</c:f>
              <c:numCache>
                <c:formatCode>0.000</c:formatCode>
                <c:ptCount val="249"/>
                <c:pt idx="0">
                  <c:v>97.74</c:v>
                </c:pt>
                <c:pt idx="1">
                  <c:v>97.676999999999992</c:v>
                </c:pt>
                <c:pt idx="2">
                  <c:v>97.611999999999995</c:v>
                </c:pt>
                <c:pt idx="3">
                  <c:v>97.532301886792453</c:v>
                </c:pt>
                <c:pt idx="4">
                  <c:v>97.477509433962268</c:v>
                </c:pt>
                <c:pt idx="5">
                  <c:v>97.417735849056612</c:v>
                </c:pt>
                <c:pt idx="6">
                  <c:v>97.365932075471704</c:v>
                </c:pt>
                <c:pt idx="7">
                  <c:v>97.2782641509434</c:v>
                </c:pt>
                <c:pt idx="8">
                  <c:v>97.177645283018876</c:v>
                </c:pt>
                <c:pt idx="9">
                  <c:v>97.176649056603779</c:v>
                </c:pt>
                <c:pt idx="10">
                  <c:v>97.175652830188682</c:v>
                </c:pt>
                <c:pt idx="11">
                  <c:v>97.128830188679245</c:v>
                </c:pt>
                <c:pt idx="12">
                  <c:v>97.07403773584906</c:v>
                </c:pt>
                <c:pt idx="13">
                  <c:v>97.017252830188681</c:v>
                </c:pt>
                <c:pt idx="14">
                  <c:v>96.962460377358497</c:v>
                </c:pt>
                <c:pt idx="15">
                  <c:v>96.826973584905673</c:v>
                </c:pt>
                <c:pt idx="16">
                  <c:v>96.820000000000007</c:v>
                </c:pt>
                <c:pt idx="17">
                  <c:v>96.809785867237693</c:v>
                </c:pt>
                <c:pt idx="18">
                  <c:v>96.753608137044978</c:v>
                </c:pt>
                <c:pt idx="19">
                  <c:v>96.697430406852263</c:v>
                </c:pt>
                <c:pt idx="20">
                  <c:v>96.613674518201293</c:v>
                </c:pt>
                <c:pt idx="21">
                  <c:v>96.56464668094219</c:v>
                </c:pt>
                <c:pt idx="22">
                  <c:v>96.531961456102792</c:v>
                </c:pt>
                <c:pt idx="23">
                  <c:v>96.471698072805154</c:v>
                </c:pt>
                <c:pt idx="24">
                  <c:v>96.396113490364044</c:v>
                </c:pt>
                <c:pt idx="25">
                  <c:v>96.304186295503229</c:v>
                </c:pt>
                <c:pt idx="26">
                  <c:v>96.21736616702357</c:v>
                </c:pt>
                <c:pt idx="27">
                  <c:v>96.126460385438989</c:v>
                </c:pt>
                <c:pt idx="28">
                  <c:v>96.038618843683096</c:v>
                </c:pt>
                <c:pt idx="29">
                  <c:v>95.956905781584595</c:v>
                </c:pt>
                <c:pt idx="30">
                  <c:v>95.903792291220569</c:v>
                </c:pt>
                <c:pt idx="31">
                  <c:v>95.845571734475385</c:v>
                </c:pt>
                <c:pt idx="32">
                  <c:v>95.783265524625278</c:v>
                </c:pt>
                <c:pt idx="33">
                  <c:v>95.702573875803012</c:v>
                </c:pt>
                <c:pt idx="34">
                  <c:v>95.527912205567461</c:v>
                </c:pt>
                <c:pt idx="35">
                  <c:v>95.515655246252692</c:v>
                </c:pt>
                <c:pt idx="36">
                  <c:v>95.476841541755903</c:v>
                </c:pt>
                <c:pt idx="37">
                  <c:v>95.393085653104933</c:v>
                </c:pt>
                <c:pt idx="38">
                  <c:v>95.308308351177743</c:v>
                </c:pt>
                <c:pt idx="39">
                  <c:v>95.291965738758037</c:v>
                </c:pt>
                <c:pt idx="40">
                  <c:v>95.229659528907931</c:v>
                </c:pt>
                <c:pt idx="41">
                  <c:v>95.170417558886513</c:v>
                </c:pt>
                <c:pt idx="42">
                  <c:v>95.114239828693798</c:v>
                </c:pt>
                <c:pt idx="43">
                  <c:v>95.052955032119925</c:v>
                </c:pt>
                <c:pt idx="44">
                  <c:v>94.99677730192721</c:v>
                </c:pt>
                <c:pt idx="45">
                  <c:v>94.95183511777303</c:v>
                </c:pt>
                <c:pt idx="46">
                  <c:v>94.86705781584584</c:v>
                </c:pt>
                <c:pt idx="47">
                  <c:v>94.806794432548202</c:v>
                </c:pt>
                <c:pt idx="48">
                  <c:v>94.761852248394021</c:v>
                </c:pt>
                <c:pt idx="49">
                  <c:v>94.695460385438992</c:v>
                </c:pt>
                <c:pt idx="50">
                  <c:v>94.588211991434704</c:v>
                </c:pt>
                <c:pt idx="51">
                  <c:v>94.547355460385447</c:v>
                </c:pt>
                <c:pt idx="52">
                  <c:v>94.511605995717346</c:v>
                </c:pt>
                <c:pt idx="53">
                  <c:v>94.429892933618845</c:v>
                </c:pt>
                <c:pt idx="54">
                  <c:v>94.336944325481795</c:v>
                </c:pt>
                <c:pt idx="55">
                  <c:v>94.271573875803</c:v>
                </c:pt>
                <c:pt idx="56">
                  <c:v>94.18781798715203</c:v>
                </c:pt>
                <c:pt idx="57">
                  <c:v>94.113254817987141</c:v>
                </c:pt>
                <c:pt idx="58">
                  <c:v>94.046862955032111</c:v>
                </c:pt>
                <c:pt idx="59">
                  <c:v>93.966171306209844</c:v>
                </c:pt>
                <c:pt idx="60">
                  <c:v>93.924293361884367</c:v>
                </c:pt>
                <c:pt idx="61">
                  <c:v>93.834408993576019</c:v>
                </c:pt>
                <c:pt idx="62">
                  <c:v>93.735331905781592</c:v>
                </c:pt>
                <c:pt idx="63">
                  <c:v>93.65668308351178</c:v>
                </c:pt>
                <c:pt idx="64">
                  <c:v>93.595398286937908</c:v>
                </c:pt>
                <c:pt idx="65">
                  <c:v>93.49632119914348</c:v>
                </c:pt>
                <c:pt idx="66">
                  <c:v>93.441164882226985</c:v>
                </c:pt>
                <c:pt idx="67">
                  <c:v>93.368644539614564</c:v>
                </c:pt>
                <c:pt idx="68">
                  <c:v>93.319616702355461</c:v>
                </c:pt>
                <c:pt idx="69">
                  <c:v>93.239946466809428</c:v>
                </c:pt>
                <c:pt idx="70">
                  <c:v>93.205218415417562</c:v>
                </c:pt>
                <c:pt idx="71">
                  <c:v>93.117376873661669</c:v>
                </c:pt>
                <c:pt idx="72">
                  <c:v>93.010128479657382</c:v>
                </c:pt>
                <c:pt idx="73">
                  <c:v>92.986635974304065</c:v>
                </c:pt>
                <c:pt idx="74">
                  <c:v>92.932501070663804</c:v>
                </c:pt>
                <c:pt idx="75">
                  <c:v>92.878366167023543</c:v>
                </c:pt>
                <c:pt idx="76">
                  <c:v>92.821167023554594</c:v>
                </c:pt>
                <c:pt idx="77">
                  <c:v>92.746603854389704</c:v>
                </c:pt>
                <c:pt idx="78">
                  <c:v>92.678169164882206</c:v>
                </c:pt>
                <c:pt idx="79">
                  <c:v>92.609734475374708</c:v>
                </c:pt>
                <c:pt idx="80">
                  <c:v>92.535171306209818</c:v>
                </c:pt>
                <c:pt idx="81">
                  <c:v>92.458565310492475</c:v>
                </c:pt>
                <c:pt idx="82">
                  <c:v>92.385023554603819</c:v>
                </c:pt>
                <c:pt idx="83">
                  <c:v>92.319653104925024</c:v>
                </c:pt>
                <c:pt idx="84">
                  <c:v>92.220576017130597</c:v>
                </c:pt>
                <c:pt idx="85">
                  <c:v>92.15826980728049</c:v>
                </c:pt>
                <c:pt idx="86">
                  <c:v>92.108220556745152</c:v>
                </c:pt>
                <c:pt idx="87">
                  <c:v>92.049999999999969</c:v>
                </c:pt>
                <c:pt idx="88">
                  <c:v>92.026546478873215</c:v>
                </c:pt>
                <c:pt idx="89">
                  <c:v>91.950067605633777</c:v>
                </c:pt>
                <c:pt idx="90">
                  <c:v>91.855233802816883</c:v>
                </c:pt>
                <c:pt idx="91">
                  <c:v>91.824642253521105</c:v>
                </c:pt>
                <c:pt idx="92">
                  <c:v>91.768557746478848</c:v>
                </c:pt>
                <c:pt idx="93">
                  <c:v>91.691059154929548</c:v>
                </c:pt>
                <c:pt idx="94">
                  <c:v>91.626816901408418</c:v>
                </c:pt>
                <c:pt idx="95">
                  <c:v>91.56869295774645</c:v>
                </c:pt>
                <c:pt idx="96">
                  <c:v>91.489154929577438</c:v>
                </c:pt>
                <c:pt idx="97">
                  <c:v>91.408597183098564</c:v>
                </c:pt>
                <c:pt idx="98">
                  <c:v>91.351492957746459</c:v>
                </c:pt>
                <c:pt idx="99">
                  <c:v>91.295408450704201</c:v>
                </c:pt>
                <c:pt idx="100">
                  <c:v>91.248501408450679</c:v>
                </c:pt>
                <c:pt idx="101">
                  <c:v>91.19751549295772</c:v>
                </c:pt>
                <c:pt idx="102">
                  <c:v>91.11287887323941</c:v>
                </c:pt>
                <c:pt idx="103">
                  <c:v>91.111859154929547</c:v>
                </c:pt>
                <c:pt idx="104">
                  <c:v>91.057814084507015</c:v>
                </c:pt>
                <c:pt idx="105">
                  <c:v>90.984394366197151</c:v>
                </c:pt>
                <c:pt idx="106">
                  <c:v>90.97827605633799</c:v>
                </c:pt>
                <c:pt idx="107">
                  <c:v>90.961960563380245</c:v>
                </c:pt>
                <c:pt idx="108">
                  <c:v>90.907915492957713</c:v>
                </c:pt>
                <c:pt idx="109">
                  <c:v>90.846732394366171</c:v>
                </c:pt>
                <c:pt idx="110">
                  <c:v>90.796766197183075</c:v>
                </c:pt>
                <c:pt idx="111">
                  <c:v>90.709070422535191</c:v>
                </c:pt>
                <c:pt idx="112">
                  <c:v>90.658084507042233</c:v>
                </c:pt>
                <c:pt idx="113">
                  <c:v>90.586704225352094</c:v>
                </c:pt>
                <c:pt idx="114">
                  <c:v>90.543876056338007</c:v>
                </c:pt>
                <c:pt idx="115">
                  <c:v>90.482692957746465</c:v>
                </c:pt>
                <c:pt idx="116">
                  <c:v>90.387859154929572</c:v>
                </c:pt>
                <c:pt idx="117">
                  <c:v>90.299143661971826</c:v>
                </c:pt>
                <c:pt idx="118">
                  <c:v>90.199211267605634</c:v>
                </c:pt>
                <c:pt idx="119">
                  <c:v>90.120692957746485</c:v>
                </c:pt>
                <c:pt idx="120">
                  <c:v>90.050332394366208</c:v>
                </c:pt>
                <c:pt idx="121">
                  <c:v>89.964676056338035</c:v>
                </c:pt>
                <c:pt idx="122">
                  <c:v>89.90757183098593</c:v>
                </c:pt>
                <c:pt idx="123">
                  <c:v>89.821915492957757</c:v>
                </c:pt>
                <c:pt idx="124">
                  <c:v>89.742377464788746</c:v>
                </c:pt>
                <c:pt idx="125">
                  <c:v>89.689352112676076</c:v>
                </c:pt>
                <c:pt idx="126">
                  <c:v>89.607774647887339</c:v>
                </c:pt>
                <c:pt idx="127">
                  <c:v>89.549650704225371</c:v>
                </c:pt>
                <c:pt idx="128">
                  <c:v>89.51600000000002</c:v>
                </c:pt>
                <c:pt idx="129">
                  <c:v>89.492130490956086</c:v>
                </c:pt>
                <c:pt idx="130">
                  <c:v>89.430069767441879</c:v>
                </c:pt>
                <c:pt idx="131">
                  <c:v>89.35750645994834</c:v>
                </c:pt>
                <c:pt idx="132">
                  <c:v>89.262983204134386</c:v>
                </c:pt>
                <c:pt idx="133">
                  <c:v>89.213334625323014</c:v>
                </c:pt>
                <c:pt idx="134">
                  <c:v>89.162731266149891</c:v>
                </c:pt>
                <c:pt idx="135">
                  <c:v>89.073936692506479</c:v>
                </c:pt>
                <c:pt idx="136">
                  <c:v>89.003282945736458</c:v>
                </c:pt>
                <c:pt idx="137">
                  <c:v>88.916397932816565</c:v>
                </c:pt>
                <c:pt idx="138">
                  <c:v>88.861975452196404</c:v>
                </c:pt>
                <c:pt idx="139">
                  <c:v>88.777954780361782</c:v>
                </c:pt>
                <c:pt idx="140">
                  <c:v>88.777000000000029</c:v>
                </c:pt>
                <c:pt idx="141">
                  <c:v>88.745826530612277</c:v>
                </c:pt>
                <c:pt idx="142">
                  <c:v>88.649289335088909</c:v>
                </c:pt>
                <c:pt idx="143">
                  <c:v>88.594987162607012</c:v>
                </c:pt>
                <c:pt idx="144">
                  <c:v>88.539679394338421</c:v>
                </c:pt>
                <c:pt idx="145">
                  <c:v>88.45520934825548</c:v>
                </c:pt>
                <c:pt idx="146">
                  <c:v>88.363700131665624</c:v>
                </c:pt>
                <c:pt idx="147">
                  <c:v>88.288280447662999</c:v>
                </c:pt>
                <c:pt idx="148">
                  <c:v>88.222916721527383</c:v>
                </c:pt>
                <c:pt idx="149">
                  <c:v>88.142469058591246</c:v>
                </c:pt>
                <c:pt idx="150">
                  <c:v>88.039898288347672</c:v>
                </c:pt>
                <c:pt idx="151">
                  <c:v>87.997663265306201</c:v>
                </c:pt>
                <c:pt idx="152">
                  <c:v>87.93632192231739</c:v>
                </c:pt>
                <c:pt idx="153">
                  <c:v>87.860902238314765</c:v>
                </c:pt>
                <c:pt idx="154">
                  <c:v>87.789504937458943</c:v>
                </c:pt>
                <c:pt idx="155">
                  <c:v>87.711068466096208</c:v>
                </c:pt>
                <c:pt idx="156">
                  <c:v>87.62760401579996</c:v>
                </c:pt>
                <c:pt idx="157">
                  <c:v>87.505926925609046</c:v>
                </c:pt>
                <c:pt idx="158">
                  <c:v>87.469725477287781</c:v>
                </c:pt>
                <c:pt idx="159">
                  <c:v>87.418440092165994</c:v>
                </c:pt>
                <c:pt idx="160">
                  <c:v>87.369165898617609</c:v>
                </c:pt>
                <c:pt idx="161">
                  <c:v>87.341009216589967</c:v>
                </c:pt>
                <c:pt idx="162">
                  <c:v>87.282684660961266</c:v>
                </c:pt>
                <c:pt idx="163">
                  <c:v>87.190169848584702</c:v>
                </c:pt>
                <c:pt idx="164">
                  <c:v>87.131845292956001</c:v>
                </c:pt>
                <c:pt idx="165">
                  <c:v>87.055420013166668</c:v>
                </c:pt>
                <c:pt idx="166">
                  <c:v>86.95586603028319</c:v>
                </c:pt>
                <c:pt idx="167">
                  <c:v>86.911619815668317</c:v>
                </c:pt>
                <c:pt idx="168">
                  <c:v>86.855306451613018</c:v>
                </c:pt>
                <c:pt idx="169">
                  <c:v>86.799998683344427</c:v>
                </c:pt>
                <c:pt idx="170">
                  <c:v>86.713517445688069</c:v>
                </c:pt>
                <c:pt idx="171">
                  <c:v>86.662232060566282</c:v>
                </c:pt>
                <c:pt idx="172">
                  <c:v>86.615974654378007</c:v>
                </c:pt>
                <c:pt idx="173">
                  <c:v>86.530499012508358</c:v>
                </c:pt>
                <c:pt idx="174">
                  <c:v>86.432956221198282</c:v>
                </c:pt>
                <c:pt idx="175">
                  <c:v>86.362564516129154</c:v>
                </c:pt>
                <c:pt idx="176">
                  <c:v>86.304239960500453</c:v>
                </c:pt>
                <c:pt idx="177">
                  <c:v>86.23787063857813</c:v>
                </c:pt>
                <c:pt idx="178">
                  <c:v>86.186585253456343</c:v>
                </c:pt>
                <c:pt idx="179">
                  <c:v>86.127255102040934</c:v>
                </c:pt>
                <c:pt idx="180">
                  <c:v>86.028706714944164</c:v>
                </c:pt>
                <c:pt idx="181">
                  <c:v>85.978426925609071</c:v>
                </c:pt>
                <c:pt idx="182">
                  <c:v>85.915074391046858</c:v>
                </c:pt>
                <c:pt idx="183">
                  <c:v>85.835632323897414</c:v>
                </c:pt>
                <c:pt idx="184">
                  <c:v>85.736078341013936</c:v>
                </c:pt>
                <c:pt idx="185">
                  <c:v>85.735072745227228</c:v>
                </c:pt>
                <c:pt idx="186">
                  <c:v>85.735072745227228</c:v>
                </c:pt>
                <c:pt idx="187">
                  <c:v>85.722000000000108</c:v>
                </c:pt>
                <c:pt idx="188">
                  <c:v>85.66899829270659</c:v>
                </c:pt>
                <c:pt idx="189">
                  <c:v>85.615996585413072</c:v>
                </c:pt>
                <c:pt idx="190">
                  <c:v>85.560050338825477</c:v>
                </c:pt>
                <c:pt idx="191">
                  <c:v>85.504104092237881</c:v>
                </c:pt>
                <c:pt idx="192">
                  <c:v>85.441287253964092</c:v>
                </c:pt>
                <c:pt idx="193">
                  <c:v>85.373562850200159</c:v>
                </c:pt>
                <c:pt idx="194">
                  <c:v>85.299949367848058</c:v>
                </c:pt>
                <c:pt idx="195">
                  <c:v>85.218483780711722</c:v>
                </c:pt>
                <c:pt idx="196">
                  <c:v>85.151740890045815</c:v>
                </c:pt>
                <c:pt idx="197">
                  <c:v>85.085979512477934</c:v>
                </c:pt>
                <c:pt idx="198">
                  <c:v>85.01531056941991</c:v>
                </c:pt>
                <c:pt idx="199">
                  <c:v>84.936789521577666</c:v>
                </c:pt>
                <c:pt idx="200">
                  <c:v>84.871028144009784</c:v>
                </c:pt>
                <c:pt idx="201">
                  <c:v>84.806248279539929</c:v>
                </c:pt>
                <c:pt idx="202">
                  <c:v>84.776802886599086</c:v>
                </c:pt>
                <c:pt idx="203">
                  <c:v>84.732634797187828</c:v>
                </c:pt>
                <c:pt idx="204">
                  <c:v>84.69631881256079</c:v>
                </c:pt>
                <c:pt idx="205">
                  <c:v>84.636446513581078</c:v>
                </c:pt>
                <c:pt idx="206">
                  <c:v>84.555962439542782</c:v>
                </c:pt>
                <c:pt idx="207">
                  <c:v>84.469589286916317</c:v>
                </c:pt>
                <c:pt idx="208">
                  <c:v>84.418550605818851</c:v>
                </c:pt>
                <c:pt idx="209">
                  <c:v>84.370456464015476</c:v>
                </c:pt>
                <c:pt idx="210">
                  <c:v>84.300769034055477</c:v>
                </c:pt>
                <c:pt idx="211">
                  <c:v>84.240896735075765</c:v>
                </c:pt>
                <c:pt idx="212">
                  <c:v>84.167283252723664</c:v>
                </c:pt>
                <c:pt idx="213">
                  <c:v>84.109373979940003</c:v>
                </c:pt>
                <c:pt idx="214">
                  <c:v>84.099558848959717</c:v>
                </c:pt>
                <c:pt idx="215">
                  <c:v>84.063242864332679</c:v>
                </c:pt>
                <c:pt idx="216">
                  <c:v>84.01613023562733</c:v>
                </c:pt>
                <c:pt idx="217">
                  <c:v>83.964110041431837</c:v>
                </c:pt>
                <c:pt idx="218">
                  <c:v>83.88951504598171</c:v>
                </c:pt>
                <c:pt idx="219">
                  <c:v>83.81001248504144</c:v>
                </c:pt>
                <c:pt idx="220">
                  <c:v>83.809030971943415</c:v>
                </c:pt>
                <c:pt idx="221">
                  <c:v>83.699101504964275</c:v>
                </c:pt>
                <c:pt idx="222">
                  <c:v>83.598987168965408</c:v>
                </c:pt>
                <c:pt idx="223">
                  <c:v>83.557763618848227</c:v>
                </c:pt>
                <c:pt idx="224">
                  <c:v>83.530281252103435</c:v>
                </c:pt>
                <c:pt idx="225">
                  <c:v>83.436055994692737</c:v>
                </c:pt>
                <c:pt idx="226">
                  <c:v>83.338886197987961</c:v>
                </c:pt>
                <c:pt idx="227">
                  <c:v>83.276069359714171</c:v>
                </c:pt>
                <c:pt idx="228">
                  <c:v>83.221104626224601</c:v>
                </c:pt>
                <c:pt idx="229">
                  <c:v>83.162213840342915</c:v>
                </c:pt>
                <c:pt idx="230">
                  <c:v>83.085655818696722</c:v>
                </c:pt>
                <c:pt idx="231">
                  <c:v>83.005171744658426</c:v>
                </c:pt>
                <c:pt idx="232">
                  <c:v>82.924687670620131</c:v>
                </c:pt>
                <c:pt idx="233">
                  <c:v>82.862852345444367</c:v>
                </c:pt>
                <c:pt idx="234">
                  <c:v>82.79610945477846</c:v>
                </c:pt>
                <c:pt idx="235">
                  <c:v>82.740163208190864</c:v>
                </c:pt>
                <c:pt idx="236">
                  <c:v>82.692069066387489</c:v>
                </c:pt>
                <c:pt idx="237">
                  <c:v>82.6292522281137</c:v>
                </c:pt>
                <c:pt idx="238">
                  <c:v>82.570361442232013</c:v>
                </c:pt>
                <c:pt idx="239">
                  <c:v>82.5104891432523</c:v>
                </c:pt>
                <c:pt idx="240">
                  <c:v>82.440801713292302</c:v>
                </c:pt>
                <c:pt idx="241">
                  <c:v>82.382892440508641</c:v>
                </c:pt>
                <c:pt idx="242">
                  <c:v>82.305352905764423</c:v>
                </c:pt>
                <c:pt idx="243">
                  <c:v>82.239591528196542</c:v>
                </c:pt>
                <c:pt idx="244">
                  <c:v>82.172848637530635</c:v>
                </c:pt>
                <c:pt idx="245">
                  <c:v>82.101198181374585</c:v>
                </c:pt>
                <c:pt idx="246">
                  <c:v>82.011880489454029</c:v>
                </c:pt>
                <c:pt idx="247">
                  <c:v>81.976546017925017</c:v>
                </c:pt>
                <c:pt idx="248">
                  <c:v>81.970656939336848</c:v>
                </c:pt>
              </c:numCache>
            </c:numRef>
          </c:xVal>
          <c:yVal>
            <c:numRef>
              <c:f>FL.81!$E$2:$E$250</c:f>
              <c:numCache>
                <c:formatCode>General</c:formatCode>
                <c:ptCount val="249"/>
                <c:pt idx="0">
                  <c:v>477</c:v>
                </c:pt>
                <c:pt idx="1">
                  <c:v>478</c:v>
                </c:pt>
                <c:pt idx="2">
                  <c:v>478.3</c:v>
                </c:pt>
                <c:pt idx="3">
                  <c:v>479.4</c:v>
                </c:pt>
                <c:pt idx="4">
                  <c:v>479.8</c:v>
                </c:pt>
                <c:pt idx="5">
                  <c:v>479.8</c:v>
                </c:pt>
                <c:pt idx="6">
                  <c:v>480.1</c:v>
                </c:pt>
                <c:pt idx="7">
                  <c:v>481.6</c:v>
                </c:pt>
                <c:pt idx="8">
                  <c:v>483</c:v>
                </c:pt>
                <c:pt idx="9">
                  <c:v>483.5</c:v>
                </c:pt>
                <c:pt idx="10">
                  <c:v>486.1</c:v>
                </c:pt>
                <c:pt idx="11">
                  <c:v>485.8</c:v>
                </c:pt>
                <c:pt idx="12">
                  <c:v>485.5</c:v>
                </c:pt>
                <c:pt idx="13">
                  <c:v>486</c:v>
                </c:pt>
                <c:pt idx="14">
                  <c:v>486.4</c:v>
                </c:pt>
                <c:pt idx="15">
                  <c:v>485.6</c:v>
                </c:pt>
                <c:pt idx="16">
                  <c:v>486.9</c:v>
                </c:pt>
                <c:pt idx="17">
                  <c:v>486.8</c:v>
                </c:pt>
                <c:pt idx="18">
                  <c:v>487.9</c:v>
                </c:pt>
                <c:pt idx="19">
                  <c:v>488.9</c:v>
                </c:pt>
                <c:pt idx="20">
                  <c:v>490.8</c:v>
                </c:pt>
                <c:pt idx="21">
                  <c:v>490.3</c:v>
                </c:pt>
                <c:pt idx="22">
                  <c:v>491.9</c:v>
                </c:pt>
                <c:pt idx="23">
                  <c:v>493.1</c:v>
                </c:pt>
                <c:pt idx="24">
                  <c:v>493.9</c:v>
                </c:pt>
                <c:pt idx="25">
                  <c:v>495</c:v>
                </c:pt>
                <c:pt idx="26">
                  <c:v>495.7</c:v>
                </c:pt>
                <c:pt idx="27">
                  <c:v>496.15</c:v>
                </c:pt>
                <c:pt idx="28">
                  <c:v>497.5</c:v>
                </c:pt>
                <c:pt idx="29">
                  <c:v>497.6</c:v>
                </c:pt>
                <c:pt idx="30">
                  <c:v>497.8</c:v>
                </c:pt>
                <c:pt idx="31">
                  <c:v>498</c:v>
                </c:pt>
                <c:pt idx="32">
                  <c:v>499.3</c:v>
                </c:pt>
                <c:pt idx="33">
                  <c:v>499.3</c:v>
                </c:pt>
                <c:pt idx="34">
                  <c:v>501.5</c:v>
                </c:pt>
                <c:pt idx="35">
                  <c:v>501.2</c:v>
                </c:pt>
                <c:pt idx="36">
                  <c:v>501.6</c:v>
                </c:pt>
                <c:pt idx="37">
                  <c:v>502.2</c:v>
                </c:pt>
                <c:pt idx="38">
                  <c:v>502.3</c:v>
                </c:pt>
                <c:pt idx="39">
                  <c:v>503.2</c:v>
                </c:pt>
                <c:pt idx="40">
                  <c:v>503</c:v>
                </c:pt>
                <c:pt idx="41">
                  <c:v>504.1</c:v>
                </c:pt>
                <c:pt idx="42">
                  <c:v>505.6</c:v>
                </c:pt>
                <c:pt idx="43">
                  <c:v>505.8</c:v>
                </c:pt>
                <c:pt idx="44">
                  <c:v>506</c:v>
                </c:pt>
                <c:pt idx="45">
                  <c:v>506.9</c:v>
                </c:pt>
                <c:pt idx="46">
                  <c:v>507.9</c:v>
                </c:pt>
                <c:pt idx="47">
                  <c:v>508.5</c:v>
                </c:pt>
                <c:pt idx="48">
                  <c:v>508.9</c:v>
                </c:pt>
                <c:pt idx="49">
                  <c:v>509.35</c:v>
                </c:pt>
                <c:pt idx="50">
                  <c:v>510.25</c:v>
                </c:pt>
                <c:pt idx="51">
                  <c:v>510.6</c:v>
                </c:pt>
                <c:pt idx="52">
                  <c:v>510.9</c:v>
                </c:pt>
                <c:pt idx="53">
                  <c:v>511.7</c:v>
                </c:pt>
                <c:pt idx="54">
                  <c:v>512.6</c:v>
                </c:pt>
                <c:pt idx="55">
                  <c:v>513.29999999999995</c:v>
                </c:pt>
                <c:pt idx="56">
                  <c:v>514.20000000000005</c:v>
                </c:pt>
                <c:pt idx="57">
                  <c:v>514.15</c:v>
                </c:pt>
                <c:pt idx="58">
                  <c:v>514.75</c:v>
                </c:pt>
                <c:pt idx="59">
                  <c:v>515.79999999999995</c:v>
                </c:pt>
                <c:pt idx="60">
                  <c:v>516.9</c:v>
                </c:pt>
                <c:pt idx="61">
                  <c:v>517.9</c:v>
                </c:pt>
                <c:pt idx="62">
                  <c:v>518.5</c:v>
                </c:pt>
                <c:pt idx="63">
                  <c:v>518.6</c:v>
                </c:pt>
                <c:pt idx="64">
                  <c:v>519.6</c:v>
                </c:pt>
                <c:pt idx="65">
                  <c:v>520.5</c:v>
                </c:pt>
                <c:pt idx="66">
                  <c:v>521.20000000000005</c:v>
                </c:pt>
                <c:pt idx="67">
                  <c:v>522.9</c:v>
                </c:pt>
                <c:pt idx="68">
                  <c:v>522.79999999999995</c:v>
                </c:pt>
                <c:pt idx="69">
                  <c:v>522.70000000000005</c:v>
                </c:pt>
                <c:pt idx="70">
                  <c:v>523.9</c:v>
                </c:pt>
                <c:pt idx="71">
                  <c:v>525</c:v>
                </c:pt>
                <c:pt idx="72">
                  <c:v>525.70000000000005</c:v>
                </c:pt>
                <c:pt idx="73">
                  <c:v>526.29999999999995</c:v>
                </c:pt>
                <c:pt idx="74">
                  <c:v>526.6</c:v>
                </c:pt>
                <c:pt idx="75">
                  <c:v>526.79999999999995</c:v>
                </c:pt>
                <c:pt idx="76">
                  <c:v>527</c:v>
                </c:pt>
                <c:pt idx="77">
                  <c:v>528.5</c:v>
                </c:pt>
                <c:pt idx="78">
                  <c:v>528.70000000000005</c:v>
                </c:pt>
                <c:pt idx="79">
                  <c:v>529.5</c:v>
                </c:pt>
                <c:pt idx="80">
                  <c:v>530.4</c:v>
                </c:pt>
                <c:pt idx="81">
                  <c:v>530.70000000000005</c:v>
                </c:pt>
                <c:pt idx="82">
                  <c:v>531.6</c:v>
                </c:pt>
                <c:pt idx="83">
                  <c:v>531.70000000000005</c:v>
                </c:pt>
                <c:pt idx="84">
                  <c:v>533.70000000000005</c:v>
                </c:pt>
                <c:pt idx="85">
                  <c:v>534.20000000000005</c:v>
                </c:pt>
                <c:pt idx="86">
                  <c:v>534.4</c:v>
                </c:pt>
                <c:pt idx="87">
                  <c:v>534.70000000000005</c:v>
                </c:pt>
                <c:pt idx="88">
                  <c:v>535.1</c:v>
                </c:pt>
                <c:pt idx="89">
                  <c:v>536.6</c:v>
                </c:pt>
                <c:pt idx="90">
                  <c:v>537</c:v>
                </c:pt>
                <c:pt idx="91">
                  <c:v>537.4</c:v>
                </c:pt>
                <c:pt idx="92">
                  <c:v>537.79999999999995</c:v>
                </c:pt>
                <c:pt idx="93">
                  <c:v>538.35</c:v>
                </c:pt>
                <c:pt idx="94">
                  <c:v>539.1</c:v>
                </c:pt>
                <c:pt idx="95">
                  <c:v>540</c:v>
                </c:pt>
                <c:pt idx="96">
                  <c:v>541.20000000000005</c:v>
                </c:pt>
                <c:pt idx="97">
                  <c:v>541.29999999999995</c:v>
                </c:pt>
                <c:pt idx="98">
                  <c:v>542.29999999999995</c:v>
                </c:pt>
                <c:pt idx="99">
                  <c:v>543.4</c:v>
                </c:pt>
                <c:pt idx="100">
                  <c:v>544.4</c:v>
                </c:pt>
                <c:pt idx="101">
                  <c:v>544.75</c:v>
                </c:pt>
                <c:pt idx="102">
                  <c:v>544.1</c:v>
                </c:pt>
                <c:pt idx="103">
                  <c:v>546.25</c:v>
                </c:pt>
                <c:pt idx="104">
                  <c:v>546.4</c:v>
                </c:pt>
                <c:pt idx="105">
                  <c:v>546.79999999999995</c:v>
                </c:pt>
                <c:pt idx="106">
                  <c:v>548.25</c:v>
                </c:pt>
                <c:pt idx="107">
                  <c:v>548.25</c:v>
                </c:pt>
                <c:pt idx="108">
                  <c:v>549.20000000000005</c:v>
                </c:pt>
                <c:pt idx="109">
                  <c:v>549.25</c:v>
                </c:pt>
                <c:pt idx="110">
                  <c:v>550.29999999999995</c:v>
                </c:pt>
                <c:pt idx="111">
                  <c:v>550.45000000000005</c:v>
                </c:pt>
                <c:pt idx="112">
                  <c:v>551.5</c:v>
                </c:pt>
                <c:pt idx="113">
                  <c:v>551.4</c:v>
                </c:pt>
                <c:pt idx="114">
                  <c:v>551.6</c:v>
                </c:pt>
                <c:pt idx="115">
                  <c:v>554.20000000000005</c:v>
                </c:pt>
                <c:pt idx="116">
                  <c:v>555.5</c:v>
                </c:pt>
                <c:pt idx="117">
                  <c:v>556.4</c:v>
                </c:pt>
                <c:pt idx="118">
                  <c:v>557.20000000000005</c:v>
                </c:pt>
                <c:pt idx="119">
                  <c:v>558.4</c:v>
                </c:pt>
                <c:pt idx="120">
                  <c:v>558.54999999999995</c:v>
                </c:pt>
                <c:pt idx="121">
                  <c:v>559.79999999999995</c:v>
                </c:pt>
                <c:pt idx="122">
                  <c:v>560.45000000000005</c:v>
                </c:pt>
                <c:pt idx="123">
                  <c:v>561.79999999999995</c:v>
                </c:pt>
                <c:pt idx="124">
                  <c:v>562.4</c:v>
                </c:pt>
                <c:pt idx="125">
                  <c:v>562.4</c:v>
                </c:pt>
                <c:pt idx="126">
                  <c:v>564.35</c:v>
                </c:pt>
                <c:pt idx="127">
                  <c:v>565.20000000000005</c:v>
                </c:pt>
                <c:pt idx="128">
                  <c:v>565.29999999999995</c:v>
                </c:pt>
                <c:pt idx="129">
                  <c:v>565.4</c:v>
                </c:pt>
                <c:pt idx="130">
                  <c:v>565.9</c:v>
                </c:pt>
                <c:pt idx="131">
                  <c:v>568.1</c:v>
                </c:pt>
                <c:pt idx="132">
                  <c:v>569.4</c:v>
                </c:pt>
                <c:pt idx="133">
                  <c:v>570</c:v>
                </c:pt>
                <c:pt idx="134">
                  <c:v>570.5</c:v>
                </c:pt>
                <c:pt idx="135">
                  <c:v>571.70000000000005</c:v>
                </c:pt>
                <c:pt idx="136">
                  <c:v>572.29999999999995</c:v>
                </c:pt>
                <c:pt idx="137">
                  <c:v>573.4</c:v>
                </c:pt>
                <c:pt idx="138">
                  <c:v>574.29999999999995</c:v>
                </c:pt>
                <c:pt idx="139">
                  <c:v>574.79999999999995</c:v>
                </c:pt>
                <c:pt idx="140">
                  <c:v>576</c:v>
                </c:pt>
                <c:pt idx="141">
                  <c:v>576.70000000000005</c:v>
                </c:pt>
                <c:pt idx="142">
                  <c:v>578.70000000000005</c:v>
                </c:pt>
                <c:pt idx="143">
                  <c:v>579.4</c:v>
                </c:pt>
                <c:pt idx="144">
                  <c:v>579.79999999999995</c:v>
                </c:pt>
                <c:pt idx="145">
                  <c:v>581.79999999999995</c:v>
                </c:pt>
                <c:pt idx="146">
                  <c:v>582.29999999999995</c:v>
                </c:pt>
                <c:pt idx="147">
                  <c:v>583.9</c:v>
                </c:pt>
                <c:pt idx="148">
                  <c:v>585.4</c:v>
                </c:pt>
                <c:pt idx="149">
                  <c:v>586.25</c:v>
                </c:pt>
                <c:pt idx="150">
                  <c:v>587.20000000000005</c:v>
                </c:pt>
                <c:pt idx="151">
                  <c:v>589.15</c:v>
                </c:pt>
                <c:pt idx="152">
                  <c:v>590</c:v>
                </c:pt>
                <c:pt idx="153">
                  <c:v>592.29999999999995</c:v>
                </c:pt>
                <c:pt idx="154">
                  <c:v>592.70000000000005</c:v>
                </c:pt>
                <c:pt idx="155">
                  <c:v>594.1</c:v>
                </c:pt>
                <c:pt idx="156">
                  <c:v>595.35</c:v>
                </c:pt>
                <c:pt idx="157">
                  <c:v>597.65</c:v>
                </c:pt>
                <c:pt idx="158">
                  <c:v>598.70000000000005</c:v>
                </c:pt>
                <c:pt idx="159">
                  <c:v>599.29999999999995</c:v>
                </c:pt>
                <c:pt idx="160">
                  <c:v>599.79999999999995</c:v>
                </c:pt>
                <c:pt idx="161">
                  <c:v>600.9</c:v>
                </c:pt>
                <c:pt idx="162">
                  <c:v>602.29999999999995</c:v>
                </c:pt>
                <c:pt idx="163">
                  <c:v>604</c:v>
                </c:pt>
                <c:pt idx="164">
                  <c:v>604.75</c:v>
                </c:pt>
                <c:pt idx="165">
                  <c:v>605.6</c:v>
                </c:pt>
                <c:pt idx="166">
                  <c:v>607.20000000000005</c:v>
                </c:pt>
                <c:pt idx="167">
                  <c:v>607.70000000000005</c:v>
                </c:pt>
                <c:pt idx="168">
                  <c:v>608.70000000000005</c:v>
                </c:pt>
                <c:pt idx="169">
                  <c:v>609.70000000000005</c:v>
                </c:pt>
                <c:pt idx="170">
                  <c:v>610.70000000000005</c:v>
                </c:pt>
                <c:pt idx="171">
                  <c:v>611.45000000000005</c:v>
                </c:pt>
                <c:pt idx="172">
                  <c:v>611.75</c:v>
                </c:pt>
                <c:pt idx="173">
                  <c:v>613.29999999999995</c:v>
                </c:pt>
                <c:pt idx="174">
                  <c:v>614.4</c:v>
                </c:pt>
                <c:pt idx="175">
                  <c:v>615.79999999999995</c:v>
                </c:pt>
                <c:pt idx="176">
                  <c:v>616.4</c:v>
                </c:pt>
                <c:pt idx="177">
                  <c:v>617</c:v>
                </c:pt>
                <c:pt idx="178">
                  <c:v>617.70000000000005</c:v>
                </c:pt>
                <c:pt idx="179">
                  <c:v>618.4</c:v>
                </c:pt>
                <c:pt idx="180">
                  <c:v>619.29999999999995</c:v>
                </c:pt>
                <c:pt idx="181">
                  <c:v>619.79999999999995</c:v>
                </c:pt>
                <c:pt idx="182">
                  <c:v>620.20000000000005</c:v>
                </c:pt>
                <c:pt idx="183">
                  <c:v>621.1</c:v>
                </c:pt>
                <c:pt idx="184">
                  <c:v>622.85</c:v>
                </c:pt>
                <c:pt idx="185">
                  <c:v>624.70000000000005</c:v>
                </c:pt>
                <c:pt idx="186">
                  <c:v>622.9</c:v>
                </c:pt>
                <c:pt idx="187">
                  <c:v>625</c:v>
                </c:pt>
                <c:pt idx="188">
                  <c:v>625.70000000000005</c:v>
                </c:pt>
                <c:pt idx="189">
                  <c:v>626.29999999999995</c:v>
                </c:pt>
                <c:pt idx="190">
                  <c:v>626.95000000000005</c:v>
                </c:pt>
                <c:pt idx="191">
                  <c:v>627.79999999999995</c:v>
                </c:pt>
                <c:pt idx="192">
                  <c:v>627.70000000000005</c:v>
                </c:pt>
                <c:pt idx="193">
                  <c:v>629</c:v>
                </c:pt>
                <c:pt idx="194">
                  <c:v>630.6</c:v>
                </c:pt>
                <c:pt idx="195">
                  <c:v>632</c:v>
                </c:pt>
                <c:pt idx="196">
                  <c:v>633</c:v>
                </c:pt>
                <c:pt idx="197">
                  <c:v>634.25</c:v>
                </c:pt>
                <c:pt idx="198">
                  <c:v>635.20000000000005</c:v>
                </c:pt>
                <c:pt idx="199">
                  <c:v>636.79999999999995</c:v>
                </c:pt>
                <c:pt idx="200">
                  <c:v>638.29999999999995</c:v>
                </c:pt>
                <c:pt idx="201">
                  <c:v>639.1</c:v>
                </c:pt>
                <c:pt idx="202">
                  <c:v>639.20000000000005</c:v>
                </c:pt>
                <c:pt idx="203">
                  <c:v>640.9</c:v>
                </c:pt>
                <c:pt idx="204">
                  <c:v>641.20000000000005</c:v>
                </c:pt>
                <c:pt idx="205">
                  <c:v>643.20000000000005</c:v>
                </c:pt>
                <c:pt idx="206">
                  <c:v>643.79999999999995</c:v>
                </c:pt>
                <c:pt idx="207">
                  <c:v>644.6</c:v>
                </c:pt>
                <c:pt idx="208">
                  <c:v>645.5</c:v>
                </c:pt>
                <c:pt idx="209">
                  <c:v>646.5</c:v>
                </c:pt>
                <c:pt idx="210">
                  <c:v>647.5</c:v>
                </c:pt>
                <c:pt idx="211">
                  <c:v>648</c:v>
                </c:pt>
                <c:pt idx="212">
                  <c:v>650.29999999999995</c:v>
                </c:pt>
                <c:pt idx="213">
                  <c:v>651</c:v>
                </c:pt>
                <c:pt idx="214">
                  <c:v>650.79999999999995</c:v>
                </c:pt>
                <c:pt idx="215">
                  <c:v>650.70000000000005</c:v>
                </c:pt>
                <c:pt idx="216">
                  <c:v>652.5</c:v>
                </c:pt>
                <c:pt idx="217">
                  <c:v>654.20000000000005</c:v>
                </c:pt>
                <c:pt idx="218">
                  <c:v>655.4</c:v>
                </c:pt>
                <c:pt idx="219">
                  <c:v>656.2</c:v>
                </c:pt>
                <c:pt idx="220">
                  <c:v>658.3</c:v>
                </c:pt>
                <c:pt idx="221">
                  <c:v>659.3</c:v>
                </c:pt>
                <c:pt idx="222">
                  <c:v>661.4</c:v>
                </c:pt>
                <c:pt idx="223">
                  <c:v>661.5</c:v>
                </c:pt>
                <c:pt idx="224">
                  <c:v>662</c:v>
                </c:pt>
                <c:pt idx="225">
                  <c:v>663.7</c:v>
                </c:pt>
                <c:pt idx="226">
                  <c:v>664.9</c:v>
                </c:pt>
                <c:pt idx="227">
                  <c:v>666.2</c:v>
                </c:pt>
                <c:pt idx="228">
                  <c:v>667.4</c:v>
                </c:pt>
                <c:pt idx="229">
                  <c:v>668.8</c:v>
                </c:pt>
                <c:pt idx="230">
                  <c:v>669.75</c:v>
                </c:pt>
                <c:pt idx="231">
                  <c:v>672.15</c:v>
                </c:pt>
                <c:pt idx="232">
                  <c:v>674.35</c:v>
                </c:pt>
                <c:pt idx="233">
                  <c:v>675.25</c:v>
                </c:pt>
                <c:pt idx="234">
                  <c:v>676.3</c:v>
                </c:pt>
                <c:pt idx="235">
                  <c:v>676.4</c:v>
                </c:pt>
                <c:pt idx="236">
                  <c:v>678.6</c:v>
                </c:pt>
                <c:pt idx="237">
                  <c:v>679.85</c:v>
                </c:pt>
                <c:pt idx="238">
                  <c:v>681.9</c:v>
                </c:pt>
                <c:pt idx="239">
                  <c:v>683.9</c:v>
                </c:pt>
                <c:pt idx="240">
                  <c:v>685.95</c:v>
                </c:pt>
                <c:pt idx="241">
                  <c:v>686.65</c:v>
                </c:pt>
                <c:pt idx="242">
                  <c:v>689.15</c:v>
                </c:pt>
                <c:pt idx="243">
                  <c:v>691.15</c:v>
                </c:pt>
                <c:pt idx="244">
                  <c:v>693.5</c:v>
                </c:pt>
                <c:pt idx="245">
                  <c:v>696.05</c:v>
                </c:pt>
                <c:pt idx="246">
                  <c:v>698.7</c:v>
                </c:pt>
                <c:pt idx="247">
                  <c:v>700.2</c:v>
                </c:pt>
                <c:pt idx="248">
                  <c:v>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AD-455B-AE9A-CD8C8DCC9F05}"/>
            </c:ext>
          </c:extLst>
        </c:ser>
        <c:ser>
          <c:idx val="2"/>
          <c:order val="2"/>
          <c:tx>
            <c:v>Cote de fond 2005</c:v>
          </c:tx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FL.05!$K$2:$K$422</c:f>
              <c:numCache>
                <c:formatCode>0.000</c:formatCode>
                <c:ptCount val="421"/>
                <c:pt idx="0">
                  <c:v>100</c:v>
                </c:pt>
                <c:pt idx="1">
                  <c:v>99.971749900202155</c:v>
                </c:pt>
                <c:pt idx="2">
                  <c:v>99.930008075384904</c:v>
                </c:pt>
                <c:pt idx="3">
                  <c:v>99.842137152447151</c:v>
                </c:pt>
                <c:pt idx="4">
                  <c:v>99.793814882330111</c:v>
                </c:pt>
                <c:pt idx="5">
                  <c:v>99.754564538073339</c:v>
                </c:pt>
                <c:pt idx="6">
                  <c:v>99.712457494360052</c:v>
                </c:pt>
                <c:pt idx="7">
                  <c:v>99.695126789036522</c:v>
                </c:pt>
                <c:pt idx="8">
                  <c:v>99.661508064397992</c:v>
                </c:pt>
                <c:pt idx="9">
                  <c:v>99.612558509917534</c:v>
                </c:pt>
                <c:pt idx="10">
                  <c:v>99.588468931741943</c:v>
                </c:pt>
                <c:pt idx="11">
                  <c:v>99.551669178398257</c:v>
                </c:pt>
                <c:pt idx="12">
                  <c:v>99.54281192318679</c:v>
                </c:pt>
                <c:pt idx="13">
                  <c:v>99.473446353624951</c:v>
                </c:pt>
                <c:pt idx="14">
                  <c:v>99.407932774709579</c:v>
                </c:pt>
                <c:pt idx="15">
                  <c:v>99.364031233061837</c:v>
                </c:pt>
                <c:pt idx="16">
                  <c:v>99.348677170465706</c:v>
                </c:pt>
                <c:pt idx="17">
                  <c:v>99.3354354298815</c:v>
                </c:pt>
                <c:pt idx="18">
                  <c:v>99.323366478729341</c:v>
                </c:pt>
                <c:pt idx="19">
                  <c:v>99.293662937828699</c:v>
                </c:pt>
                <c:pt idx="20">
                  <c:v>99.249385025562901</c:v>
                </c:pt>
                <c:pt idx="21">
                  <c:v>99.222798390965835</c:v>
                </c:pt>
                <c:pt idx="22">
                  <c:v>99.214508944267038</c:v>
                </c:pt>
                <c:pt idx="23">
                  <c:v>99.203178794698459</c:v>
                </c:pt>
                <c:pt idx="24">
                  <c:v>99.192352331240954</c:v>
                </c:pt>
                <c:pt idx="25">
                  <c:v>99.147664593191053</c:v>
                </c:pt>
                <c:pt idx="26">
                  <c:v>99.121422732666318</c:v>
                </c:pt>
                <c:pt idx="27">
                  <c:v>99.094507122269761</c:v>
                </c:pt>
                <c:pt idx="28">
                  <c:v>99.032176430679883</c:v>
                </c:pt>
                <c:pt idx="29">
                  <c:v>99.006233808029251</c:v>
                </c:pt>
                <c:pt idx="30">
                  <c:v>98.985000000000014</c:v>
                </c:pt>
                <c:pt idx="31">
                  <c:v>98.956359603281143</c:v>
                </c:pt>
                <c:pt idx="32">
                  <c:v>98.914419854977751</c:v>
                </c:pt>
                <c:pt idx="33">
                  <c:v>98.879620749715556</c:v>
                </c:pt>
                <c:pt idx="34">
                  <c:v>98.842520535723054</c:v>
                </c:pt>
                <c:pt idx="35">
                  <c:v>98.787713794469241</c:v>
                </c:pt>
                <c:pt idx="36">
                  <c:v>98.738039630600525</c:v>
                </c:pt>
                <c:pt idx="37">
                  <c:v>98.709804690200727</c:v>
                </c:pt>
                <c:pt idx="38">
                  <c:v>98.612761314381459</c:v>
                </c:pt>
                <c:pt idx="39">
                  <c:v>98.54980893646146</c:v>
                </c:pt>
                <c:pt idx="40">
                  <c:v>98.514547687859277</c:v>
                </c:pt>
                <c:pt idx="41">
                  <c:v>98.361012332910221</c:v>
                </c:pt>
                <c:pt idx="42">
                  <c:v>98.328440355012049</c:v>
                </c:pt>
                <c:pt idx="43">
                  <c:v>98.313514374166402</c:v>
                </c:pt>
                <c:pt idx="44">
                  <c:v>98.299979627325555</c:v>
                </c:pt>
                <c:pt idx="45">
                  <c:v>98.298649884326494</c:v>
                </c:pt>
                <c:pt idx="46">
                  <c:v>98.21936684039855</c:v>
                </c:pt>
                <c:pt idx="47">
                  <c:v>98.210473703693864</c:v>
                </c:pt>
                <c:pt idx="48">
                  <c:v>98.190073101743721</c:v>
                </c:pt>
                <c:pt idx="49">
                  <c:v>98.182651905988862</c:v>
                </c:pt>
                <c:pt idx="50">
                  <c:v>98.179040270198797</c:v>
                </c:pt>
                <c:pt idx="51">
                  <c:v>98.129624560713566</c:v>
                </c:pt>
                <c:pt idx="52">
                  <c:v>98.068154692509992</c:v>
                </c:pt>
                <c:pt idx="53">
                  <c:v>98.007851231821491</c:v>
                </c:pt>
                <c:pt idx="54">
                  <c:v>97.964561563782794</c:v>
                </c:pt>
                <c:pt idx="55">
                  <c:v>97.909279228031494</c:v>
                </c:pt>
                <c:pt idx="56">
                  <c:v>97.859740536534787</c:v>
                </c:pt>
                <c:pt idx="57">
                  <c:v>97.770520930398561</c:v>
                </c:pt>
                <c:pt idx="58">
                  <c:v>97.743387063320242</c:v>
                </c:pt>
                <c:pt idx="59">
                  <c:v>97.670452965734626</c:v>
                </c:pt>
                <c:pt idx="60">
                  <c:v>97.632344875726218</c:v>
                </c:pt>
                <c:pt idx="61">
                  <c:v>97.612000000000023</c:v>
                </c:pt>
                <c:pt idx="62">
                  <c:v>97.572068353798642</c:v>
                </c:pt>
                <c:pt idx="63">
                  <c:v>97.461351311144043</c:v>
                </c:pt>
                <c:pt idx="64">
                  <c:v>97.373366160071114</c:v>
                </c:pt>
                <c:pt idx="65">
                  <c:v>97.342344979456371</c:v>
                </c:pt>
                <c:pt idx="66">
                  <c:v>97.295880576964308</c:v>
                </c:pt>
                <c:pt idx="67">
                  <c:v>97.210821989749846</c:v>
                </c:pt>
                <c:pt idx="68">
                  <c:v>97.204561679316001</c:v>
                </c:pt>
                <c:pt idx="69">
                  <c:v>97.200868304209592</c:v>
                </c:pt>
                <c:pt idx="70">
                  <c:v>97.197062978623833</c:v>
                </c:pt>
                <c:pt idx="71">
                  <c:v>97.182866072702481</c:v>
                </c:pt>
                <c:pt idx="72">
                  <c:v>97.172287247759826</c:v>
                </c:pt>
                <c:pt idx="73">
                  <c:v>97.164487370556841</c:v>
                </c:pt>
                <c:pt idx="74">
                  <c:v>97.162556472466079</c:v>
                </c:pt>
                <c:pt idx="75">
                  <c:v>97.129992752945569</c:v>
                </c:pt>
                <c:pt idx="76">
                  <c:v>97.042472245897571</c:v>
                </c:pt>
                <c:pt idx="77">
                  <c:v>96.953917435305826</c:v>
                </c:pt>
                <c:pt idx="78">
                  <c:v>96.867505535217063</c:v>
                </c:pt>
                <c:pt idx="79">
                  <c:v>96.789403729117723</c:v>
                </c:pt>
                <c:pt idx="80">
                  <c:v>96.778177969104135</c:v>
                </c:pt>
                <c:pt idx="81">
                  <c:v>96.768575986397252</c:v>
                </c:pt>
                <c:pt idx="82">
                  <c:v>96.69194538792479</c:v>
                </c:pt>
                <c:pt idx="83">
                  <c:v>96.521247656142762</c:v>
                </c:pt>
                <c:pt idx="84">
                  <c:v>96.481407155464382</c:v>
                </c:pt>
                <c:pt idx="85">
                  <c:v>96.446386469671381</c:v>
                </c:pt>
                <c:pt idx="86">
                  <c:v>96.415969623502704</c:v>
                </c:pt>
                <c:pt idx="87">
                  <c:v>96.381040083232705</c:v>
                </c:pt>
                <c:pt idx="88">
                  <c:v>96.322491963956082</c:v>
                </c:pt>
                <c:pt idx="89">
                  <c:v>96.278759945729973</c:v>
                </c:pt>
                <c:pt idx="90">
                  <c:v>96.186117456573569</c:v>
                </c:pt>
                <c:pt idx="91">
                  <c:v>96.124354476186355</c:v>
                </c:pt>
                <c:pt idx="92">
                  <c:v>96.088758186601282</c:v>
                </c:pt>
                <c:pt idx="93">
                  <c:v>96.086265554689348</c:v>
                </c:pt>
                <c:pt idx="94">
                  <c:v>96.051288460233437</c:v>
                </c:pt>
                <c:pt idx="95">
                  <c:v>96.036797312786717</c:v>
                </c:pt>
                <c:pt idx="96">
                  <c:v>96.007867525640222</c:v>
                </c:pt>
                <c:pt idx="97">
                  <c:v>95.991549504884432</c:v>
                </c:pt>
                <c:pt idx="98">
                  <c:v>95.96352522869482</c:v>
                </c:pt>
                <c:pt idx="99">
                  <c:v>95.931535131541963</c:v>
                </c:pt>
                <c:pt idx="100">
                  <c:v>95.873998529428334</c:v>
                </c:pt>
                <c:pt idx="101">
                  <c:v>95.828257346847124</c:v>
                </c:pt>
                <c:pt idx="102">
                  <c:v>95.788928053667377</c:v>
                </c:pt>
                <c:pt idx="103">
                  <c:v>95.690136213844269</c:v>
                </c:pt>
                <c:pt idx="104">
                  <c:v>95.639193792178133</c:v>
                </c:pt>
                <c:pt idx="105">
                  <c:v>95.580125548993024</c:v>
                </c:pt>
                <c:pt idx="106">
                  <c:v>95.563343874924513</c:v>
                </c:pt>
                <c:pt idx="107">
                  <c:v>95.546276875740489</c:v>
                </c:pt>
                <c:pt idx="108">
                  <c:v>95.501476869755606</c:v>
                </c:pt>
                <c:pt idx="109">
                  <c:v>95.463217545759051</c:v>
                </c:pt>
                <c:pt idx="110">
                  <c:v>95.435649987896696</c:v>
                </c:pt>
                <c:pt idx="111">
                  <c:v>95.391159084120289</c:v>
                </c:pt>
                <c:pt idx="112">
                  <c:v>95.315295296895769</c:v>
                </c:pt>
                <c:pt idx="113">
                  <c:v>95.262825197006975</c:v>
                </c:pt>
                <c:pt idx="114">
                  <c:v>95.217571444831449</c:v>
                </c:pt>
                <c:pt idx="115">
                  <c:v>95.17796871508267</c:v>
                </c:pt>
                <c:pt idx="116">
                  <c:v>95.119379976605586</c:v>
                </c:pt>
                <c:pt idx="117">
                  <c:v>95.102122760677887</c:v>
                </c:pt>
                <c:pt idx="118">
                  <c:v>95.074878174994907</c:v>
                </c:pt>
                <c:pt idx="119">
                  <c:v>95.042149006535894</c:v>
                </c:pt>
                <c:pt idx="120">
                  <c:v>94.96259778847822</c:v>
                </c:pt>
                <c:pt idx="121">
                  <c:v>94.886320874263532</c:v>
                </c:pt>
                <c:pt idx="122">
                  <c:v>94.841484211926996</c:v>
                </c:pt>
                <c:pt idx="123">
                  <c:v>94.811154548432498</c:v>
                </c:pt>
                <c:pt idx="124">
                  <c:v>94.711915897404197</c:v>
                </c:pt>
                <c:pt idx="125">
                  <c:v>94.653435146557626</c:v>
                </c:pt>
                <c:pt idx="126">
                  <c:v>94.611739041916195</c:v>
                </c:pt>
                <c:pt idx="127">
                  <c:v>94.590025602482967</c:v>
                </c:pt>
                <c:pt idx="128">
                  <c:v>94.572699036700797</c:v>
                </c:pt>
                <c:pt idx="129">
                  <c:v>94.546647268514633</c:v>
                </c:pt>
                <c:pt idx="130">
                  <c:v>94.526803303015356</c:v>
                </c:pt>
                <c:pt idx="131">
                  <c:v>94.505536674787322</c:v>
                </c:pt>
                <c:pt idx="132">
                  <c:v>94.465044285476964</c:v>
                </c:pt>
                <c:pt idx="133">
                  <c:v>94.438824096215669</c:v>
                </c:pt>
                <c:pt idx="134">
                  <c:v>94.360346810189995</c:v>
                </c:pt>
                <c:pt idx="135">
                  <c:v>94.317952253442868</c:v>
                </c:pt>
                <c:pt idx="136">
                  <c:v>94.240487475292397</c:v>
                </c:pt>
                <c:pt idx="137">
                  <c:v>94.233233480515281</c:v>
                </c:pt>
                <c:pt idx="138">
                  <c:v>94.19421923381725</c:v>
                </c:pt>
                <c:pt idx="139">
                  <c:v>94.12416993653359</c:v>
                </c:pt>
                <c:pt idx="140">
                  <c:v>94.012843605871907</c:v>
                </c:pt>
                <c:pt idx="141">
                  <c:v>93.966164218830997</c:v>
                </c:pt>
                <c:pt idx="142">
                  <c:v>93.92254316037203</c:v>
                </c:pt>
                <c:pt idx="143">
                  <c:v>93.90407232199118</c:v>
                </c:pt>
                <c:pt idx="144">
                  <c:v>93.875798386325485</c:v>
                </c:pt>
                <c:pt idx="145">
                  <c:v>93.864207053507641</c:v>
                </c:pt>
                <c:pt idx="146">
                  <c:v>93.852726680456939</c:v>
                </c:pt>
                <c:pt idx="147">
                  <c:v>93.841553428190295</c:v>
                </c:pt>
                <c:pt idx="148">
                  <c:v>93.837660919930357</c:v>
                </c:pt>
                <c:pt idx="149">
                  <c:v>93.821209153026658</c:v>
                </c:pt>
                <c:pt idx="150">
                  <c:v>93.812223393312308</c:v>
                </c:pt>
                <c:pt idx="151">
                  <c:v>93.806380172717468</c:v>
                </c:pt>
                <c:pt idx="152">
                  <c:v>93.762844315508275</c:v>
                </c:pt>
                <c:pt idx="153">
                  <c:v>93.708348209156867</c:v>
                </c:pt>
                <c:pt idx="154">
                  <c:v>93.678383127754415</c:v>
                </c:pt>
                <c:pt idx="155">
                  <c:v>93.56963562096665</c:v>
                </c:pt>
                <c:pt idx="156">
                  <c:v>93.516281805789518</c:v>
                </c:pt>
                <c:pt idx="157">
                  <c:v>93.432258512830998</c:v>
                </c:pt>
                <c:pt idx="158">
                  <c:v>93.398357331831505</c:v>
                </c:pt>
                <c:pt idx="159">
                  <c:v>93.359437202793117</c:v>
                </c:pt>
                <c:pt idx="160">
                  <c:v>93.295600661757376</c:v>
                </c:pt>
                <c:pt idx="161">
                  <c:v>93.237864926490218</c:v>
                </c:pt>
                <c:pt idx="162">
                  <c:v>93.21284151757456</c:v>
                </c:pt>
                <c:pt idx="163">
                  <c:v>93.155304915460931</c:v>
                </c:pt>
                <c:pt idx="164">
                  <c:v>93.126015499783421</c:v>
                </c:pt>
                <c:pt idx="165">
                  <c:v>93.06068298331563</c:v>
                </c:pt>
                <c:pt idx="166">
                  <c:v>92.99450142648675</c:v>
                </c:pt>
                <c:pt idx="167">
                  <c:v>92.927151819966213</c:v>
                </c:pt>
                <c:pt idx="168">
                  <c:v>92.900609649237751</c:v>
                </c:pt>
                <c:pt idx="169">
                  <c:v>92.880070203769407</c:v>
                </c:pt>
                <c:pt idx="170">
                  <c:v>92.853604317880851</c:v>
                </c:pt>
                <c:pt idx="171">
                  <c:v>92.815912671978708</c:v>
                </c:pt>
                <c:pt idx="172">
                  <c:v>92.778497434782224</c:v>
                </c:pt>
                <c:pt idx="173">
                  <c:v>92.751399474505831</c:v>
                </c:pt>
                <c:pt idx="174">
                  <c:v>92.696731974942679</c:v>
                </c:pt>
                <c:pt idx="175">
                  <c:v>92.656022619659069</c:v>
                </c:pt>
                <c:pt idx="176">
                  <c:v>92.602998711646748</c:v>
                </c:pt>
                <c:pt idx="177">
                  <c:v>92.555898271918011</c:v>
                </c:pt>
                <c:pt idx="178">
                  <c:v>92.524528360606524</c:v>
                </c:pt>
                <c:pt idx="179">
                  <c:v>92.505879194028466</c:v>
                </c:pt>
                <c:pt idx="180">
                  <c:v>92.480160305143727</c:v>
                </c:pt>
                <c:pt idx="181">
                  <c:v>92.421324879327173</c:v>
                </c:pt>
                <c:pt idx="182">
                  <c:v>92.384258372827432</c:v>
                </c:pt>
                <c:pt idx="183">
                  <c:v>92.34249291833153</c:v>
                </c:pt>
                <c:pt idx="184">
                  <c:v>92.315933905495555</c:v>
                </c:pt>
                <c:pt idx="185">
                  <c:v>92.066439878357315</c:v>
                </c:pt>
                <c:pt idx="186">
                  <c:v>92.050000000000097</c:v>
                </c:pt>
                <c:pt idx="187">
                  <c:v>92.02486350457572</c:v>
                </c:pt>
                <c:pt idx="188">
                  <c:v>91.897980991017718</c:v>
                </c:pt>
                <c:pt idx="189">
                  <c:v>91.850755791452286</c:v>
                </c:pt>
                <c:pt idx="190">
                  <c:v>91.755316240949398</c:v>
                </c:pt>
                <c:pt idx="191">
                  <c:v>91.68093105355895</c:v>
                </c:pt>
                <c:pt idx="192">
                  <c:v>91.621657287332113</c:v>
                </c:pt>
                <c:pt idx="193">
                  <c:v>91.536357291553372</c:v>
                </c:pt>
                <c:pt idx="194">
                  <c:v>91.462105664703515</c:v>
                </c:pt>
                <c:pt idx="195">
                  <c:v>91.374524093374291</c:v>
                </c:pt>
                <c:pt idx="196">
                  <c:v>91.311116979891381</c:v>
                </c:pt>
                <c:pt idx="197">
                  <c:v>91.234191129586009</c:v>
                </c:pt>
                <c:pt idx="198">
                  <c:v>91.208693116908904</c:v>
                </c:pt>
                <c:pt idx="199">
                  <c:v>91.172891862529355</c:v>
                </c:pt>
                <c:pt idx="200">
                  <c:v>91.1442396118223</c:v>
                </c:pt>
                <c:pt idx="201">
                  <c:v>91.11277756868995</c:v>
                </c:pt>
                <c:pt idx="202">
                  <c:v>91.100045131892145</c:v>
                </c:pt>
                <c:pt idx="203">
                  <c:v>91.063584108526385</c:v>
                </c:pt>
                <c:pt idx="204">
                  <c:v>91.034321295348064</c:v>
                </c:pt>
                <c:pt idx="205">
                  <c:v>91.028777026591797</c:v>
                </c:pt>
                <c:pt idx="206">
                  <c:v>91.023444647114218</c:v>
                </c:pt>
                <c:pt idx="207">
                  <c:v>91.005077562246981</c:v>
                </c:pt>
                <c:pt idx="208">
                  <c:v>90.981752669944555</c:v>
                </c:pt>
                <c:pt idx="209">
                  <c:v>90.878408946396831</c:v>
                </c:pt>
                <c:pt idx="210">
                  <c:v>90.829846132996337</c:v>
                </c:pt>
                <c:pt idx="211">
                  <c:v>90.79906695578579</c:v>
                </c:pt>
                <c:pt idx="212">
                  <c:v>90.774735840463293</c:v>
                </c:pt>
                <c:pt idx="213">
                  <c:v>90.762615974565932</c:v>
                </c:pt>
                <c:pt idx="214">
                  <c:v>90.741213148990454</c:v>
                </c:pt>
                <c:pt idx="215">
                  <c:v>90.720740226126139</c:v>
                </c:pt>
                <c:pt idx="216">
                  <c:v>90.701004396771523</c:v>
                </c:pt>
                <c:pt idx="217">
                  <c:v>90.692565981564343</c:v>
                </c:pt>
                <c:pt idx="218">
                  <c:v>90.686882126979953</c:v>
                </c:pt>
                <c:pt idx="219">
                  <c:v>90.682433456342338</c:v>
                </c:pt>
                <c:pt idx="220">
                  <c:v>90.672951662175223</c:v>
                </c:pt>
                <c:pt idx="221">
                  <c:v>90.657221644823636</c:v>
                </c:pt>
                <c:pt idx="222">
                  <c:v>90.615748586434776</c:v>
                </c:pt>
                <c:pt idx="223">
                  <c:v>90.589143929278521</c:v>
                </c:pt>
                <c:pt idx="224">
                  <c:v>90.57230023794564</c:v>
                </c:pt>
                <c:pt idx="225">
                  <c:v>90.547878743309965</c:v>
                </c:pt>
                <c:pt idx="226">
                  <c:v>90.519971619829334</c:v>
                </c:pt>
                <c:pt idx="227">
                  <c:v>90.503503504753454</c:v>
                </c:pt>
                <c:pt idx="228">
                  <c:v>90.449365291944389</c:v>
                </c:pt>
                <c:pt idx="229">
                  <c:v>90.390563506575262</c:v>
                </c:pt>
                <c:pt idx="230">
                  <c:v>90.314370732921233</c:v>
                </c:pt>
                <c:pt idx="231">
                  <c:v>90.284113747297937</c:v>
                </c:pt>
                <c:pt idx="232">
                  <c:v>90.124548065665067</c:v>
                </c:pt>
                <c:pt idx="233">
                  <c:v>90.095686938323098</c:v>
                </c:pt>
                <c:pt idx="234">
                  <c:v>90.027505788675128</c:v>
                </c:pt>
                <c:pt idx="235">
                  <c:v>90.008214826384275</c:v>
                </c:pt>
                <c:pt idx="236">
                  <c:v>89.982738906428182</c:v>
                </c:pt>
                <c:pt idx="237">
                  <c:v>89.958739181920677</c:v>
                </c:pt>
                <c:pt idx="238">
                  <c:v>89.886198736733689</c:v>
                </c:pt>
                <c:pt idx="239">
                  <c:v>89.850367355916404</c:v>
                </c:pt>
                <c:pt idx="240">
                  <c:v>89.763997871598377</c:v>
                </c:pt>
                <c:pt idx="241">
                  <c:v>89.691663290402516</c:v>
                </c:pt>
                <c:pt idx="242">
                  <c:v>89.647112314292599</c:v>
                </c:pt>
                <c:pt idx="243">
                  <c:v>89.52785982319611</c:v>
                </c:pt>
                <c:pt idx="244">
                  <c:v>89.500302166393112</c:v>
                </c:pt>
                <c:pt idx="245">
                  <c:v>89.487035487432962</c:v>
                </c:pt>
                <c:pt idx="246">
                  <c:v>89.462542693561332</c:v>
                </c:pt>
                <c:pt idx="247">
                  <c:v>89.412618165175601</c:v>
                </c:pt>
                <c:pt idx="248">
                  <c:v>89.370487346229723</c:v>
                </c:pt>
                <c:pt idx="249">
                  <c:v>89.259817877241517</c:v>
                </c:pt>
                <c:pt idx="250">
                  <c:v>89.182388915426117</c:v>
                </c:pt>
                <c:pt idx="251">
                  <c:v>89.13979615776843</c:v>
                </c:pt>
                <c:pt idx="252">
                  <c:v>89.074983143858276</c:v>
                </c:pt>
                <c:pt idx="253">
                  <c:v>89.006926516819576</c:v>
                </c:pt>
                <c:pt idx="254">
                  <c:v>88.938523435747015</c:v>
                </c:pt>
                <c:pt idx="255">
                  <c:v>88.883686289582698</c:v>
                </c:pt>
                <c:pt idx="256">
                  <c:v>88.834463707195994</c:v>
                </c:pt>
                <c:pt idx="257">
                  <c:v>88.809569227488012</c:v>
                </c:pt>
                <c:pt idx="258">
                  <c:v>88.75843763316405</c:v>
                </c:pt>
                <c:pt idx="259">
                  <c:v>88.744698973346189</c:v>
                </c:pt>
                <c:pt idx="260">
                  <c:v>88.708765162640645</c:v>
                </c:pt>
                <c:pt idx="261">
                  <c:v>88.638665963124083</c:v>
                </c:pt>
                <c:pt idx="262">
                  <c:v>88.603613852829326</c:v>
                </c:pt>
                <c:pt idx="263">
                  <c:v>88.515510089912837</c:v>
                </c:pt>
                <c:pt idx="264">
                  <c:v>88.425903017753797</c:v>
                </c:pt>
                <c:pt idx="265">
                  <c:v>88.396127050919546</c:v>
                </c:pt>
                <c:pt idx="266">
                  <c:v>88.341223626592225</c:v>
                </c:pt>
                <c:pt idx="267">
                  <c:v>88.277697011572997</c:v>
                </c:pt>
                <c:pt idx="268">
                  <c:v>88.235113291846616</c:v>
                </c:pt>
                <c:pt idx="269">
                  <c:v>88.186065442798736</c:v>
                </c:pt>
                <c:pt idx="270">
                  <c:v>88.152416220287449</c:v>
                </c:pt>
                <c:pt idx="271">
                  <c:v>88.145824555712892</c:v>
                </c:pt>
                <c:pt idx="272">
                  <c:v>88.096633103978505</c:v>
                </c:pt>
                <c:pt idx="273">
                  <c:v>88.054786477761837</c:v>
                </c:pt>
                <c:pt idx="274">
                  <c:v>87.952062354616686</c:v>
                </c:pt>
                <c:pt idx="275">
                  <c:v>87.902038408986456</c:v>
                </c:pt>
                <c:pt idx="276">
                  <c:v>87.867612928596415</c:v>
                </c:pt>
                <c:pt idx="277">
                  <c:v>87.806025451952181</c:v>
                </c:pt>
                <c:pt idx="278">
                  <c:v>87.771089830549968</c:v>
                </c:pt>
                <c:pt idx="279">
                  <c:v>87.687977014150164</c:v>
                </c:pt>
                <c:pt idx="280">
                  <c:v>87.63015032114879</c:v>
                </c:pt>
                <c:pt idx="281">
                  <c:v>87.573923341990692</c:v>
                </c:pt>
                <c:pt idx="282">
                  <c:v>87.505738175484353</c:v>
                </c:pt>
                <c:pt idx="283">
                  <c:v>87.490204984192587</c:v>
                </c:pt>
                <c:pt idx="284">
                  <c:v>87.45945091234681</c:v>
                </c:pt>
                <c:pt idx="285">
                  <c:v>87.42847390486186</c:v>
                </c:pt>
                <c:pt idx="286">
                  <c:v>87.403628631668838</c:v>
                </c:pt>
                <c:pt idx="287">
                  <c:v>87.304361015145503</c:v>
                </c:pt>
                <c:pt idx="288">
                  <c:v>87.201954223811072</c:v>
                </c:pt>
                <c:pt idx="289">
                  <c:v>87.132696556121672</c:v>
                </c:pt>
                <c:pt idx="290">
                  <c:v>87.098057178023765</c:v>
                </c:pt>
                <c:pt idx="291">
                  <c:v>87.071366158412701</c:v>
                </c:pt>
                <c:pt idx="292">
                  <c:v>87.027485997649492</c:v>
                </c:pt>
                <c:pt idx="293">
                  <c:v>87.01541533826709</c:v>
                </c:pt>
                <c:pt idx="294">
                  <c:v>86.962097568778773</c:v>
                </c:pt>
                <c:pt idx="295">
                  <c:v>86.943328798075186</c:v>
                </c:pt>
                <c:pt idx="296">
                  <c:v>86.9172453282916</c:v>
                </c:pt>
                <c:pt idx="297">
                  <c:v>86.891615763503097</c:v>
                </c:pt>
                <c:pt idx="298">
                  <c:v>86.872422210027565</c:v>
                </c:pt>
                <c:pt idx="299">
                  <c:v>86.828525981830907</c:v>
                </c:pt>
                <c:pt idx="300">
                  <c:v>86.799373632257584</c:v>
                </c:pt>
                <c:pt idx="301">
                  <c:v>86.741272788672887</c:v>
                </c:pt>
                <c:pt idx="302">
                  <c:v>86.659964545892905</c:v>
                </c:pt>
                <c:pt idx="303">
                  <c:v>86.6173727924498</c:v>
                </c:pt>
                <c:pt idx="304">
                  <c:v>86.463195726311611</c:v>
                </c:pt>
                <c:pt idx="305">
                  <c:v>86.418763247523415</c:v>
                </c:pt>
                <c:pt idx="306">
                  <c:v>86.356631486570919</c:v>
                </c:pt>
                <c:pt idx="307">
                  <c:v>86.308572788895049</c:v>
                </c:pt>
                <c:pt idx="308">
                  <c:v>86.232934341695184</c:v>
                </c:pt>
                <c:pt idx="309">
                  <c:v>86.064349808821603</c:v>
                </c:pt>
                <c:pt idx="310">
                  <c:v>86.031511991699745</c:v>
                </c:pt>
                <c:pt idx="311">
                  <c:v>85.979412334510172</c:v>
                </c:pt>
                <c:pt idx="312">
                  <c:v>85.867580989240309</c:v>
                </c:pt>
                <c:pt idx="313">
                  <c:v>85.819923977400791</c:v>
                </c:pt>
                <c:pt idx="314">
                  <c:v>85.773682908134418</c:v>
                </c:pt>
                <c:pt idx="315">
                  <c:v>85.722000000000051</c:v>
                </c:pt>
                <c:pt idx="316">
                  <c:v>85.7066756375187</c:v>
                </c:pt>
                <c:pt idx="317">
                  <c:v>85.699257061433457</c:v>
                </c:pt>
                <c:pt idx="318">
                  <c:v>85.648098041575182</c:v>
                </c:pt>
                <c:pt idx="319">
                  <c:v>85.628622221057356</c:v>
                </c:pt>
                <c:pt idx="320">
                  <c:v>85.602266371040443</c:v>
                </c:pt>
                <c:pt idx="321">
                  <c:v>85.563049331147568</c:v>
                </c:pt>
                <c:pt idx="322">
                  <c:v>85.537607847996355</c:v>
                </c:pt>
                <c:pt idx="323">
                  <c:v>85.493487709507903</c:v>
                </c:pt>
                <c:pt idx="324">
                  <c:v>85.441573174654664</c:v>
                </c:pt>
                <c:pt idx="325">
                  <c:v>85.378792784399366</c:v>
                </c:pt>
                <c:pt idx="326">
                  <c:v>85.338814417857719</c:v>
                </c:pt>
                <c:pt idx="327">
                  <c:v>85.288992078375173</c:v>
                </c:pt>
                <c:pt idx="328">
                  <c:v>85.168595920881501</c:v>
                </c:pt>
                <c:pt idx="329">
                  <c:v>85.148863418987176</c:v>
                </c:pt>
                <c:pt idx="330">
                  <c:v>85.101189454195463</c:v>
                </c:pt>
                <c:pt idx="331">
                  <c:v>85.075311128399733</c:v>
                </c:pt>
                <c:pt idx="332">
                  <c:v>85.046562814232075</c:v>
                </c:pt>
                <c:pt idx="333">
                  <c:v>84.965904808256013</c:v>
                </c:pt>
                <c:pt idx="334">
                  <c:v>84.881655200226916</c:v>
                </c:pt>
                <c:pt idx="335">
                  <c:v>84.848103554187375</c:v>
                </c:pt>
                <c:pt idx="336">
                  <c:v>84.834896570909876</c:v>
                </c:pt>
                <c:pt idx="337">
                  <c:v>84.800649463631373</c:v>
                </c:pt>
                <c:pt idx="338">
                  <c:v>84.790950782035665</c:v>
                </c:pt>
                <c:pt idx="339">
                  <c:v>84.746703755772415</c:v>
                </c:pt>
                <c:pt idx="340">
                  <c:v>84.655670010532063</c:v>
                </c:pt>
                <c:pt idx="341">
                  <c:v>84.631642696474003</c:v>
                </c:pt>
                <c:pt idx="342">
                  <c:v>84.60896659192619</c:v>
                </c:pt>
                <c:pt idx="343">
                  <c:v>84.542416375567782</c:v>
                </c:pt>
                <c:pt idx="344">
                  <c:v>84.508143115847147</c:v>
                </c:pt>
                <c:pt idx="345">
                  <c:v>84.474657335217415</c:v>
                </c:pt>
                <c:pt idx="346">
                  <c:v>84.40736710160752</c:v>
                </c:pt>
                <c:pt idx="347">
                  <c:v>84.354661213227487</c:v>
                </c:pt>
                <c:pt idx="348">
                  <c:v>84.332180767691185</c:v>
                </c:pt>
                <c:pt idx="349">
                  <c:v>84.301017711366512</c:v>
                </c:pt>
                <c:pt idx="350">
                  <c:v>84.219487957319316</c:v>
                </c:pt>
                <c:pt idx="351">
                  <c:v>84.181926270152616</c:v>
                </c:pt>
                <c:pt idx="352">
                  <c:v>84.173800609520796</c:v>
                </c:pt>
                <c:pt idx="353">
                  <c:v>84.148834713372835</c:v>
                </c:pt>
                <c:pt idx="354">
                  <c:v>84.096000000000075</c:v>
                </c:pt>
                <c:pt idx="355">
                  <c:v>84.082309034218952</c:v>
                </c:pt>
                <c:pt idx="356">
                  <c:v>84.078800817145833</c:v>
                </c:pt>
                <c:pt idx="357">
                  <c:v>84.05380328396717</c:v>
                </c:pt>
                <c:pt idx="358">
                  <c:v>84.020778474434763</c:v>
                </c:pt>
                <c:pt idx="359">
                  <c:v>83.900023462529973</c:v>
                </c:pt>
                <c:pt idx="360">
                  <c:v>83.885894465125588</c:v>
                </c:pt>
                <c:pt idx="361">
                  <c:v>83.83553767582147</c:v>
                </c:pt>
                <c:pt idx="362">
                  <c:v>83.804046967992221</c:v>
                </c:pt>
                <c:pt idx="363">
                  <c:v>83.789590933403062</c:v>
                </c:pt>
                <c:pt idx="364">
                  <c:v>83.766485260787277</c:v>
                </c:pt>
                <c:pt idx="365">
                  <c:v>83.732418887372418</c:v>
                </c:pt>
                <c:pt idx="366">
                  <c:v>83.697466540493338</c:v>
                </c:pt>
                <c:pt idx="367">
                  <c:v>83.671307529797815</c:v>
                </c:pt>
                <c:pt idx="368">
                  <c:v>83.654402680409873</c:v>
                </c:pt>
                <c:pt idx="369">
                  <c:v>83.542000000000087</c:v>
                </c:pt>
                <c:pt idx="370">
                  <c:v>83.411863357944384</c:v>
                </c:pt>
                <c:pt idx="371">
                  <c:v>83.384781943383345</c:v>
                </c:pt>
                <c:pt idx="372">
                  <c:v>83.31492254840613</c:v>
                </c:pt>
                <c:pt idx="373">
                  <c:v>83.25312692245187</c:v>
                </c:pt>
                <c:pt idx="374">
                  <c:v>83.244751895735604</c:v>
                </c:pt>
                <c:pt idx="375">
                  <c:v>83.222122862858271</c:v>
                </c:pt>
                <c:pt idx="376">
                  <c:v>83.208967237211155</c:v>
                </c:pt>
                <c:pt idx="377">
                  <c:v>83.197766948355451</c:v>
                </c:pt>
                <c:pt idx="378">
                  <c:v>83.178464980885948</c:v>
                </c:pt>
                <c:pt idx="379">
                  <c:v>83.105445123176494</c:v>
                </c:pt>
                <c:pt idx="380">
                  <c:v>83.072018840251488</c:v>
                </c:pt>
                <c:pt idx="381">
                  <c:v>83.004739292693969</c:v>
                </c:pt>
                <c:pt idx="382">
                  <c:v>82.96542305649524</c:v>
                </c:pt>
                <c:pt idx="383">
                  <c:v>82.963754036876864</c:v>
                </c:pt>
                <c:pt idx="384">
                  <c:v>82.951971137466984</c:v>
                </c:pt>
                <c:pt idx="385">
                  <c:v>82.946543082629191</c:v>
                </c:pt>
                <c:pt idx="386">
                  <c:v>82.913050956730601</c:v>
                </c:pt>
                <c:pt idx="387">
                  <c:v>82.875361840076152</c:v>
                </c:pt>
                <c:pt idx="388">
                  <c:v>82.80467441982502</c:v>
                </c:pt>
                <c:pt idx="389">
                  <c:v>82.769021447247752</c:v>
                </c:pt>
                <c:pt idx="390">
                  <c:v>82.743828528883725</c:v>
                </c:pt>
                <c:pt idx="391">
                  <c:v>82.716193434772052</c:v>
                </c:pt>
                <c:pt idx="392">
                  <c:v>82.664576533962048</c:v>
                </c:pt>
                <c:pt idx="393">
                  <c:v>82.632852192142224</c:v>
                </c:pt>
                <c:pt idx="394">
                  <c:v>82.616697718334407</c:v>
                </c:pt>
                <c:pt idx="395">
                  <c:v>82.595475330801918</c:v>
                </c:pt>
                <c:pt idx="396">
                  <c:v>82.554666653868523</c:v>
                </c:pt>
                <c:pt idx="397">
                  <c:v>82.539941770684223</c:v>
                </c:pt>
                <c:pt idx="398">
                  <c:v>82.510459082828831</c:v>
                </c:pt>
                <c:pt idx="399">
                  <c:v>82.496818613467113</c:v>
                </c:pt>
                <c:pt idx="400">
                  <c:v>82.472997423719505</c:v>
                </c:pt>
                <c:pt idx="401">
                  <c:v>82.445950925886876</c:v>
                </c:pt>
                <c:pt idx="402">
                  <c:v>82.394249227307867</c:v>
                </c:pt>
                <c:pt idx="403">
                  <c:v>82.374936286009444</c:v>
                </c:pt>
                <c:pt idx="404">
                  <c:v>82.36854153660488</c:v>
                </c:pt>
                <c:pt idx="405">
                  <c:v>82.34647216900305</c:v>
                </c:pt>
                <c:pt idx="406">
                  <c:v>82.334044806548661</c:v>
                </c:pt>
                <c:pt idx="407">
                  <c:v>82.319607238158198</c:v>
                </c:pt>
                <c:pt idx="408">
                  <c:v>82.303792953047264</c:v>
                </c:pt>
                <c:pt idx="409">
                  <c:v>82.270508332277558</c:v>
                </c:pt>
                <c:pt idx="410">
                  <c:v>82.24943459024604</c:v>
                </c:pt>
                <c:pt idx="411">
                  <c:v>82.212103619463079</c:v>
                </c:pt>
                <c:pt idx="412">
                  <c:v>82.210988279395323</c:v>
                </c:pt>
                <c:pt idx="413">
                  <c:v>82.199173456119468</c:v>
                </c:pt>
                <c:pt idx="414">
                  <c:v>82.174894358419181</c:v>
                </c:pt>
                <c:pt idx="415">
                  <c:v>82.144099799196084</c:v>
                </c:pt>
                <c:pt idx="416">
                  <c:v>82.128561855050052</c:v>
                </c:pt>
                <c:pt idx="417">
                  <c:v>82.096975184902277</c:v>
                </c:pt>
                <c:pt idx="418">
                  <c:v>82.031448457111338</c:v>
                </c:pt>
                <c:pt idx="419">
                  <c:v>82.009796095008895</c:v>
                </c:pt>
                <c:pt idx="420">
                  <c:v>81.983000000000075</c:v>
                </c:pt>
              </c:numCache>
            </c:numRef>
          </c:xVal>
          <c:yVal>
            <c:numRef>
              <c:f>FL.05!$E$2:$E$422</c:f>
              <c:numCache>
                <c:formatCode>0.00</c:formatCode>
                <c:ptCount val="421"/>
                <c:pt idx="0">
                  <c:v>457.31</c:v>
                </c:pt>
                <c:pt idx="1">
                  <c:v>457.28</c:v>
                </c:pt>
                <c:pt idx="2">
                  <c:v>457.34</c:v>
                </c:pt>
                <c:pt idx="3">
                  <c:v>458.5</c:v>
                </c:pt>
                <c:pt idx="4">
                  <c:v>458.85</c:v>
                </c:pt>
                <c:pt idx="5">
                  <c:v>459.22</c:v>
                </c:pt>
                <c:pt idx="6">
                  <c:v>459.51</c:v>
                </c:pt>
                <c:pt idx="7">
                  <c:v>459.6</c:v>
                </c:pt>
                <c:pt idx="8">
                  <c:v>460.07</c:v>
                </c:pt>
                <c:pt idx="9">
                  <c:v>460.67</c:v>
                </c:pt>
                <c:pt idx="10">
                  <c:v>461.02</c:v>
                </c:pt>
                <c:pt idx="11">
                  <c:v>461.35</c:v>
                </c:pt>
                <c:pt idx="12">
                  <c:v>461.35</c:v>
                </c:pt>
                <c:pt idx="13">
                  <c:v>462.05</c:v>
                </c:pt>
                <c:pt idx="14">
                  <c:v>461.61</c:v>
                </c:pt>
                <c:pt idx="15">
                  <c:v>462.19</c:v>
                </c:pt>
                <c:pt idx="16">
                  <c:v>461.43</c:v>
                </c:pt>
                <c:pt idx="17">
                  <c:v>462.36</c:v>
                </c:pt>
                <c:pt idx="18">
                  <c:v>462.32</c:v>
                </c:pt>
                <c:pt idx="19">
                  <c:v>462.48</c:v>
                </c:pt>
                <c:pt idx="20">
                  <c:v>461.87</c:v>
                </c:pt>
                <c:pt idx="21">
                  <c:v>462.58</c:v>
                </c:pt>
                <c:pt idx="22">
                  <c:v>462.6</c:v>
                </c:pt>
                <c:pt idx="23">
                  <c:v>462.88</c:v>
                </c:pt>
                <c:pt idx="24">
                  <c:v>463.05</c:v>
                </c:pt>
                <c:pt idx="25">
                  <c:v>463.32</c:v>
                </c:pt>
                <c:pt idx="26">
                  <c:v>463.46</c:v>
                </c:pt>
                <c:pt idx="27">
                  <c:v>463.98</c:v>
                </c:pt>
                <c:pt idx="28">
                  <c:v>464.25</c:v>
                </c:pt>
                <c:pt idx="29">
                  <c:v>465.08</c:v>
                </c:pt>
                <c:pt idx="30">
                  <c:v>466.63</c:v>
                </c:pt>
                <c:pt idx="31">
                  <c:v>466.19</c:v>
                </c:pt>
                <c:pt idx="32">
                  <c:v>466.2</c:v>
                </c:pt>
                <c:pt idx="33">
                  <c:v>466.61</c:v>
                </c:pt>
                <c:pt idx="34">
                  <c:v>466.93</c:v>
                </c:pt>
                <c:pt idx="35">
                  <c:v>466.72</c:v>
                </c:pt>
                <c:pt idx="36">
                  <c:v>467.27</c:v>
                </c:pt>
                <c:pt idx="37">
                  <c:v>468.78</c:v>
                </c:pt>
                <c:pt idx="38">
                  <c:v>469.38</c:v>
                </c:pt>
                <c:pt idx="39">
                  <c:v>469.25</c:v>
                </c:pt>
                <c:pt idx="40">
                  <c:v>470.69</c:v>
                </c:pt>
                <c:pt idx="41">
                  <c:v>470.81</c:v>
                </c:pt>
                <c:pt idx="42">
                  <c:v>471.63</c:v>
                </c:pt>
                <c:pt idx="43">
                  <c:v>471.7</c:v>
                </c:pt>
                <c:pt idx="44">
                  <c:v>473.33</c:v>
                </c:pt>
                <c:pt idx="45">
                  <c:v>472.93</c:v>
                </c:pt>
                <c:pt idx="46">
                  <c:v>473.26</c:v>
                </c:pt>
                <c:pt idx="47">
                  <c:v>473.97</c:v>
                </c:pt>
                <c:pt idx="48">
                  <c:v>473.5</c:v>
                </c:pt>
                <c:pt idx="49">
                  <c:v>475.06</c:v>
                </c:pt>
                <c:pt idx="50">
                  <c:v>475</c:v>
                </c:pt>
                <c:pt idx="51">
                  <c:v>475.26</c:v>
                </c:pt>
                <c:pt idx="52">
                  <c:v>475.63</c:v>
                </c:pt>
                <c:pt idx="53">
                  <c:v>475.99</c:v>
                </c:pt>
                <c:pt idx="54">
                  <c:v>476.47</c:v>
                </c:pt>
                <c:pt idx="55">
                  <c:v>476.32</c:v>
                </c:pt>
                <c:pt idx="56">
                  <c:v>476.74</c:v>
                </c:pt>
                <c:pt idx="57">
                  <c:v>476.58</c:v>
                </c:pt>
                <c:pt idx="58">
                  <c:v>478.66</c:v>
                </c:pt>
                <c:pt idx="59">
                  <c:v>478.74</c:v>
                </c:pt>
                <c:pt idx="60">
                  <c:v>478.52</c:v>
                </c:pt>
                <c:pt idx="61">
                  <c:v>478.48</c:v>
                </c:pt>
                <c:pt idx="62">
                  <c:v>479.14</c:v>
                </c:pt>
                <c:pt idx="63">
                  <c:v>480.13</c:v>
                </c:pt>
                <c:pt idx="64">
                  <c:v>480.29</c:v>
                </c:pt>
                <c:pt idx="65">
                  <c:v>480.4</c:v>
                </c:pt>
                <c:pt idx="66">
                  <c:v>481.73</c:v>
                </c:pt>
                <c:pt idx="67">
                  <c:v>482.32</c:v>
                </c:pt>
                <c:pt idx="68">
                  <c:v>482.76</c:v>
                </c:pt>
                <c:pt idx="69">
                  <c:v>482.51</c:v>
                </c:pt>
                <c:pt idx="70">
                  <c:v>482.56</c:v>
                </c:pt>
                <c:pt idx="71">
                  <c:v>482.58</c:v>
                </c:pt>
                <c:pt idx="72">
                  <c:v>482.95</c:v>
                </c:pt>
                <c:pt idx="73">
                  <c:v>486.22</c:v>
                </c:pt>
                <c:pt idx="74">
                  <c:v>485.88</c:v>
                </c:pt>
                <c:pt idx="75">
                  <c:v>485.79</c:v>
                </c:pt>
                <c:pt idx="76">
                  <c:v>485.85</c:v>
                </c:pt>
                <c:pt idx="77">
                  <c:v>485.91</c:v>
                </c:pt>
                <c:pt idx="78">
                  <c:v>485.97</c:v>
                </c:pt>
                <c:pt idx="79">
                  <c:v>487.35</c:v>
                </c:pt>
                <c:pt idx="80">
                  <c:v>487.81</c:v>
                </c:pt>
                <c:pt idx="81">
                  <c:v>487.79</c:v>
                </c:pt>
                <c:pt idx="82">
                  <c:v>488.88</c:v>
                </c:pt>
                <c:pt idx="83">
                  <c:v>491.32</c:v>
                </c:pt>
                <c:pt idx="84">
                  <c:v>491.89</c:v>
                </c:pt>
                <c:pt idx="85">
                  <c:v>491.2</c:v>
                </c:pt>
                <c:pt idx="86">
                  <c:v>494.42</c:v>
                </c:pt>
                <c:pt idx="87">
                  <c:v>493.75</c:v>
                </c:pt>
                <c:pt idx="88">
                  <c:v>494.4</c:v>
                </c:pt>
                <c:pt idx="89">
                  <c:v>494.93</c:v>
                </c:pt>
                <c:pt idx="90">
                  <c:v>494.88</c:v>
                </c:pt>
                <c:pt idx="91">
                  <c:v>495.43</c:v>
                </c:pt>
                <c:pt idx="92">
                  <c:v>496.7</c:v>
                </c:pt>
                <c:pt idx="93">
                  <c:v>496.81</c:v>
                </c:pt>
                <c:pt idx="94">
                  <c:v>495.94</c:v>
                </c:pt>
                <c:pt idx="95">
                  <c:v>495.94</c:v>
                </c:pt>
                <c:pt idx="96">
                  <c:v>496.68</c:v>
                </c:pt>
                <c:pt idx="97">
                  <c:v>496.98</c:v>
                </c:pt>
                <c:pt idx="98">
                  <c:v>496.89</c:v>
                </c:pt>
                <c:pt idx="99">
                  <c:v>497.23</c:v>
                </c:pt>
                <c:pt idx="100">
                  <c:v>496.79</c:v>
                </c:pt>
                <c:pt idx="101">
                  <c:v>497.19</c:v>
                </c:pt>
                <c:pt idx="102">
                  <c:v>497.52</c:v>
                </c:pt>
                <c:pt idx="103">
                  <c:v>498.88</c:v>
                </c:pt>
                <c:pt idx="104">
                  <c:v>498.79</c:v>
                </c:pt>
                <c:pt idx="105">
                  <c:v>498.99</c:v>
                </c:pt>
                <c:pt idx="106">
                  <c:v>498.27</c:v>
                </c:pt>
                <c:pt idx="107">
                  <c:v>499.52</c:v>
                </c:pt>
                <c:pt idx="108">
                  <c:v>502.27</c:v>
                </c:pt>
                <c:pt idx="109">
                  <c:v>501.7</c:v>
                </c:pt>
                <c:pt idx="110">
                  <c:v>502.31</c:v>
                </c:pt>
                <c:pt idx="111">
                  <c:v>502.42</c:v>
                </c:pt>
                <c:pt idx="112">
                  <c:v>502.72</c:v>
                </c:pt>
                <c:pt idx="113">
                  <c:v>503.17</c:v>
                </c:pt>
                <c:pt idx="114">
                  <c:v>502.98</c:v>
                </c:pt>
                <c:pt idx="115">
                  <c:v>503.21</c:v>
                </c:pt>
                <c:pt idx="116">
                  <c:v>504.52</c:v>
                </c:pt>
                <c:pt idx="117">
                  <c:v>504.57</c:v>
                </c:pt>
                <c:pt idx="118">
                  <c:v>505.4</c:v>
                </c:pt>
                <c:pt idx="119">
                  <c:v>505.91</c:v>
                </c:pt>
                <c:pt idx="120">
                  <c:v>506.48</c:v>
                </c:pt>
                <c:pt idx="121">
                  <c:v>506.95</c:v>
                </c:pt>
                <c:pt idx="122">
                  <c:v>508.38</c:v>
                </c:pt>
                <c:pt idx="123">
                  <c:v>507.61</c:v>
                </c:pt>
                <c:pt idx="124">
                  <c:v>509.47</c:v>
                </c:pt>
                <c:pt idx="125">
                  <c:v>509.48</c:v>
                </c:pt>
                <c:pt idx="126">
                  <c:v>509.85</c:v>
                </c:pt>
                <c:pt idx="127">
                  <c:v>510.77</c:v>
                </c:pt>
                <c:pt idx="128">
                  <c:v>510.75</c:v>
                </c:pt>
                <c:pt idx="129">
                  <c:v>510.85</c:v>
                </c:pt>
                <c:pt idx="130">
                  <c:v>510.66</c:v>
                </c:pt>
                <c:pt idx="131">
                  <c:v>510.64</c:v>
                </c:pt>
                <c:pt idx="132">
                  <c:v>510.92</c:v>
                </c:pt>
                <c:pt idx="133">
                  <c:v>511.04</c:v>
                </c:pt>
                <c:pt idx="134">
                  <c:v>511.67</c:v>
                </c:pt>
                <c:pt idx="135">
                  <c:v>512.23</c:v>
                </c:pt>
                <c:pt idx="136">
                  <c:v>512.47</c:v>
                </c:pt>
                <c:pt idx="137">
                  <c:v>512.69000000000005</c:v>
                </c:pt>
                <c:pt idx="138">
                  <c:v>513.13</c:v>
                </c:pt>
                <c:pt idx="139">
                  <c:v>512.92999999999995</c:v>
                </c:pt>
                <c:pt idx="140">
                  <c:v>512.6</c:v>
                </c:pt>
                <c:pt idx="141">
                  <c:v>513.99</c:v>
                </c:pt>
                <c:pt idx="142">
                  <c:v>513.82000000000005</c:v>
                </c:pt>
                <c:pt idx="143">
                  <c:v>514.49</c:v>
                </c:pt>
                <c:pt idx="144">
                  <c:v>515.03</c:v>
                </c:pt>
                <c:pt idx="145">
                  <c:v>515.44000000000005</c:v>
                </c:pt>
                <c:pt idx="146">
                  <c:v>515.91</c:v>
                </c:pt>
                <c:pt idx="147">
                  <c:v>517.46</c:v>
                </c:pt>
                <c:pt idx="148">
                  <c:v>517.57000000000005</c:v>
                </c:pt>
                <c:pt idx="149">
                  <c:v>517.26</c:v>
                </c:pt>
                <c:pt idx="150">
                  <c:v>518.30999999999995</c:v>
                </c:pt>
                <c:pt idx="151">
                  <c:v>518.38</c:v>
                </c:pt>
                <c:pt idx="152">
                  <c:v>518.08000000000004</c:v>
                </c:pt>
                <c:pt idx="153">
                  <c:v>518.38</c:v>
                </c:pt>
                <c:pt idx="154">
                  <c:v>520.70000000000005</c:v>
                </c:pt>
                <c:pt idx="155">
                  <c:v>521.02</c:v>
                </c:pt>
                <c:pt idx="156">
                  <c:v>521.03</c:v>
                </c:pt>
                <c:pt idx="157">
                  <c:v>522.65</c:v>
                </c:pt>
                <c:pt idx="158">
                  <c:v>522.52</c:v>
                </c:pt>
                <c:pt idx="159">
                  <c:v>521.91999999999996</c:v>
                </c:pt>
                <c:pt idx="160">
                  <c:v>523.49</c:v>
                </c:pt>
                <c:pt idx="161">
                  <c:v>524.91999999999996</c:v>
                </c:pt>
                <c:pt idx="162">
                  <c:v>525.04</c:v>
                </c:pt>
                <c:pt idx="163">
                  <c:v>525.6</c:v>
                </c:pt>
                <c:pt idx="164">
                  <c:v>525.47</c:v>
                </c:pt>
                <c:pt idx="165">
                  <c:v>525.42999999999995</c:v>
                </c:pt>
                <c:pt idx="166">
                  <c:v>526.4</c:v>
                </c:pt>
                <c:pt idx="167">
                  <c:v>526.47</c:v>
                </c:pt>
                <c:pt idx="168">
                  <c:v>527.19000000000005</c:v>
                </c:pt>
                <c:pt idx="169">
                  <c:v>526.95000000000005</c:v>
                </c:pt>
                <c:pt idx="170">
                  <c:v>526.59</c:v>
                </c:pt>
                <c:pt idx="171">
                  <c:v>527.33000000000004</c:v>
                </c:pt>
                <c:pt idx="172">
                  <c:v>528.08000000000004</c:v>
                </c:pt>
                <c:pt idx="173">
                  <c:v>527.73</c:v>
                </c:pt>
                <c:pt idx="174">
                  <c:v>528.22</c:v>
                </c:pt>
                <c:pt idx="175">
                  <c:v>529.08000000000004</c:v>
                </c:pt>
                <c:pt idx="176">
                  <c:v>529.77</c:v>
                </c:pt>
                <c:pt idx="177">
                  <c:v>529.70000000000005</c:v>
                </c:pt>
                <c:pt idx="178">
                  <c:v>529.39</c:v>
                </c:pt>
                <c:pt idx="179">
                  <c:v>530.26</c:v>
                </c:pt>
                <c:pt idx="180">
                  <c:v>530.54999999999995</c:v>
                </c:pt>
                <c:pt idx="181">
                  <c:v>531.72</c:v>
                </c:pt>
                <c:pt idx="182">
                  <c:v>532.48</c:v>
                </c:pt>
                <c:pt idx="183">
                  <c:v>531.89</c:v>
                </c:pt>
                <c:pt idx="184">
                  <c:v>532.29999999999995</c:v>
                </c:pt>
                <c:pt idx="185">
                  <c:v>534.38</c:v>
                </c:pt>
                <c:pt idx="186">
                  <c:v>533.71</c:v>
                </c:pt>
                <c:pt idx="187">
                  <c:v>534.23</c:v>
                </c:pt>
                <c:pt idx="188">
                  <c:v>536.07000000000005</c:v>
                </c:pt>
                <c:pt idx="189">
                  <c:v>536.87</c:v>
                </c:pt>
                <c:pt idx="190">
                  <c:v>538.55999999999995</c:v>
                </c:pt>
                <c:pt idx="191">
                  <c:v>539.07000000000005</c:v>
                </c:pt>
                <c:pt idx="192">
                  <c:v>539.17999999999995</c:v>
                </c:pt>
                <c:pt idx="193">
                  <c:v>540.57000000000005</c:v>
                </c:pt>
                <c:pt idx="194">
                  <c:v>540.80999999999995</c:v>
                </c:pt>
                <c:pt idx="195">
                  <c:v>542.57000000000005</c:v>
                </c:pt>
                <c:pt idx="196">
                  <c:v>543.04</c:v>
                </c:pt>
                <c:pt idx="197">
                  <c:v>543.59</c:v>
                </c:pt>
                <c:pt idx="198">
                  <c:v>544.54</c:v>
                </c:pt>
                <c:pt idx="199">
                  <c:v>544.52</c:v>
                </c:pt>
                <c:pt idx="200">
                  <c:v>546.83000000000004</c:v>
                </c:pt>
                <c:pt idx="201">
                  <c:v>546.79</c:v>
                </c:pt>
                <c:pt idx="202">
                  <c:v>547.27</c:v>
                </c:pt>
                <c:pt idx="203">
                  <c:v>547.29</c:v>
                </c:pt>
                <c:pt idx="204">
                  <c:v>547.37</c:v>
                </c:pt>
                <c:pt idx="205">
                  <c:v>547</c:v>
                </c:pt>
                <c:pt idx="206">
                  <c:v>547.25</c:v>
                </c:pt>
                <c:pt idx="207">
                  <c:v>548.80999999999995</c:v>
                </c:pt>
                <c:pt idx="208">
                  <c:v>548.15</c:v>
                </c:pt>
                <c:pt idx="209">
                  <c:v>549.65</c:v>
                </c:pt>
                <c:pt idx="210">
                  <c:v>550.35</c:v>
                </c:pt>
                <c:pt idx="211">
                  <c:v>550.79999999999995</c:v>
                </c:pt>
                <c:pt idx="212">
                  <c:v>550.63</c:v>
                </c:pt>
                <c:pt idx="213">
                  <c:v>550.97</c:v>
                </c:pt>
                <c:pt idx="214">
                  <c:v>551.57000000000005</c:v>
                </c:pt>
                <c:pt idx="215">
                  <c:v>551.04999999999995</c:v>
                </c:pt>
                <c:pt idx="216">
                  <c:v>551.59</c:v>
                </c:pt>
                <c:pt idx="217">
                  <c:v>551.65</c:v>
                </c:pt>
                <c:pt idx="218">
                  <c:v>551.79999999999995</c:v>
                </c:pt>
                <c:pt idx="219">
                  <c:v>552.15</c:v>
                </c:pt>
                <c:pt idx="220">
                  <c:v>552.19000000000005</c:v>
                </c:pt>
                <c:pt idx="221">
                  <c:v>552.98</c:v>
                </c:pt>
                <c:pt idx="222">
                  <c:v>552.48</c:v>
                </c:pt>
                <c:pt idx="223">
                  <c:v>552.80999999999995</c:v>
                </c:pt>
                <c:pt idx="224">
                  <c:v>552.95000000000005</c:v>
                </c:pt>
                <c:pt idx="225">
                  <c:v>553.51</c:v>
                </c:pt>
                <c:pt idx="226">
                  <c:v>554.16999999999996</c:v>
                </c:pt>
                <c:pt idx="227">
                  <c:v>554.49</c:v>
                </c:pt>
                <c:pt idx="228">
                  <c:v>555.21</c:v>
                </c:pt>
                <c:pt idx="229">
                  <c:v>555.51</c:v>
                </c:pt>
                <c:pt idx="230">
                  <c:v>556.30999999999995</c:v>
                </c:pt>
                <c:pt idx="231">
                  <c:v>556.98</c:v>
                </c:pt>
                <c:pt idx="232">
                  <c:v>558.66999999999996</c:v>
                </c:pt>
                <c:pt idx="233">
                  <c:v>558.99</c:v>
                </c:pt>
                <c:pt idx="234">
                  <c:v>559.25</c:v>
                </c:pt>
                <c:pt idx="235">
                  <c:v>559.58000000000004</c:v>
                </c:pt>
                <c:pt idx="236">
                  <c:v>559.83000000000004</c:v>
                </c:pt>
                <c:pt idx="237">
                  <c:v>560.36</c:v>
                </c:pt>
                <c:pt idx="238">
                  <c:v>561.44000000000005</c:v>
                </c:pt>
                <c:pt idx="239">
                  <c:v>561.97</c:v>
                </c:pt>
                <c:pt idx="240">
                  <c:v>563.26</c:v>
                </c:pt>
                <c:pt idx="241">
                  <c:v>564.33000000000004</c:v>
                </c:pt>
                <c:pt idx="242">
                  <c:v>565</c:v>
                </c:pt>
                <c:pt idx="243">
                  <c:v>566.77</c:v>
                </c:pt>
                <c:pt idx="244">
                  <c:v>567.80999999999995</c:v>
                </c:pt>
                <c:pt idx="245">
                  <c:v>567.91</c:v>
                </c:pt>
                <c:pt idx="246">
                  <c:v>568.70000000000005</c:v>
                </c:pt>
                <c:pt idx="247">
                  <c:v>569.08000000000004</c:v>
                </c:pt>
                <c:pt idx="248">
                  <c:v>569.48</c:v>
                </c:pt>
                <c:pt idx="249">
                  <c:v>570.53</c:v>
                </c:pt>
                <c:pt idx="250">
                  <c:v>571.26</c:v>
                </c:pt>
                <c:pt idx="251">
                  <c:v>571.54</c:v>
                </c:pt>
                <c:pt idx="252">
                  <c:v>572.48</c:v>
                </c:pt>
                <c:pt idx="253">
                  <c:v>573.46</c:v>
                </c:pt>
                <c:pt idx="254">
                  <c:v>574.45000000000005</c:v>
                </c:pt>
                <c:pt idx="255">
                  <c:v>574.91999999999996</c:v>
                </c:pt>
                <c:pt idx="256">
                  <c:v>575.57000000000005</c:v>
                </c:pt>
                <c:pt idx="257">
                  <c:v>577.02</c:v>
                </c:pt>
                <c:pt idx="258">
                  <c:v>577.1</c:v>
                </c:pt>
                <c:pt idx="259">
                  <c:v>577.13</c:v>
                </c:pt>
                <c:pt idx="260">
                  <c:v>577.72</c:v>
                </c:pt>
                <c:pt idx="261">
                  <c:v>579.12</c:v>
                </c:pt>
                <c:pt idx="262">
                  <c:v>579.66999999999996</c:v>
                </c:pt>
                <c:pt idx="263">
                  <c:v>580.38</c:v>
                </c:pt>
                <c:pt idx="264">
                  <c:v>581.77</c:v>
                </c:pt>
                <c:pt idx="265">
                  <c:v>583.97</c:v>
                </c:pt>
                <c:pt idx="266">
                  <c:v>584.54</c:v>
                </c:pt>
                <c:pt idx="267">
                  <c:v>585.15</c:v>
                </c:pt>
                <c:pt idx="268">
                  <c:v>585.44000000000005</c:v>
                </c:pt>
                <c:pt idx="269">
                  <c:v>585.77</c:v>
                </c:pt>
                <c:pt idx="270">
                  <c:v>586</c:v>
                </c:pt>
                <c:pt idx="271">
                  <c:v>587.01</c:v>
                </c:pt>
                <c:pt idx="272">
                  <c:v>587.74</c:v>
                </c:pt>
                <c:pt idx="273">
                  <c:v>588.37</c:v>
                </c:pt>
                <c:pt idx="274">
                  <c:v>589.9</c:v>
                </c:pt>
                <c:pt idx="275">
                  <c:v>590.36</c:v>
                </c:pt>
                <c:pt idx="276">
                  <c:v>593.49</c:v>
                </c:pt>
                <c:pt idx="277">
                  <c:v>593.79</c:v>
                </c:pt>
                <c:pt idx="278">
                  <c:v>594.66999999999996</c:v>
                </c:pt>
                <c:pt idx="279">
                  <c:v>594.13</c:v>
                </c:pt>
                <c:pt idx="280">
                  <c:v>595.35</c:v>
                </c:pt>
                <c:pt idx="281">
                  <c:v>596.35</c:v>
                </c:pt>
                <c:pt idx="282">
                  <c:v>597.55999999999995</c:v>
                </c:pt>
                <c:pt idx="283">
                  <c:v>598.73</c:v>
                </c:pt>
                <c:pt idx="284">
                  <c:v>599.23</c:v>
                </c:pt>
                <c:pt idx="285">
                  <c:v>599.79</c:v>
                </c:pt>
                <c:pt idx="286">
                  <c:v>600.23</c:v>
                </c:pt>
                <c:pt idx="287">
                  <c:v>601.61</c:v>
                </c:pt>
                <c:pt idx="288">
                  <c:v>603.01</c:v>
                </c:pt>
                <c:pt idx="289">
                  <c:v>603.71</c:v>
                </c:pt>
                <c:pt idx="290">
                  <c:v>604.59</c:v>
                </c:pt>
                <c:pt idx="291">
                  <c:v>605.27</c:v>
                </c:pt>
                <c:pt idx="292">
                  <c:v>605.74</c:v>
                </c:pt>
                <c:pt idx="293">
                  <c:v>605.86</c:v>
                </c:pt>
                <c:pt idx="294">
                  <c:v>606.09</c:v>
                </c:pt>
                <c:pt idx="295">
                  <c:v>606.52</c:v>
                </c:pt>
                <c:pt idx="296">
                  <c:v>606.66999999999996</c:v>
                </c:pt>
                <c:pt idx="297">
                  <c:v>607.26</c:v>
                </c:pt>
                <c:pt idx="298">
                  <c:v>608.21</c:v>
                </c:pt>
                <c:pt idx="299">
                  <c:v>608.37</c:v>
                </c:pt>
                <c:pt idx="300">
                  <c:v>609.08000000000004</c:v>
                </c:pt>
                <c:pt idx="301">
                  <c:v>610.19000000000005</c:v>
                </c:pt>
                <c:pt idx="302">
                  <c:v>610.98</c:v>
                </c:pt>
                <c:pt idx="303">
                  <c:v>612.20000000000005</c:v>
                </c:pt>
                <c:pt idx="304">
                  <c:v>613.97</c:v>
                </c:pt>
                <c:pt idx="305">
                  <c:v>614.74</c:v>
                </c:pt>
                <c:pt idx="306">
                  <c:v>615.76</c:v>
                </c:pt>
                <c:pt idx="307">
                  <c:v>616.4</c:v>
                </c:pt>
                <c:pt idx="308">
                  <c:v>617.48</c:v>
                </c:pt>
                <c:pt idx="309">
                  <c:v>619.45000000000005</c:v>
                </c:pt>
                <c:pt idx="310">
                  <c:v>619.75</c:v>
                </c:pt>
                <c:pt idx="311">
                  <c:v>619.73</c:v>
                </c:pt>
                <c:pt idx="312">
                  <c:v>621.36</c:v>
                </c:pt>
                <c:pt idx="313">
                  <c:v>621.1</c:v>
                </c:pt>
                <c:pt idx="314">
                  <c:v>622.5</c:v>
                </c:pt>
                <c:pt idx="315">
                  <c:v>624.78</c:v>
                </c:pt>
                <c:pt idx="316">
                  <c:v>625.05999999999995</c:v>
                </c:pt>
                <c:pt idx="317">
                  <c:v>625.16999999999996</c:v>
                </c:pt>
                <c:pt idx="318">
                  <c:v>625.30999999999995</c:v>
                </c:pt>
                <c:pt idx="319">
                  <c:v>626.30999999999995</c:v>
                </c:pt>
                <c:pt idx="320">
                  <c:v>626.5</c:v>
                </c:pt>
                <c:pt idx="321">
                  <c:v>626.75</c:v>
                </c:pt>
                <c:pt idx="322">
                  <c:v>627.17999999999995</c:v>
                </c:pt>
                <c:pt idx="323">
                  <c:v>627.64</c:v>
                </c:pt>
                <c:pt idx="324">
                  <c:v>628.83000000000004</c:v>
                </c:pt>
                <c:pt idx="325">
                  <c:v>629.76</c:v>
                </c:pt>
                <c:pt idx="326">
                  <c:v>630.35</c:v>
                </c:pt>
                <c:pt idx="327">
                  <c:v>631.07000000000005</c:v>
                </c:pt>
                <c:pt idx="328">
                  <c:v>632.80999999999995</c:v>
                </c:pt>
                <c:pt idx="329">
                  <c:v>633.09</c:v>
                </c:pt>
                <c:pt idx="330">
                  <c:v>633.78</c:v>
                </c:pt>
                <c:pt idx="331">
                  <c:v>634.24</c:v>
                </c:pt>
                <c:pt idx="332">
                  <c:v>634.76</c:v>
                </c:pt>
                <c:pt idx="333">
                  <c:v>635.69000000000005</c:v>
                </c:pt>
                <c:pt idx="334">
                  <c:v>636.91999999999996</c:v>
                </c:pt>
                <c:pt idx="335">
                  <c:v>639.22</c:v>
                </c:pt>
                <c:pt idx="336">
                  <c:v>639.96</c:v>
                </c:pt>
                <c:pt idx="337">
                  <c:v>639.72</c:v>
                </c:pt>
                <c:pt idx="338">
                  <c:v>639.88</c:v>
                </c:pt>
                <c:pt idx="339">
                  <c:v>639.99</c:v>
                </c:pt>
                <c:pt idx="340">
                  <c:v>641.98</c:v>
                </c:pt>
                <c:pt idx="341">
                  <c:v>642.88</c:v>
                </c:pt>
                <c:pt idx="342">
                  <c:v>642.54999999999995</c:v>
                </c:pt>
                <c:pt idx="343">
                  <c:v>644.26</c:v>
                </c:pt>
                <c:pt idx="344">
                  <c:v>644.91999999999996</c:v>
                </c:pt>
                <c:pt idx="345">
                  <c:v>645.41</c:v>
                </c:pt>
                <c:pt idx="346">
                  <c:v>646.23</c:v>
                </c:pt>
                <c:pt idx="347">
                  <c:v>646.87</c:v>
                </c:pt>
                <c:pt idx="348">
                  <c:v>647.38</c:v>
                </c:pt>
                <c:pt idx="349">
                  <c:v>648.08000000000004</c:v>
                </c:pt>
                <c:pt idx="350">
                  <c:v>649.92999999999995</c:v>
                </c:pt>
                <c:pt idx="351">
                  <c:v>651</c:v>
                </c:pt>
                <c:pt idx="352">
                  <c:v>650.73</c:v>
                </c:pt>
                <c:pt idx="353">
                  <c:v>651.33000000000004</c:v>
                </c:pt>
                <c:pt idx="354">
                  <c:v>651.42999999999995</c:v>
                </c:pt>
                <c:pt idx="355">
                  <c:v>651.58000000000004</c:v>
                </c:pt>
                <c:pt idx="356">
                  <c:v>651.63</c:v>
                </c:pt>
                <c:pt idx="357">
                  <c:v>652.72</c:v>
                </c:pt>
                <c:pt idx="358">
                  <c:v>652.88</c:v>
                </c:pt>
                <c:pt idx="359">
                  <c:v>655.08000000000004</c:v>
                </c:pt>
                <c:pt idx="360">
                  <c:v>655.68</c:v>
                </c:pt>
                <c:pt idx="361">
                  <c:v>656.07</c:v>
                </c:pt>
                <c:pt idx="362">
                  <c:v>658.55</c:v>
                </c:pt>
                <c:pt idx="363">
                  <c:v>658.36</c:v>
                </c:pt>
                <c:pt idx="364">
                  <c:v>658.57</c:v>
                </c:pt>
                <c:pt idx="365">
                  <c:v>660.01</c:v>
                </c:pt>
                <c:pt idx="366">
                  <c:v>659.57</c:v>
                </c:pt>
                <c:pt idx="367">
                  <c:v>660.63</c:v>
                </c:pt>
                <c:pt idx="368">
                  <c:v>660.11</c:v>
                </c:pt>
                <c:pt idx="369">
                  <c:v>661.92</c:v>
                </c:pt>
                <c:pt idx="370">
                  <c:v>664.33</c:v>
                </c:pt>
                <c:pt idx="371">
                  <c:v>664.62</c:v>
                </c:pt>
                <c:pt idx="372">
                  <c:v>665.1</c:v>
                </c:pt>
                <c:pt idx="373">
                  <c:v>666.02</c:v>
                </c:pt>
                <c:pt idx="374">
                  <c:v>666.44</c:v>
                </c:pt>
                <c:pt idx="375">
                  <c:v>667.36</c:v>
                </c:pt>
                <c:pt idx="376">
                  <c:v>667.47</c:v>
                </c:pt>
                <c:pt idx="377">
                  <c:v>667.74</c:v>
                </c:pt>
                <c:pt idx="378">
                  <c:v>668.35</c:v>
                </c:pt>
                <c:pt idx="379">
                  <c:v>669.5</c:v>
                </c:pt>
                <c:pt idx="380">
                  <c:v>669.62</c:v>
                </c:pt>
                <c:pt idx="381">
                  <c:v>671.81</c:v>
                </c:pt>
                <c:pt idx="382">
                  <c:v>672.15</c:v>
                </c:pt>
                <c:pt idx="383">
                  <c:v>672.82</c:v>
                </c:pt>
                <c:pt idx="384">
                  <c:v>673.55</c:v>
                </c:pt>
                <c:pt idx="385">
                  <c:v>673.29</c:v>
                </c:pt>
                <c:pt idx="386">
                  <c:v>674.55</c:v>
                </c:pt>
                <c:pt idx="387">
                  <c:v>674.8</c:v>
                </c:pt>
                <c:pt idx="388">
                  <c:v>676.52</c:v>
                </c:pt>
                <c:pt idx="389">
                  <c:v>677.34</c:v>
                </c:pt>
                <c:pt idx="390">
                  <c:v>677.92</c:v>
                </c:pt>
                <c:pt idx="391">
                  <c:v>678.55</c:v>
                </c:pt>
                <c:pt idx="392">
                  <c:v>679.88</c:v>
                </c:pt>
                <c:pt idx="393">
                  <c:v>680.3</c:v>
                </c:pt>
                <c:pt idx="394">
                  <c:v>680.59</c:v>
                </c:pt>
                <c:pt idx="395">
                  <c:v>681.32</c:v>
                </c:pt>
                <c:pt idx="396">
                  <c:v>683.14</c:v>
                </c:pt>
                <c:pt idx="397">
                  <c:v>683.49</c:v>
                </c:pt>
                <c:pt idx="398">
                  <c:v>683.27</c:v>
                </c:pt>
                <c:pt idx="399">
                  <c:v>683.9</c:v>
                </c:pt>
                <c:pt idx="400">
                  <c:v>684.94</c:v>
                </c:pt>
                <c:pt idx="401">
                  <c:v>685.97</c:v>
                </c:pt>
                <c:pt idx="402">
                  <c:v>687.01</c:v>
                </c:pt>
                <c:pt idx="403">
                  <c:v>688</c:v>
                </c:pt>
                <c:pt idx="404">
                  <c:v>688.01</c:v>
                </c:pt>
                <c:pt idx="405">
                  <c:v>688.38</c:v>
                </c:pt>
                <c:pt idx="406">
                  <c:v>689.12</c:v>
                </c:pt>
                <c:pt idx="407">
                  <c:v>689.44</c:v>
                </c:pt>
                <c:pt idx="408">
                  <c:v>689.97</c:v>
                </c:pt>
                <c:pt idx="409">
                  <c:v>691.15</c:v>
                </c:pt>
                <c:pt idx="410">
                  <c:v>691.68</c:v>
                </c:pt>
                <c:pt idx="411">
                  <c:v>692.26</c:v>
                </c:pt>
                <c:pt idx="412">
                  <c:v>692.47</c:v>
                </c:pt>
                <c:pt idx="413">
                  <c:v>693.51</c:v>
                </c:pt>
                <c:pt idx="414">
                  <c:v>693.98</c:v>
                </c:pt>
                <c:pt idx="415">
                  <c:v>694.98</c:v>
                </c:pt>
                <c:pt idx="416">
                  <c:v>695.57</c:v>
                </c:pt>
                <c:pt idx="417">
                  <c:v>696.76</c:v>
                </c:pt>
                <c:pt idx="418">
                  <c:v>699.19</c:v>
                </c:pt>
                <c:pt idx="419">
                  <c:v>700</c:v>
                </c:pt>
                <c:pt idx="420">
                  <c:v>700.81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AD-455B-AE9A-CD8C8DCC9F05}"/>
            </c:ext>
          </c:extLst>
        </c:ser>
        <c:ser>
          <c:idx val="1"/>
          <c:order val="3"/>
          <c:tx>
            <c:v>LIDAR 2012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AD-455B-AE9A-CD8C8DCC9F05}"/>
            </c:ext>
          </c:extLst>
        </c:ser>
        <c:ser>
          <c:idx val="5"/>
          <c:order val="5"/>
          <c:tx>
            <c:v>LIDAR 2018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2-4618-9CAC-BFDE3099C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38272"/>
        <c:axId val="134453120"/>
      </c:scatterChart>
      <c:scatterChart>
        <c:scatterStyle val="lineMarker"/>
        <c:varyColors val="0"/>
        <c:ser>
          <c:idx val="4"/>
          <c:order val="4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</c:spPr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FL.12!$L$2:$L$1023</c:f>
              <c:numCache>
                <c:formatCode>General</c:formatCode>
                <c:ptCount val="1022"/>
                <c:pt idx="9">
                  <c:v>0.71952102906046933</c:v>
                </c:pt>
                <c:pt idx="18">
                  <c:v>0.71172961406786805</c:v>
                </c:pt>
                <c:pt idx="27">
                  <c:v>0.71875792029441954</c:v>
                </c:pt>
                <c:pt idx="36">
                  <c:v>0.77161650068543741</c:v>
                </c:pt>
                <c:pt idx="45">
                  <c:v>1.7087386343057784</c:v>
                </c:pt>
                <c:pt idx="54">
                  <c:v>0.21361134764738526</c:v>
                </c:pt>
                <c:pt idx="63">
                  <c:v>0.9789840741817184</c:v>
                </c:pt>
                <c:pt idx="72">
                  <c:v>0.89493478964456075</c:v>
                </c:pt>
                <c:pt idx="81">
                  <c:v>1.5136589657827666</c:v>
                </c:pt>
                <c:pt idx="90">
                  <c:v>1.4088357819744137</c:v>
                </c:pt>
                <c:pt idx="99">
                  <c:v>0.47033246840273923</c:v>
                </c:pt>
                <c:pt idx="108">
                  <c:v>1.2000418909843418</c:v>
                </c:pt>
                <c:pt idx="117">
                  <c:v>0.77817651914641206</c:v>
                </c:pt>
                <c:pt idx="126">
                  <c:v>1.2702421553467724</c:v>
                </c:pt>
                <c:pt idx="135">
                  <c:v>2.2793217005395467</c:v>
                </c:pt>
                <c:pt idx="144">
                  <c:v>0.45284512685787109</c:v>
                </c:pt>
                <c:pt idx="153">
                  <c:v>1.2831798646771351</c:v>
                </c:pt>
                <c:pt idx="162">
                  <c:v>1.0894655007834211</c:v>
                </c:pt>
                <c:pt idx="171">
                  <c:v>1.4231533021479439</c:v>
                </c:pt>
                <c:pt idx="180">
                  <c:v>0.8193912572306099</c:v>
                </c:pt>
                <c:pt idx="189">
                  <c:v>0.94102963523497574</c:v>
                </c:pt>
                <c:pt idx="198">
                  <c:v>0.41774472766940607</c:v>
                </c:pt>
                <c:pt idx="207">
                  <c:v>0.94752346527047693</c:v>
                </c:pt>
                <c:pt idx="216">
                  <c:v>1.9564584768072695</c:v>
                </c:pt>
                <c:pt idx="225">
                  <c:v>0.50543453561432594</c:v>
                </c:pt>
                <c:pt idx="234">
                  <c:v>1.0483862479777517</c:v>
                </c:pt>
                <c:pt idx="243">
                  <c:v>1.2398059632749434</c:v>
                </c:pt>
                <c:pt idx="252">
                  <c:v>1.0870061552257195</c:v>
                </c:pt>
                <c:pt idx="261">
                  <c:v>0.73025904931009045</c:v>
                </c:pt>
                <c:pt idx="270">
                  <c:v>0.93538678619225768</c:v>
                </c:pt>
                <c:pt idx="279">
                  <c:v>0.5970909090911265</c:v>
                </c:pt>
                <c:pt idx="288">
                  <c:v>0.66593939393963564</c:v>
                </c:pt>
                <c:pt idx="297">
                  <c:v>3.6028964761670879</c:v>
                </c:pt>
                <c:pt idx="306">
                  <c:v>1.2611370179046759</c:v>
                </c:pt>
                <c:pt idx="315">
                  <c:v>0.74804931043284628</c:v>
                </c:pt>
                <c:pt idx="324">
                  <c:v>0.92753086504905435</c:v>
                </c:pt>
                <c:pt idx="333">
                  <c:v>0.92727272727302701</c:v>
                </c:pt>
                <c:pt idx="342">
                  <c:v>0.77912265840295059</c:v>
                </c:pt>
                <c:pt idx="351">
                  <c:v>0.71054545454566531</c:v>
                </c:pt>
                <c:pt idx="360">
                  <c:v>0.83885309571189881</c:v>
                </c:pt>
                <c:pt idx="369">
                  <c:v>0.95321212121242271</c:v>
                </c:pt>
                <c:pt idx="378">
                  <c:v>0.56666359522487175</c:v>
                </c:pt>
                <c:pt idx="387">
                  <c:v>1.0807586251737591</c:v>
                </c:pt>
                <c:pt idx="396">
                  <c:v>1.1094572408982304</c:v>
                </c:pt>
                <c:pt idx="405">
                  <c:v>1.1674888715413125</c:v>
                </c:pt>
                <c:pt idx="414">
                  <c:v>1.2141279344944236</c:v>
                </c:pt>
                <c:pt idx="423">
                  <c:v>2.6401068470301658</c:v>
                </c:pt>
                <c:pt idx="432">
                  <c:v>1.3731472416416239</c:v>
                </c:pt>
                <c:pt idx="441">
                  <c:v>1.0676798982518647</c:v>
                </c:pt>
                <c:pt idx="450">
                  <c:v>1.2521865818447278</c:v>
                </c:pt>
                <c:pt idx="459">
                  <c:v>1.0724337491524849</c:v>
                </c:pt>
                <c:pt idx="468">
                  <c:v>1.110527939530793</c:v>
                </c:pt>
                <c:pt idx="477">
                  <c:v>0.96469280056280893</c:v>
                </c:pt>
                <c:pt idx="486">
                  <c:v>1.2721356755226481</c:v>
                </c:pt>
                <c:pt idx="495">
                  <c:v>2.4347802818418449</c:v>
                </c:pt>
                <c:pt idx="504">
                  <c:v>0.88802205165227854</c:v>
                </c:pt>
                <c:pt idx="513">
                  <c:v>1.3756133323705657</c:v>
                </c:pt>
                <c:pt idx="522">
                  <c:v>1.1526891966931831</c:v>
                </c:pt>
                <c:pt idx="531">
                  <c:v>2.0886920359419072</c:v>
                </c:pt>
                <c:pt idx="540">
                  <c:v>1.5199726604833219</c:v>
                </c:pt>
                <c:pt idx="549">
                  <c:v>2.250258656623227</c:v>
                </c:pt>
                <c:pt idx="558">
                  <c:v>0.98886088332005184</c:v>
                </c:pt>
                <c:pt idx="567">
                  <c:v>1.2749571287258417</c:v>
                </c:pt>
                <c:pt idx="576">
                  <c:v>2.7013512384048068</c:v>
                </c:pt>
                <c:pt idx="585">
                  <c:v>1.0269993772112775</c:v>
                </c:pt>
                <c:pt idx="594">
                  <c:v>1.0966001808280115</c:v>
                </c:pt>
                <c:pt idx="603">
                  <c:v>2.3371172931353126</c:v>
                </c:pt>
                <c:pt idx="612">
                  <c:v>1.5675798661183602</c:v>
                </c:pt>
                <c:pt idx="621">
                  <c:v>1.2766550529652088</c:v>
                </c:pt>
                <c:pt idx="630">
                  <c:v>1.6669663612794257</c:v>
                </c:pt>
                <c:pt idx="639">
                  <c:v>1.5599699891661001</c:v>
                </c:pt>
                <c:pt idx="648">
                  <c:v>1.3859247742825347</c:v>
                </c:pt>
                <c:pt idx="657">
                  <c:v>1.4670956902527099</c:v>
                </c:pt>
                <c:pt idx="666">
                  <c:v>1.1429878279600747</c:v>
                </c:pt>
                <c:pt idx="675">
                  <c:v>0.98927035496692084</c:v>
                </c:pt>
                <c:pt idx="684">
                  <c:v>2.3934477090133344</c:v>
                </c:pt>
                <c:pt idx="693">
                  <c:v>1.3487616762294845</c:v>
                </c:pt>
                <c:pt idx="702">
                  <c:v>1.4526593571459565</c:v>
                </c:pt>
                <c:pt idx="711">
                  <c:v>1.6025925159622314</c:v>
                </c:pt>
                <c:pt idx="720">
                  <c:v>1.2873130807420357</c:v>
                </c:pt>
                <c:pt idx="729">
                  <c:v>2.4340151846775271</c:v>
                </c:pt>
                <c:pt idx="738">
                  <c:v>1.3791650855689088</c:v>
                </c:pt>
                <c:pt idx="747">
                  <c:v>1.5963529774720484</c:v>
                </c:pt>
                <c:pt idx="756">
                  <c:v>1.9031401229012932</c:v>
                </c:pt>
                <c:pt idx="765">
                  <c:v>1.5136221969517412</c:v>
                </c:pt>
                <c:pt idx="774">
                  <c:v>2.1472189479748875</c:v>
                </c:pt>
                <c:pt idx="783">
                  <c:v>1.9825092854797528</c:v>
                </c:pt>
                <c:pt idx="792">
                  <c:v>1.556261180692734</c:v>
                </c:pt>
                <c:pt idx="801">
                  <c:v>1.3237584626214547</c:v>
                </c:pt>
                <c:pt idx="810">
                  <c:v>1.9757256912255716</c:v>
                </c:pt>
                <c:pt idx="819">
                  <c:v>2.3806099479554854</c:v>
                </c:pt>
                <c:pt idx="828">
                  <c:v>2.192145802007663</c:v>
                </c:pt>
                <c:pt idx="837">
                  <c:v>3.0261848667183648</c:v>
                </c:pt>
                <c:pt idx="846">
                  <c:v>2.9583353266749794</c:v>
                </c:pt>
                <c:pt idx="855">
                  <c:v>3.0387748611288989</c:v>
                </c:pt>
                <c:pt idx="864">
                  <c:v>3.5488166431407024</c:v>
                </c:pt>
                <c:pt idx="873">
                  <c:v>3.4209164707564677</c:v>
                </c:pt>
                <c:pt idx="882">
                  <c:v>3.5911420224501405</c:v>
                </c:pt>
                <c:pt idx="891">
                  <c:v>3.553699336434851</c:v>
                </c:pt>
                <c:pt idx="900">
                  <c:v>4.7869880769901263</c:v>
                </c:pt>
                <c:pt idx="909">
                  <c:v>9.6622833847235903</c:v>
                </c:pt>
                <c:pt idx="918">
                  <c:v>3.2778228836437213</c:v>
                </c:pt>
                <c:pt idx="927">
                  <c:v>1.8683107949038438</c:v>
                </c:pt>
                <c:pt idx="936">
                  <c:v>2.4272543863598748</c:v>
                </c:pt>
                <c:pt idx="945">
                  <c:v>2.0838868965138699</c:v>
                </c:pt>
                <c:pt idx="954">
                  <c:v>2.5954667168451064</c:v>
                </c:pt>
                <c:pt idx="963">
                  <c:v>1.8965495859893093</c:v>
                </c:pt>
                <c:pt idx="972">
                  <c:v>3.8975748794361031</c:v>
                </c:pt>
                <c:pt idx="981">
                  <c:v>13.133044258003148</c:v>
                </c:pt>
                <c:pt idx="990">
                  <c:v>23.337394080387561</c:v>
                </c:pt>
                <c:pt idx="999">
                  <c:v>19.644233716082436</c:v>
                </c:pt>
                <c:pt idx="1008">
                  <c:v>17.898277711177791</c:v>
                </c:pt>
                <c:pt idx="1017">
                  <c:v>5.8333499156633239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AD-455B-AE9A-CD8C8DCC9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310336"/>
        <c:axId val="133308416"/>
      </c:scatterChart>
      <c:valAx>
        <c:axId val="134438272"/>
        <c:scaling>
          <c:orientation val="minMax"/>
          <c:max val="100"/>
          <c:min val="78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100 à la confluence avec le Fier)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4453120"/>
        <c:crosses val="autoZero"/>
        <c:crossBetween val="midCat"/>
        <c:majorUnit val="2"/>
        <c:minorUnit val="2"/>
      </c:valAx>
      <c:valAx>
        <c:axId val="134453120"/>
        <c:scaling>
          <c:orientation val="minMax"/>
          <c:max val="1000"/>
          <c:min val="400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438272"/>
        <c:crosses val="autoZero"/>
        <c:crossBetween val="midCat"/>
        <c:majorUnit val="100"/>
        <c:minorUnit val="50"/>
      </c:valAx>
      <c:valAx>
        <c:axId val="133308416"/>
        <c:scaling>
          <c:orientation val="minMax"/>
          <c:min val="-5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>
            <c:manualLayout>
              <c:xMode val="edge"/>
              <c:yMode val="edge"/>
              <c:x val="0.979249349204942"/>
              <c:y val="0.375405589975234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3310336"/>
        <c:crosses val="max"/>
        <c:crossBetween val="midCat"/>
      </c:valAx>
      <c:valAx>
        <c:axId val="133310336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3330841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402085014627713E-2"/>
          <c:y val="0.11933342625035252"/>
          <c:w val="0.86712747164382931"/>
          <c:h val="0.73367014929965868"/>
        </c:manualLayout>
      </c:layout>
      <c:scatterChart>
        <c:scatterStyle val="lineMarker"/>
        <c:varyColors val="0"/>
        <c:ser>
          <c:idx val="0"/>
          <c:order val="0"/>
          <c:tx>
            <c:v>Lignes d'eau 1920 GFH</c:v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plus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FL!$L$2:$L$57</c:f>
              <c:numCache>
                <c:formatCode>0.000</c:formatCode>
                <c:ptCount val="56"/>
                <c:pt idx="0">
                  <c:v>100</c:v>
                </c:pt>
                <c:pt idx="1">
                  <c:v>97.913189189189183</c:v>
                </c:pt>
                <c:pt idx="2">
                  <c:v>97.611999999999995</c:v>
                </c:pt>
                <c:pt idx="3">
                  <c:v>97.3935172413793</c:v>
                </c:pt>
                <c:pt idx="4">
                  <c:v>97.147724137931021</c:v>
                </c:pt>
                <c:pt idx="5">
                  <c:v>97.147724137931021</c:v>
                </c:pt>
                <c:pt idx="6">
                  <c:v>96.819999999999979</c:v>
                </c:pt>
                <c:pt idx="7">
                  <c:v>96.819999999999979</c:v>
                </c:pt>
                <c:pt idx="8">
                  <c:v>96.42133187772923</c:v>
                </c:pt>
                <c:pt idx="9">
                  <c:v>95.351222707423545</c:v>
                </c:pt>
                <c:pt idx="10">
                  <c:v>95.141397379912632</c:v>
                </c:pt>
                <c:pt idx="11">
                  <c:v>94.879115720523984</c:v>
                </c:pt>
                <c:pt idx="12">
                  <c:v>94.543395196506509</c:v>
                </c:pt>
                <c:pt idx="13">
                  <c:v>93.934901746724847</c:v>
                </c:pt>
                <c:pt idx="14">
                  <c:v>93.473286026200824</c:v>
                </c:pt>
                <c:pt idx="15">
                  <c:v>93.053635371178984</c:v>
                </c:pt>
                <c:pt idx="16">
                  <c:v>92.592019650654962</c:v>
                </c:pt>
                <c:pt idx="17">
                  <c:v>92.014999999999944</c:v>
                </c:pt>
                <c:pt idx="18">
                  <c:v>91.376741992882501</c:v>
                </c:pt>
                <c:pt idx="19">
                  <c:v>90.917644128113821</c:v>
                </c:pt>
                <c:pt idx="20">
                  <c:v>90.716088967971473</c:v>
                </c:pt>
                <c:pt idx="21">
                  <c:v>90.312978647686776</c:v>
                </c:pt>
                <c:pt idx="22">
                  <c:v>89.887473309608481</c:v>
                </c:pt>
                <c:pt idx="23">
                  <c:v>89.663523131672534</c:v>
                </c:pt>
                <c:pt idx="24">
                  <c:v>89.508999999999943</c:v>
                </c:pt>
                <c:pt idx="25">
                  <c:v>89.316400355871821</c:v>
                </c:pt>
                <c:pt idx="26">
                  <c:v>88.763000000000005</c:v>
                </c:pt>
                <c:pt idx="27">
                  <c:v>88.689339857651177</c:v>
                </c:pt>
                <c:pt idx="28">
                  <c:v>88.554969750889612</c:v>
                </c:pt>
                <c:pt idx="29">
                  <c:v>88.543772241992812</c:v>
                </c:pt>
                <c:pt idx="30">
                  <c:v>88.039884341636935</c:v>
                </c:pt>
                <c:pt idx="31">
                  <c:v>87.088096085409177</c:v>
                </c:pt>
                <c:pt idx="32">
                  <c:v>86.416245551601349</c:v>
                </c:pt>
                <c:pt idx="33">
                  <c:v>85.721999999999923</c:v>
                </c:pt>
                <c:pt idx="34">
                  <c:v>85.162133333333259</c:v>
                </c:pt>
                <c:pt idx="35">
                  <c:v>85.162133333333259</c:v>
                </c:pt>
                <c:pt idx="36">
                  <c:v>84.677633333333262</c:v>
                </c:pt>
                <c:pt idx="37">
                  <c:v>84.322333333333262</c:v>
                </c:pt>
                <c:pt idx="38">
                  <c:v>84.171599999999927</c:v>
                </c:pt>
                <c:pt idx="39">
                  <c:v>83.827066666666596</c:v>
                </c:pt>
                <c:pt idx="40">
                  <c:v>83.547133333333264</c:v>
                </c:pt>
                <c:pt idx="41">
                  <c:v>83.202599999999933</c:v>
                </c:pt>
                <c:pt idx="42">
                  <c:v>82.987266666666599</c:v>
                </c:pt>
                <c:pt idx="43">
                  <c:v>82.664266666666592</c:v>
                </c:pt>
                <c:pt idx="44">
                  <c:v>82.395099999999928</c:v>
                </c:pt>
                <c:pt idx="45">
                  <c:v>82.007499999999922</c:v>
                </c:pt>
                <c:pt idx="46">
                  <c:v>81.533766666666594</c:v>
                </c:pt>
                <c:pt idx="47">
                  <c:v>81.404566666666597</c:v>
                </c:pt>
                <c:pt idx="48">
                  <c:v>80.973899999999929</c:v>
                </c:pt>
                <c:pt idx="49">
                  <c:v>80.715499999999935</c:v>
                </c:pt>
                <c:pt idx="50">
                  <c:v>80.553999999999931</c:v>
                </c:pt>
                <c:pt idx="51">
                  <c:v>80.253687499999927</c:v>
                </c:pt>
                <c:pt idx="52">
                  <c:v>79.91462499999993</c:v>
                </c:pt>
                <c:pt idx="53">
                  <c:v>79.895249999999933</c:v>
                </c:pt>
                <c:pt idx="54">
                  <c:v>79.67243749999993</c:v>
                </c:pt>
                <c:pt idx="55">
                  <c:v>79.468999999999923</c:v>
                </c:pt>
              </c:numCache>
            </c:numRef>
          </c:xVal>
          <c:yVal>
            <c:numRef>
              <c:f>FL!$F$2:$F$57</c:f>
              <c:numCache>
                <c:formatCode>General</c:formatCode>
                <c:ptCount val="56"/>
                <c:pt idx="0">
                  <c:v>461.1</c:v>
                </c:pt>
                <c:pt idx="1">
                  <c:v>477.7</c:v>
                </c:pt>
                <c:pt idx="2">
                  <c:v>480.40000000000003</c:v>
                </c:pt>
                <c:pt idx="3">
                  <c:v>481.8</c:v>
                </c:pt>
                <c:pt idx="4">
                  <c:v>483.5</c:v>
                </c:pt>
                <c:pt idx="5">
                  <c:v>486.5</c:v>
                </c:pt>
                <c:pt idx="6">
                  <c:v>488.5</c:v>
                </c:pt>
                <c:pt idx="7">
                  <c:v>492.90000000000003</c:v>
                </c:pt>
                <c:pt idx="8">
                  <c:v>496.7</c:v>
                </c:pt>
                <c:pt idx="9">
                  <c:v>505.5</c:v>
                </c:pt>
                <c:pt idx="10">
                  <c:v>506.5</c:v>
                </c:pt>
                <c:pt idx="11">
                  <c:v>509</c:v>
                </c:pt>
                <c:pt idx="12">
                  <c:v>513.29999999999995</c:v>
                </c:pt>
                <c:pt idx="13">
                  <c:v>520.9</c:v>
                </c:pt>
                <c:pt idx="14">
                  <c:v>525.9</c:v>
                </c:pt>
                <c:pt idx="15">
                  <c:v>529.9</c:v>
                </c:pt>
                <c:pt idx="16">
                  <c:v>531.09999999999991</c:v>
                </c:pt>
                <c:pt idx="17">
                  <c:v>536.09999999999991</c:v>
                </c:pt>
                <c:pt idx="18">
                  <c:v>541.5</c:v>
                </c:pt>
                <c:pt idx="19">
                  <c:v>548.09999999999991</c:v>
                </c:pt>
                <c:pt idx="20">
                  <c:v>550</c:v>
                </c:pt>
                <c:pt idx="21">
                  <c:v>558.5</c:v>
                </c:pt>
                <c:pt idx="22">
                  <c:v>563.19999999999993</c:v>
                </c:pt>
                <c:pt idx="23">
                  <c:v>568.09999999999991</c:v>
                </c:pt>
                <c:pt idx="25">
                  <c:v>571.79999999999995</c:v>
                </c:pt>
                <c:pt idx="27">
                  <c:v>578</c:v>
                </c:pt>
                <c:pt idx="28">
                  <c:v>579.19999999999993</c:v>
                </c:pt>
                <c:pt idx="29">
                  <c:v>579.69999999999993</c:v>
                </c:pt>
                <c:pt idx="30">
                  <c:v>591.59999999999991</c:v>
                </c:pt>
                <c:pt idx="31">
                  <c:v>606.09999999999991</c:v>
                </c:pt>
                <c:pt idx="32">
                  <c:v>615.19999999999993</c:v>
                </c:pt>
                <c:pt idx="33">
                  <c:v>625.69999999999993</c:v>
                </c:pt>
                <c:pt idx="34">
                  <c:v>629.4</c:v>
                </c:pt>
                <c:pt idx="35">
                  <c:v>633.4</c:v>
                </c:pt>
                <c:pt idx="36">
                  <c:v>646.19999999999993</c:v>
                </c:pt>
                <c:pt idx="37">
                  <c:v>649.5</c:v>
                </c:pt>
                <c:pt idx="38">
                  <c:v>652.79999999999995</c:v>
                </c:pt>
                <c:pt idx="39">
                  <c:v>658.19999999999993</c:v>
                </c:pt>
                <c:pt idx="40">
                  <c:v>662.69999999999993</c:v>
                </c:pt>
                <c:pt idx="41">
                  <c:v>669.4</c:v>
                </c:pt>
                <c:pt idx="42">
                  <c:v>673.09999999999991</c:v>
                </c:pt>
                <c:pt idx="43">
                  <c:v>680.59999999999991</c:v>
                </c:pt>
                <c:pt idx="44">
                  <c:v>689</c:v>
                </c:pt>
                <c:pt idx="45">
                  <c:v>701.3</c:v>
                </c:pt>
                <c:pt idx="46">
                  <c:v>724.09999999999991</c:v>
                </c:pt>
                <c:pt idx="47">
                  <c:v>728.19999999999993</c:v>
                </c:pt>
                <c:pt idx="48">
                  <c:v>737.3</c:v>
                </c:pt>
                <c:pt idx="49">
                  <c:v>742.5</c:v>
                </c:pt>
                <c:pt idx="50">
                  <c:v>746.9</c:v>
                </c:pt>
                <c:pt idx="51">
                  <c:v>754.3</c:v>
                </c:pt>
                <c:pt idx="52">
                  <c:v>766.69999999999993</c:v>
                </c:pt>
                <c:pt idx="53">
                  <c:v>773.8</c:v>
                </c:pt>
                <c:pt idx="54">
                  <c:v>781.3</c:v>
                </c:pt>
                <c:pt idx="55">
                  <c:v>799.69999999999993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E7-48E7-9C48-F2F50FB8F95D}"/>
            </c:ext>
          </c:extLst>
        </c:ser>
        <c:ser>
          <c:idx val="1"/>
          <c:order val="3"/>
          <c:tx>
            <c:v>LIDAR 2012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E7-48E7-9C48-F2F50FB8F95D}"/>
            </c:ext>
          </c:extLst>
        </c:ser>
        <c:ser>
          <c:idx val="5"/>
          <c:order val="5"/>
          <c:tx>
            <c:v>LIDAR 2018</c:v>
          </c:tx>
          <c:spPr>
            <a:ln w="158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E7-48E7-9C48-F2F50FB8F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38272"/>
        <c:axId val="134453120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v>Ligne d'eau 1981</c:v>
                </c:tx>
                <c:spPr>
                  <a:ln w="19050">
                    <a:solidFill>
                      <a:srgbClr val="33CC33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FL.81!$K$2:$K$250</c15:sqref>
                        </c15:formulaRef>
                      </c:ext>
                    </c:extLst>
                    <c:numCache>
                      <c:formatCode>0.000</c:formatCode>
                      <c:ptCount val="249"/>
                      <c:pt idx="0">
                        <c:v>97.74</c:v>
                      </c:pt>
                      <c:pt idx="1">
                        <c:v>97.676999999999992</c:v>
                      </c:pt>
                      <c:pt idx="2">
                        <c:v>97.611999999999995</c:v>
                      </c:pt>
                      <c:pt idx="3">
                        <c:v>97.532301886792453</c:v>
                      </c:pt>
                      <c:pt idx="4">
                        <c:v>97.477509433962268</c:v>
                      </c:pt>
                      <c:pt idx="5">
                        <c:v>97.417735849056612</c:v>
                      </c:pt>
                      <c:pt idx="6">
                        <c:v>97.365932075471704</c:v>
                      </c:pt>
                      <c:pt idx="7">
                        <c:v>97.2782641509434</c:v>
                      </c:pt>
                      <c:pt idx="8">
                        <c:v>97.177645283018876</c:v>
                      </c:pt>
                      <c:pt idx="9">
                        <c:v>97.176649056603779</c:v>
                      </c:pt>
                      <c:pt idx="10">
                        <c:v>97.175652830188682</c:v>
                      </c:pt>
                      <c:pt idx="11">
                        <c:v>97.128830188679245</c:v>
                      </c:pt>
                      <c:pt idx="12">
                        <c:v>97.07403773584906</c:v>
                      </c:pt>
                      <c:pt idx="13">
                        <c:v>97.017252830188681</c:v>
                      </c:pt>
                      <c:pt idx="14">
                        <c:v>96.962460377358497</c:v>
                      </c:pt>
                      <c:pt idx="15">
                        <c:v>96.826973584905673</c:v>
                      </c:pt>
                      <c:pt idx="16">
                        <c:v>96.820000000000007</c:v>
                      </c:pt>
                      <c:pt idx="17">
                        <c:v>96.809785867237693</c:v>
                      </c:pt>
                      <c:pt idx="18">
                        <c:v>96.753608137044978</c:v>
                      </c:pt>
                      <c:pt idx="19">
                        <c:v>96.697430406852263</c:v>
                      </c:pt>
                      <c:pt idx="20">
                        <c:v>96.613674518201293</c:v>
                      </c:pt>
                      <c:pt idx="21">
                        <c:v>96.56464668094219</c:v>
                      </c:pt>
                      <c:pt idx="22">
                        <c:v>96.531961456102792</c:v>
                      </c:pt>
                      <c:pt idx="23">
                        <c:v>96.471698072805154</c:v>
                      </c:pt>
                      <c:pt idx="24">
                        <c:v>96.396113490364044</c:v>
                      </c:pt>
                      <c:pt idx="25">
                        <c:v>96.304186295503229</c:v>
                      </c:pt>
                      <c:pt idx="26">
                        <c:v>96.21736616702357</c:v>
                      </c:pt>
                      <c:pt idx="27">
                        <c:v>96.126460385438989</c:v>
                      </c:pt>
                      <c:pt idx="28">
                        <c:v>96.038618843683096</c:v>
                      </c:pt>
                      <c:pt idx="29">
                        <c:v>95.956905781584595</c:v>
                      </c:pt>
                      <c:pt idx="30">
                        <c:v>95.903792291220569</c:v>
                      </c:pt>
                      <c:pt idx="31">
                        <c:v>95.845571734475385</c:v>
                      </c:pt>
                      <c:pt idx="32">
                        <c:v>95.783265524625278</c:v>
                      </c:pt>
                      <c:pt idx="33">
                        <c:v>95.702573875803012</c:v>
                      </c:pt>
                      <c:pt idx="34">
                        <c:v>95.527912205567461</c:v>
                      </c:pt>
                      <c:pt idx="35">
                        <c:v>95.515655246252692</c:v>
                      </c:pt>
                      <c:pt idx="36">
                        <c:v>95.476841541755903</c:v>
                      </c:pt>
                      <c:pt idx="37">
                        <c:v>95.393085653104933</c:v>
                      </c:pt>
                      <c:pt idx="38">
                        <c:v>95.308308351177743</c:v>
                      </c:pt>
                      <c:pt idx="39">
                        <c:v>95.291965738758037</c:v>
                      </c:pt>
                      <c:pt idx="40">
                        <c:v>95.229659528907931</c:v>
                      </c:pt>
                      <c:pt idx="41">
                        <c:v>95.170417558886513</c:v>
                      </c:pt>
                      <c:pt idx="42">
                        <c:v>95.114239828693798</c:v>
                      </c:pt>
                      <c:pt idx="43">
                        <c:v>95.052955032119925</c:v>
                      </c:pt>
                      <c:pt idx="44">
                        <c:v>94.99677730192721</c:v>
                      </c:pt>
                      <c:pt idx="45">
                        <c:v>94.95183511777303</c:v>
                      </c:pt>
                      <c:pt idx="46">
                        <c:v>94.86705781584584</c:v>
                      </c:pt>
                      <c:pt idx="47">
                        <c:v>94.806794432548202</c:v>
                      </c:pt>
                      <c:pt idx="48">
                        <c:v>94.761852248394021</c:v>
                      </c:pt>
                      <c:pt idx="49">
                        <c:v>94.695460385438992</c:v>
                      </c:pt>
                      <c:pt idx="50">
                        <c:v>94.588211991434704</c:v>
                      </c:pt>
                      <c:pt idx="51">
                        <c:v>94.547355460385447</c:v>
                      </c:pt>
                      <c:pt idx="52">
                        <c:v>94.511605995717346</c:v>
                      </c:pt>
                      <c:pt idx="53">
                        <c:v>94.429892933618845</c:v>
                      </c:pt>
                      <c:pt idx="54">
                        <c:v>94.336944325481795</c:v>
                      </c:pt>
                      <c:pt idx="55">
                        <c:v>94.271573875803</c:v>
                      </c:pt>
                      <c:pt idx="56">
                        <c:v>94.18781798715203</c:v>
                      </c:pt>
                      <c:pt idx="57">
                        <c:v>94.113254817987141</c:v>
                      </c:pt>
                      <c:pt idx="58">
                        <c:v>94.046862955032111</c:v>
                      </c:pt>
                      <c:pt idx="59">
                        <c:v>93.966171306209844</c:v>
                      </c:pt>
                      <c:pt idx="60">
                        <c:v>93.924293361884367</c:v>
                      </c:pt>
                      <c:pt idx="61">
                        <c:v>93.834408993576019</c:v>
                      </c:pt>
                      <c:pt idx="62">
                        <c:v>93.735331905781592</c:v>
                      </c:pt>
                      <c:pt idx="63">
                        <c:v>93.65668308351178</c:v>
                      </c:pt>
                      <c:pt idx="64">
                        <c:v>93.595398286937908</c:v>
                      </c:pt>
                      <c:pt idx="65">
                        <c:v>93.49632119914348</c:v>
                      </c:pt>
                      <c:pt idx="66">
                        <c:v>93.441164882226985</c:v>
                      </c:pt>
                      <c:pt idx="67">
                        <c:v>93.368644539614564</c:v>
                      </c:pt>
                      <c:pt idx="68">
                        <c:v>93.319616702355461</c:v>
                      </c:pt>
                      <c:pt idx="69">
                        <c:v>93.239946466809428</c:v>
                      </c:pt>
                      <c:pt idx="70">
                        <c:v>93.205218415417562</c:v>
                      </c:pt>
                      <c:pt idx="71">
                        <c:v>93.117376873661669</c:v>
                      </c:pt>
                      <c:pt idx="72">
                        <c:v>93.010128479657382</c:v>
                      </c:pt>
                      <c:pt idx="73">
                        <c:v>92.986635974304065</c:v>
                      </c:pt>
                      <c:pt idx="74">
                        <c:v>92.932501070663804</c:v>
                      </c:pt>
                      <c:pt idx="75">
                        <c:v>92.878366167023543</c:v>
                      </c:pt>
                      <c:pt idx="76">
                        <c:v>92.821167023554594</c:v>
                      </c:pt>
                      <c:pt idx="77">
                        <c:v>92.746603854389704</c:v>
                      </c:pt>
                      <c:pt idx="78">
                        <c:v>92.678169164882206</c:v>
                      </c:pt>
                      <c:pt idx="79">
                        <c:v>92.609734475374708</c:v>
                      </c:pt>
                      <c:pt idx="80">
                        <c:v>92.535171306209818</c:v>
                      </c:pt>
                      <c:pt idx="81">
                        <c:v>92.458565310492475</c:v>
                      </c:pt>
                      <c:pt idx="82">
                        <c:v>92.385023554603819</c:v>
                      </c:pt>
                      <c:pt idx="83">
                        <c:v>92.319653104925024</c:v>
                      </c:pt>
                      <c:pt idx="84">
                        <c:v>92.220576017130597</c:v>
                      </c:pt>
                      <c:pt idx="85">
                        <c:v>92.15826980728049</c:v>
                      </c:pt>
                      <c:pt idx="86">
                        <c:v>92.108220556745152</c:v>
                      </c:pt>
                      <c:pt idx="87">
                        <c:v>92.049999999999969</c:v>
                      </c:pt>
                      <c:pt idx="88">
                        <c:v>92.026546478873215</c:v>
                      </c:pt>
                      <c:pt idx="89">
                        <c:v>91.950067605633777</c:v>
                      </c:pt>
                      <c:pt idx="90">
                        <c:v>91.855233802816883</c:v>
                      </c:pt>
                      <c:pt idx="91">
                        <c:v>91.824642253521105</c:v>
                      </c:pt>
                      <c:pt idx="92">
                        <c:v>91.768557746478848</c:v>
                      </c:pt>
                      <c:pt idx="93">
                        <c:v>91.691059154929548</c:v>
                      </c:pt>
                      <c:pt idx="94">
                        <c:v>91.626816901408418</c:v>
                      </c:pt>
                      <c:pt idx="95">
                        <c:v>91.56869295774645</c:v>
                      </c:pt>
                      <c:pt idx="96">
                        <c:v>91.489154929577438</c:v>
                      </c:pt>
                      <c:pt idx="97">
                        <c:v>91.408597183098564</c:v>
                      </c:pt>
                      <c:pt idx="98">
                        <c:v>91.351492957746459</c:v>
                      </c:pt>
                      <c:pt idx="99">
                        <c:v>91.295408450704201</c:v>
                      </c:pt>
                      <c:pt idx="100">
                        <c:v>91.248501408450679</c:v>
                      </c:pt>
                      <c:pt idx="101">
                        <c:v>91.19751549295772</c:v>
                      </c:pt>
                      <c:pt idx="102">
                        <c:v>91.11287887323941</c:v>
                      </c:pt>
                      <c:pt idx="103">
                        <c:v>91.111859154929547</c:v>
                      </c:pt>
                      <c:pt idx="104">
                        <c:v>91.057814084507015</c:v>
                      </c:pt>
                      <c:pt idx="105">
                        <c:v>90.984394366197151</c:v>
                      </c:pt>
                      <c:pt idx="106">
                        <c:v>90.97827605633799</c:v>
                      </c:pt>
                      <c:pt idx="107">
                        <c:v>90.961960563380245</c:v>
                      </c:pt>
                      <c:pt idx="108">
                        <c:v>90.907915492957713</c:v>
                      </c:pt>
                      <c:pt idx="109">
                        <c:v>90.846732394366171</c:v>
                      </c:pt>
                      <c:pt idx="110">
                        <c:v>90.796766197183075</c:v>
                      </c:pt>
                      <c:pt idx="111">
                        <c:v>90.709070422535191</c:v>
                      </c:pt>
                      <c:pt idx="112">
                        <c:v>90.658084507042233</c:v>
                      </c:pt>
                      <c:pt idx="113">
                        <c:v>90.586704225352094</c:v>
                      </c:pt>
                      <c:pt idx="114">
                        <c:v>90.543876056338007</c:v>
                      </c:pt>
                      <c:pt idx="115">
                        <c:v>90.482692957746465</c:v>
                      </c:pt>
                      <c:pt idx="116">
                        <c:v>90.387859154929572</c:v>
                      </c:pt>
                      <c:pt idx="117">
                        <c:v>90.299143661971826</c:v>
                      </c:pt>
                      <c:pt idx="118">
                        <c:v>90.199211267605634</c:v>
                      </c:pt>
                      <c:pt idx="119">
                        <c:v>90.120692957746485</c:v>
                      </c:pt>
                      <c:pt idx="120">
                        <c:v>90.050332394366208</c:v>
                      </c:pt>
                      <c:pt idx="121">
                        <c:v>89.964676056338035</c:v>
                      </c:pt>
                      <c:pt idx="122">
                        <c:v>89.90757183098593</c:v>
                      </c:pt>
                      <c:pt idx="123">
                        <c:v>89.821915492957757</c:v>
                      </c:pt>
                      <c:pt idx="124">
                        <c:v>89.742377464788746</c:v>
                      </c:pt>
                      <c:pt idx="125">
                        <c:v>89.689352112676076</c:v>
                      </c:pt>
                      <c:pt idx="126">
                        <c:v>89.607774647887339</c:v>
                      </c:pt>
                      <c:pt idx="127">
                        <c:v>89.549650704225371</c:v>
                      </c:pt>
                      <c:pt idx="128">
                        <c:v>89.51600000000002</c:v>
                      </c:pt>
                      <c:pt idx="129">
                        <c:v>89.492130490956086</c:v>
                      </c:pt>
                      <c:pt idx="130">
                        <c:v>89.430069767441879</c:v>
                      </c:pt>
                      <c:pt idx="131">
                        <c:v>89.35750645994834</c:v>
                      </c:pt>
                      <c:pt idx="132">
                        <c:v>89.262983204134386</c:v>
                      </c:pt>
                      <c:pt idx="133">
                        <c:v>89.213334625323014</c:v>
                      </c:pt>
                      <c:pt idx="134">
                        <c:v>89.162731266149891</c:v>
                      </c:pt>
                      <c:pt idx="135">
                        <c:v>89.073936692506479</c:v>
                      </c:pt>
                      <c:pt idx="136">
                        <c:v>89.003282945736458</c:v>
                      </c:pt>
                      <c:pt idx="137">
                        <c:v>88.916397932816565</c:v>
                      </c:pt>
                      <c:pt idx="138">
                        <c:v>88.861975452196404</c:v>
                      </c:pt>
                      <c:pt idx="139">
                        <c:v>88.777954780361782</c:v>
                      </c:pt>
                      <c:pt idx="140">
                        <c:v>88.777000000000029</c:v>
                      </c:pt>
                      <c:pt idx="141">
                        <c:v>88.745826530612277</c:v>
                      </c:pt>
                      <c:pt idx="142">
                        <c:v>88.649289335088909</c:v>
                      </c:pt>
                      <c:pt idx="143">
                        <c:v>88.594987162607012</c:v>
                      </c:pt>
                      <c:pt idx="144">
                        <c:v>88.539679394338421</c:v>
                      </c:pt>
                      <c:pt idx="145">
                        <c:v>88.45520934825548</c:v>
                      </c:pt>
                      <c:pt idx="146">
                        <c:v>88.363700131665624</c:v>
                      </c:pt>
                      <c:pt idx="147">
                        <c:v>88.288280447662999</c:v>
                      </c:pt>
                      <c:pt idx="148">
                        <c:v>88.222916721527383</c:v>
                      </c:pt>
                      <c:pt idx="149">
                        <c:v>88.142469058591246</c:v>
                      </c:pt>
                      <c:pt idx="150">
                        <c:v>88.039898288347672</c:v>
                      </c:pt>
                      <c:pt idx="151">
                        <c:v>87.997663265306201</c:v>
                      </c:pt>
                      <c:pt idx="152">
                        <c:v>87.93632192231739</c:v>
                      </c:pt>
                      <c:pt idx="153">
                        <c:v>87.860902238314765</c:v>
                      </c:pt>
                      <c:pt idx="154">
                        <c:v>87.789504937458943</c:v>
                      </c:pt>
                      <c:pt idx="155">
                        <c:v>87.711068466096208</c:v>
                      </c:pt>
                      <c:pt idx="156">
                        <c:v>87.62760401579996</c:v>
                      </c:pt>
                      <c:pt idx="157">
                        <c:v>87.505926925609046</c:v>
                      </c:pt>
                      <c:pt idx="158">
                        <c:v>87.469725477287781</c:v>
                      </c:pt>
                      <c:pt idx="159">
                        <c:v>87.418440092165994</c:v>
                      </c:pt>
                      <c:pt idx="160">
                        <c:v>87.369165898617609</c:v>
                      </c:pt>
                      <c:pt idx="161">
                        <c:v>87.341009216589967</c:v>
                      </c:pt>
                      <c:pt idx="162">
                        <c:v>87.282684660961266</c:v>
                      </c:pt>
                      <c:pt idx="163">
                        <c:v>87.190169848584702</c:v>
                      </c:pt>
                      <c:pt idx="164">
                        <c:v>87.131845292956001</c:v>
                      </c:pt>
                      <c:pt idx="165">
                        <c:v>87.055420013166668</c:v>
                      </c:pt>
                      <c:pt idx="166">
                        <c:v>86.95586603028319</c:v>
                      </c:pt>
                      <c:pt idx="167">
                        <c:v>86.911619815668317</c:v>
                      </c:pt>
                      <c:pt idx="168">
                        <c:v>86.855306451613018</c:v>
                      </c:pt>
                      <c:pt idx="169">
                        <c:v>86.799998683344427</c:v>
                      </c:pt>
                      <c:pt idx="170">
                        <c:v>86.713517445688069</c:v>
                      </c:pt>
                      <c:pt idx="171">
                        <c:v>86.662232060566282</c:v>
                      </c:pt>
                      <c:pt idx="172">
                        <c:v>86.615974654378007</c:v>
                      </c:pt>
                      <c:pt idx="173">
                        <c:v>86.530499012508358</c:v>
                      </c:pt>
                      <c:pt idx="174">
                        <c:v>86.432956221198282</c:v>
                      </c:pt>
                      <c:pt idx="175">
                        <c:v>86.362564516129154</c:v>
                      </c:pt>
                      <c:pt idx="176">
                        <c:v>86.304239960500453</c:v>
                      </c:pt>
                      <c:pt idx="177">
                        <c:v>86.23787063857813</c:v>
                      </c:pt>
                      <c:pt idx="178">
                        <c:v>86.186585253456343</c:v>
                      </c:pt>
                      <c:pt idx="179">
                        <c:v>86.127255102040934</c:v>
                      </c:pt>
                      <c:pt idx="180">
                        <c:v>86.028706714944164</c:v>
                      </c:pt>
                      <c:pt idx="181">
                        <c:v>85.978426925609071</c:v>
                      </c:pt>
                      <c:pt idx="182">
                        <c:v>85.915074391046858</c:v>
                      </c:pt>
                      <c:pt idx="183">
                        <c:v>85.835632323897414</c:v>
                      </c:pt>
                      <c:pt idx="184">
                        <c:v>85.736078341013936</c:v>
                      </c:pt>
                      <c:pt idx="185">
                        <c:v>85.735072745227228</c:v>
                      </c:pt>
                      <c:pt idx="186">
                        <c:v>85.735072745227228</c:v>
                      </c:pt>
                      <c:pt idx="187">
                        <c:v>85.722000000000108</c:v>
                      </c:pt>
                      <c:pt idx="188">
                        <c:v>85.66899829270659</c:v>
                      </c:pt>
                      <c:pt idx="189">
                        <c:v>85.615996585413072</c:v>
                      </c:pt>
                      <c:pt idx="190">
                        <c:v>85.560050338825477</c:v>
                      </c:pt>
                      <c:pt idx="191">
                        <c:v>85.504104092237881</c:v>
                      </c:pt>
                      <c:pt idx="192">
                        <c:v>85.441287253964092</c:v>
                      </c:pt>
                      <c:pt idx="193">
                        <c:v>85.373562850200159</c:v>
                      </c:pt>
                      <c:pt idx="194">
                        <c:v>85.299949367848058</c:v>
                      </c:pt>
                      <c:pt idx="195">
                        <c:v>85.218483780711722</c:v>
                      </c:pt>
                      <c:pt idx="196">
                        <c:v>85.151740890045815</c:v>
                      </c:pt>
                      <c:pt idx="197">
                        <c:v>85.085979512477934</c:v>
                      </c:pt>
                      <c:pt idx="198">
                        <c:v>85.01531056941991</c:v>
                      </c:pt>
                      <c:pt idx="199">
                        <c:v>84.936789521577666</c:v>
                      </c:pt>
                      <c:pt idx="200">
                        <c:v>84.871028144009784</c:v>
                      </c:pt>
                      <c:pt idx="201">
                        <c:v>84.806248279539929</c:v>
                      </c:pt>
                      <c:pt idx="202">
                        <c:v>84.776802886599086</c:v>
                      </c:pt>
                      <c:pt idx="203">
                        <c:v>84.732634797187828</c:v>
                      </c:pt>
                      <c:pt idx="204">
                        <c:v>84.69631881256079</c:v>
                      </c:pt>
                      <c:pt idx="205">
                        <c:v>84.636446513581078</c:v>
                      </c:pt>
                      <c:pt idx="206">
                        <c:v>84.555962439542782</c:v>
                      </c:pt>
                      <c:pt idx="207">
                        <c:v>84.469589286916317</c:v>
                      </c:pt>
                      <c:pt idx="208">
                        <c:v>84.418550605818851</c:v>
                      </c:pt>
                      <c:pt idx="209">
                        <c:v>84.370456464015476</c:v>
                      </c:pt>
                      <c:pt idx="210">
                        <c:v>84.300769034055477</c:v>
                      </c:pt>
                      <c:pt idx="211">
                        <c:v>84.240896735075765</c:v>
                      </c:pt>
                      <c:pt idx="212">
                        <c:v>84.167283252723664</c:v>
                      </c:pt>
                      <c:pt idx="213">
                        <c:v>84.109373979940003</c:v>
                      </c:pt>
                      <c:pt idx="214">
                        <c:v>84.099558848959717</c:v>
                      </c:pt>
                      <c:pt idx="215">
                        <c:v>84.063242864332679</c:v>
                      </c:pt>
                      <c:pt idx="216">
                        <c:v>84.01613023562733</c:v>
                      </c:pt>
                      <c:pt idx="217">
                        <c:v>83.964110041431837</c:v>
                      </c:pt>
                      <c:pt idx="218">
                        <c:v>83.88951504598171</c:v>
                      </c:pt>
                      <c:pt idx="219">
                        <c:v>83.81001248504144</c:v>
                      </c:pt>
                      <c:pt idx="220">
                        <c:v>83.809030971943415</c:v>
                      </c:pt>
                      <c:pt idx="221">
                        <c:v>83.699101504964275</c:v>
                      </c:pt>
                      <c:pt idx="222">
                        <c:v>83.598987168965408</c:v>
                      </c:pt>
                      <c:pt idx="223">
                        <c:v>83.557763618848227</c:v>
                      </c:pt>
                      <c:pt idx="224">
                        <c:v>83.530281252103435</c:v>
                      </c:pt>
                      <c:pt idx="225">
                        <c:v>83.436055994692737</c:v>
                      </c:pt>
                      <c:pt idx="226">
                        <c:v>83.338886197987961</c:v>
                      </c:pt>
                      <c:pt idx="227">
                        <c:v>83.276069359714171</c:v>
                      </c:pt>
                      <c:pt idx="228">
                        <c:v>83.221104626224601</c:v>
                      </c:pt>
                      <c:pt idx="229">
                        <c:v>83.162213840342915</c:v>
                      </c:pt>
                      <c:pt idx="230">
                        <c:v>83.085655818696722</c:v>
                      </c:pt>
                      <c:pt idx="231">
                        <c:v>83.005171744658426</c:v>
                      </c:pt>
                      <c:pt idx="232">
                        <c:v>82.924687670620131</c:v>
                      </c:pt>
                      <c:pt idx="233">
                        <c:v>82.862852345444367</c:v>
                      </c:pt>
                      <c:pt idx="234">
                        <c:v>82.79610945477846</c:v>
                      </c:pt>
                      <c:pt idx="235">
                        <c:v>82.740163208190864</c:v>
                      </c:pt>
                      <c:pt idx="236">
                        <c:v>82.692069066387489</c:v>
                      </c:pt>
                      <c:pt idx="237">
                        <c:v>82.6292522281137</c:v>
                      </c:pt>
                      <c:pt idx="238">
                        <c:v>82.570361442232013</c:v>
                      </c:pt>
                      <c:pt idx="239">
                        <c:v>82.5104891432523</c:v>
                      </c:pt>
                      <c:pt idx="240">
                        <c:v>82.440801713292302</c:v>
                      </c:pt>
                      <c:pt idx="241">
                        <c:v>82.382892440508641</c:v>
                      </c:pt>
                      <c:pt idx="242">
                        <c:v>82.305352905764423</c:v>
                      </c:pt>
                      <c:pt idx="243">
                        <c:v>82.239591528196542</c:v>
                      </c:pt>
                      <c:pt idx="244">
                        <c:v>82.172848637530635</c:v>
                      </c:pt>
                      <c:pt idx="245">
                        <c:v>82.101198181374585</c:v>
                      </c:pt>
                      <c:pt idx="246">
                        <c:v>82.011880489454029</c:v>
                      </c:pt>
                      <c:pt idx="247">
                        <c:v>81.976546017925017</c:v>
                      </c:pt>
                      <c:pt idx="248">
                        <c:v>81.970656939336848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FL.81!$E$2:$E$250</c15:sqref>
                        </c15:formulaRef>
                      </c:ext>
                    </c:extLst>
                    <c:numCache>
                      <c:formatCode>General</c:formatCode>
                      <c:ptCount val="249"/>
                      <c:pt idx="0">
                        <c:v>477</c:v>
                      </c:pt>
                      <c:pt idx="1">
                        <c:v>478</c:v>
                      </c:pt>
                      <c:pt idx="2">
                        <c:v>478.3</c:v>
                      </c:pt>
                      <c:pt idx="3">
                        <c:v>479.4</c:v>
                      </c:pt>
                      <c:pt idx="4">
                        <c:v>479.8</c:v>
                      </c:pt>
                      <c:pt idx="5">
                        <c:v>479.8</c:v>
                      </c:pt>
                      <c:pt idx="6">
                        <c:v>480.1</c:v>
                      </c:pt>
                      <c:pt idx="7">
                        <c:v>481.6</c:v>
                      </c:pt>
                      <c:pt idx="8">
                        <c:v>483</c:v>
                      </c:pt>
                      <c:pt idx="9">
                        <c:v>483.5</c:v>
                      </c:pt>
                      <c:pt idx="10">
                        <c:v>486.1</c:v>
                      </c:pt>
                      <c:pt idx="11">
                        <c:v>485.8</c:v>
                      </c:pt>
                      <c:pt idx="12">
                        <c:v>485.5</c:v>
                      </c:pt>
                      <c:pt idx="13">
                        <c:v>486</c:v>
                      </c:pt>
                      <c:pt idx="14">
                        <c:v>486.4</c:v>
                      </c:pt>
                      <c:pt idx="15">
                        <c:v>485.6</c:v>
                      </c:pt>
                      <c:pt idx="16">
                        <c:v>486.9</c:v>
                      </c:pt>
                      <c:pt idx="17">
                        <c:v>486.8</c:v>
                      </c:pt>
                      <c:pt idx="18">
                        <c:v>487.9</c:v>
                      </c:pt>
                      <c:pt idx="19">
                        <c:v>488.9</c:v>
                      </c:pt>
                      <c:pt idx="20">
                        <c:v>490.8</c:v>
                      </c:pt>
                      <c:pt idx="21">
                        <c:v>490.3</c:v>
                      </c:pt>
                      <c:pt idx="22">
                        <c:v>491.9</c:v>
                      </c:pt>
                      <c:pt idx="23">
                        <c:v>493.1</c:v>
                      </c:pt>
                      <c:pt idx="24">
                        <c:v>493.9</c:v>
                      </c:pt>
                      <c:pt idx="25">
                        <c:v>495</c:v>
                      </c:pt>
                      <c:pt idx="26">
                        <c:v>495.7</c:v>
                      </c:pt>
                      <c:pt idx="27">
                        <c:v>496.15</c:v>
                      </c:pt>
                      <c:pt idx="28">
                        <c:v>497.5</c:v>
                      </c:pt>
                      <c:pt idx="29">
                        <c:v>497.6</c:v>
                      </c:pt>
                      <c:pt idx="30">
                        <c:v>497.8</c:v>
                      </c:pt>
                      <c:pt idx="31">
                        <c:v>498</c:v>
                      </c:pt>
                      <c:pt idx="32">
                        <c:v>499.3</c:v>
                      </c:pt>
                      <c:pt idx="33">
                        <c:v>499.3</c:v>
                      </c:pt>
                      <c:pt idx="34">
                        <c:v>501.5</c:v>
                      </c:pt>
                      <c:pt idx="35">
                        <c:v>501.2</c:v>
                      </c:pt>
                      <c:pt idx="36">
                        <c:v>501.6</c:v>
                      </c:pt>
                      <c:pt idx="37">
                        <c:v>502.2</c:v>
                      </c:pt>
                      <c:pt idx="38">
                        <c:v>502.3</c:v>
                      </c:pt>
                      <c:pt idx="39">
                        <c:v>503.2</c:v>
                      </c:pt>
                      <c:pt idx="40">
                        <c:v>503</c:v>
                      </c:pt>
                      <c:pt idx="41">
                        <c:v>504.1</c:v>
                      </c:pt>
                      <c:pt idx="42">
                        <c:v>505.6</c:v>
                      </c:pt>
                      <c:pt idx="43">
                        <c:v>505.8</c:v>
                      </c:pt>
                      <c:pt idx="44">
                        <c:v>506</c:v>
                      </c:pt>
                      <c:pt idx="45">
                        <c:v>506.9</c:v>
                      </c:pt>
                      <c:pt idx="46">
                        <c:v>507.9</c:v>
                      </c:pt>
                      <c:pt idx="47">
                        <c:v>508.5</c:v>
                      </c:pt>
                      <c:pt idx="48">
                        <c:v>508.9</c:v>
                      </c:pt>
                      <c:pt idx="49">
                        <c:v>509.35</c:v>
                      </c:pt>
                      <c:pt idx="50">
                        <c:v>510.25</c:v>
                      </c:pt>
                      <c:pt idx="51">
                        <c:v>510.6</c:v>
                      </c:pt>
                      <c:pt idx="52">
                        <c:v>510.9</c:v>
                      </c:pt>
                      <c:pt idx="53">
                        <c:v>511.7</c:v>
                      </c:pt>
                      <c:pt idx="54">
                        <c:v>512.6</c:v>
                      </c:pt>
                      <c:pt idx="55">
                        <c:v>513.29999999999995</c:v>
                      </c:pt>
                      <c:pt idx="56">
                        <c:v>514.20000000000005</c:v>
                      </c:pt>
                      <c:pt idx="57">
                        <c:v>514.15</c:v>
                      </c:pt>
                      <c:pt idx="58">
                        <c:v>514.75</c:v>
                      </c:pt>
                      <c:pt idx="59">
                        <c:v>515.79999999999995</c:v>
                      </c:pt>
                      <c:pt idx="60">
                        <c:v>516.9</c:v>
                      </c:pt>
                      <c:pt idx="61">
                        <c:v>517.9</c:v>
                      </c:pt>
                      <c:pt idx="62">
                        <c:v>518.5</c:v>
                      </c:pt>
                      <c:pt idx="63">
                        <c:v>518.6</c:v>
                      </c:pt>
                      <c:pt idx="64">
                        <c:v>519.6</c:v>
                      </c:pt>
                      <c:pt idx="65">
                        <c:v>520.5</c:v>
                      </c:pt>
                      <c:pt idx="66">
                        <c:v>521.20000000000005</c:v>
                      </c:pt>
                      <c:pt idx="67">
                        <c:v>522.9</c:v>
                      </c:pt>
                      <c:pt idx="68">
                        <c:v>522.79999999999995</c:v>
                      </c:pt>
                      <c:pt idx="69">
                        <c:v>522.70000000000005</c:v>
                      </c:pt>
                      <c:pt idx="70">
                        <c:v>523.9</c:v>
                      </c:pt>
                      <c:pt idx="71">
                        <c:v>525</c:v>
                      </c:pt>
                      <c:pt idx="72">
                        <c:v>525.70000000000005</c:v>
                      </c:pt>
                      <c:pt idx="73">
                        <c:v>526.29999999999995</c:v>
                      </c:pt>
                      <c:pt idx="74">
                        <c:v>526.6</c:v>
                      </c:pt>
                      <c:pt idx="75">
                        <c:v>526.79999999999995</c:v>
                      </c:pt>
                      <c:pt idx="76">
                        <c:v>527</c:v>
                      </c:pt>
                      <c:pt idx="77">
                        <c:v>528.5</c:v>
                      </c:pt>
                      <c:pt idx="78">
                        <c:v>528.70000000000005</c:v>
                      </c:pt>
                      <c:pt idx="79">
                        <c:v>529.5</c:v>
                      </c:pt>
                      <c:pt idx="80">
                        <c:v>530.4</c:v>
                      </c:pt>
                      <c:pt idx="81">
                        <c:v>530.70000000000005</c:v>
                      </c:pt>
                      <c:pt idx="82">
                        <c:v>531.6</c:v>
                      </c:pt>
                      <c:pt idx="83">
                        <c:v>531.70000000000005</c:v>
                      </c:pt>
                      <c:pt idx="84">
                        <c:v>533.70000000000005</c:v>
                      </c:pt>
                      <c:pt idx="85">
                        <c:v>534.20000000000005</c:v>
                      </c:pt>
                      <c:pt idx="86">
                        <c:v>534.4</c:v>
                      </c:pt>
                      <c:pt idx="87">
                        <c:v>534.70000000000005</c:v>
                      </c:pt>
                      <c:pt idx="88">
                        <c:v>535.1</c:v>
                      </c:pt>
                      <c:pt idx="89">
                        <c:v>536.6</c:v>
                      </c:pt>
                      <c:pt idx="90">
                        <c:v>537</c:v>
                      </c:pt>
                      <c:pt idx="91">
                        <c:v>537.4</c:v>
                      </c:pt>
                      <c:pt idx="92">
                        <c:v>537.79999999999995</c:v>
                      </c:pt>
                      <c:pt idx="93">
                        <c:v>538.35</c:v>
                      </c:pt>
                      <c:pt idx="94">
                        <c:v>539.1</c:v>
                      </c:pt>
                      <c:pt idx="95">
                        <c:v>540</c:v>
                      </c:pt>
                      <c:pt idx="96">
                        <c:v>541.20000000000005</c:v>
                      </c:pt>
                      <c:pt idx="97">
                        <c:v>541.29999999999995</c:v>
                      </c:pt>
                      <c:pt idx="98">
                        <c:v>542.29999999999995</c:v>
                      </c:pt>
                      <c:pt idx="99">
                        <c:v>543.4</c:v>
                      </c:pt>
                      <c:pt idx="100">
                        <c:v>544.4</c:v>
                      </c:pt>
                      <c:pt idx="101">
                        <c:v>544.75</c:v>
                      </c:pt>
                      <c:pt idx="102">
                        <c:v>544.1</c:v>
                      </c:pt>
                      <c:pt idx="103">
                        <c:v>546.25</c:v>
                      </c:pt>
                      <c:pt idx="104">
                        <c:v>546.4</c:v>
                      </c:pt>
                      <c:pt idx="105">
                        <c:v>546.79999999999995</c:v>
                      </c:pt>
                      <c:pt idx="106">
                        <c:v>548.25</c:v>
                      </c:pt>
                      <c:pt idx="107">
                        <c:v>548.25</c:v>
                      </c:pt>
                      <c:pt idx="108">
                        <c:v>549.20000000000005</c:v>
                      </c:pt>
                      <c:pt idx="109">
                        <c:v>549.25</c:v>
                      </c:pt>
                      <c:pt idx="110">
                        <c:v>550.29999999999995</c:v>
                      </c:pt>
                      <c:pt idx="111">
                        <c:v>550.45000000000005</c:v>
                      </c:pt>
                      <c:pt idx="112">
                        <c:v>551.5</c:v>
                      </c:pt>
                      <c:pt idx="113">
                        <c:v>551.4</c:v>
                      </c:pt>
                      <c:pt idx="114">
                        <c:v>551.6</c:v>
                      </c:pt>
                      <c:pt idx="115">
                        <c:v>554.20000000000005</c:v>
                      </c:pt>
                      <c:pt idx="116">
                        <c:v>555.5</c:v>
                      </c:pt>
                      <c:pt idx="117">
                        <c:v>556.4</c:v>
                      </c:pt>
                      <c:pt idx="118">
                        <c:v>557.20000000000005</c:v>
                      </c:pt>
                      <c:pt idx="119">
                        <c:v>558.4</c:v>
                      </c:pt>
                      <c:pt idx="120">
                        <c:v>558.54999999999995</c:v>
                      </c:pt>
                      <c:pt idx="121">
                        <c:v>559.79999999999995</c:v>
                      </c:pt>
                      <c:pt idx="122">
                        <c:v>560.45000000000005</c:v>
                      </c:pt>
                      <c:pt idx="123">
                        <c:v>561.79999999999995</c:v>
                      </c:pt>
                      <c:pt idx="124">
                        <c:v>562.4</c:v>
                      </c:pt>
                      <c:pt idx="125">
                        <c:v>562.4</c:v>
                      </c:pt>
                      <c:pt idx="126">
                        <c:v>564.35</c:v>
                      </c:pt>
                      <c:pt idx="127">
                        <c:v>565.20000000000005</c:v>
                      </c:pt>
                      <c:pt idx="128">
                        <c:v>565.29999999999995</c:v>
                      </c:pt>
                      <c:pt idx="129">
                        <c:v>565.4</c:v>
                      </c:pt>
                      <c:pt idx="130">
                        <c:v>565.9</c:v>
                      </c:pt>
                      <c:pt idx="131">
                        <c:v>568.1</c:v>
                      </c:pt>
                      <c:pt idx="132">
                        <c:v>569.4</c:v>
                      </c:pt>
                      <c:pt idx="133">
                        <c:v>570</c:v>
                      </c:pt>
                      <c:pt idx="134">
                        <c:v>570.5</c:v>
                      </c:pt>
                      <c:pt idx="135">
                        <c:v>571.70000000000005</c:v>
                      </c:pt>
                      <c:pt idx="136">
                        <c:v>572.29999999999995</c:v>
                      </c:pt>
                      <c:pt idx="137">
                        <c:v>573.4</c:v>
                      </c:pt>
                      <c:pt idx="138">
                        <c:v>574.29999999999995</c:v>
                      </c:pt>
                      <c:pt idx="139">
                        <c:v>574.79999999999995</c:v>
                      </c:pt>
                      <c:pt idx="140">
                        <c:v>576</c:v>
                      </c:pt>
                      <c:pt idx="141">
                        <c:v>576.70000000000005</c:v>
                      </c:pt>
                      <c:pt idx="142">
                        <c:v>578.70000000000005</c:v>
                      </c:pt>
                      <c:pt idx="143">
                        <c:v>579.4</c:v>
                      </c:pt>
                      <c:pt idx="144">
                        <c:v>579.79999999999995</c:v>
                      </c:pt>
                      <c:pt idx="145">
                        <c:v>581.79999999999995</c:v>
                      </c:pt>
                      <c:pt idx="146">
                        <c:v>582.29999999999995</c:v>
                      </c:pt>
                      <c:pt idx="147">
                        <c:v>583.9</c:v>
                      </c:pt>
                      <c:pt idx="148">
                        <c:v>585.4</c:v>
                      </c:pt>
                      <c:pt idx="149">
                        <c:v>586.25</c:v>
                      </c:pt>
                      <c:pt idx="150">
                        <c:v>587.20000000000005</c:v>
                      </c:pt>
                      <c:pt idx="151">
                        <c:v>589.15</c:v>
                      </c:pt>
                      <c:pt idx="152">
                        <c:v>590</c:v>
                      </c:pt>
                      <c:pt idx="153">
                        <c:v>592.29999999999995</c:v>
                      </c:pt>
                      <c:pt idx="154">
                        <c:v>592.70000000000005</c:v>
                      </c:pt>
                      <c:pt idx="155">
                        <c:v>594.1</c:v>
                      </c:pt>
                      <c:pt idx="156">
                        <c:v>595.35</c:v>
                      </c:pt>
                      <c:pt idx="157">
                        <c:v>597.65</c:v>
                      </c:pt>
                      <c:pt idx="158">
                        <c:v>598.70000000000005</c:v>
                      </c:pt>
                      <c:pt idx="159">
                        <c:v>599.29999999999995</c:v>
                      </c:pt>
                      <c:pt idx="160">
                        <c:v>599.79999999999995</c:v>
                      </c:pt>
                      <c:pt idx="161">
                        <c:v>600.9</c:v>
                      </c:pt>
                      <c:pt idx="162">
                        <c:v>602.29999999999995</c:v>
                      </c:pt>
                      <c:pt idx="163">
                        <c:v>604</c:v>
                      </c:pt>
                      <c:pt idx="164">
                        <c:v>604.75</c:v>
                      </c:pt>
                      <c:pt idx="165">
                        <c:v>605.6</c:v>
                      </c:pt>
                      <c:pt idx="166">
                        <c:v>607.20000000000005</c:v>
                      </c:pt>
                      <c:pt idx="167">
                        <c:v>607.70000000000005</c:v>
                      </c:pt>
                      <c:pt idx="168">
                        <c:v>608.70000000000005</c:v>
                      </c:pt>
                      <c:pt idx="169">
                        <c:v>609.70000000000005</c:v>
                      </c:pt>
                      <c:pt idx="170">
                        <c:v>610.70000000000005</c:v>
                      </c:pt>
                      <c:pt idx="171">
                        <c:v>611.45000000000005</c:v>
                      </c:pt>
                      <c:pt idx="172">
                        <c:v>611.75</c:v>
                      </c:pt>
                      <c:pt idx="173">
                        <c:v>613.29999999999995</c:v>
                      </c:pt>
                      <c:pt idx="174">
                        <c:v>614.4</c:v>
                      </c:pt>
                      <c:pt idx="175">
                        <c:v>615.79999999999995</c:v>
                      </c:pt>
                      <c:pt idx="176">
                        <c:v>616.4</c:v>
                      </c:pt>
                      <c:pt idx="177">
                        <c:v>617</c:v>
                      </c:pt>
                      <c:pt idx="178">
                        <c:v>617.70000000000005</c:v>
                      </c:pt>
                      <c:pt idx="179">
                        <c:v>618.4</c:v>
                      </c:pt>
                      <c:pt idx="180">
                        <c:v>619.29999999999995</c:v>
                      </c:pt>
                      <c:pt idx="181">
                        <c:v>619.79999999999995</c:v>
                      </c:pt>
                      <c:pt idx="182">
                        <c:v>620.20000000000005</c:v>
                      </c:pt>
                      <c:pt idx="183">
                        <c:v>621.1</c:v>
                      </c:pt>
                      <c:pt idx="184">
                        <c:v>622.85</c:v>
                      </c:pt>
                      <c:pt idx="185">
                        <c:v>624.70000000000005</c:v>
                      </c:pt>
                      <c:pt idx="186">
                        <c:v>622.9</c:v>
                      </c:pt>
                      <c:pt idx="187">
                        <c:v>625</c:v>
                      </c:pt>
                      <c:pt idx="188">
                        <c:v>625.70000000000005</c:v>
                      </c:pt>
                      <c:pt idx="189">
                        <c:v>626.29999999999995</c:v>
                      </c:pt>
                      <c:pt idx="190">
                        <c:v>626.95000000000005</c:v>
                      </c:pt>
                      <c:pt idx="191">
                        <c:v>627.79999999999995</c:v>
                      </c:pt>
                      <c:pt idx="192">
                        <c:v>627.70000000000005</c:v>
                      </c:pt>
                      <c:pt idx="193">
                        <c:v>629</c:v>
                      </c:pt>
                      <c:pt idx="194">
                        <c:v>630.6</c:v>
                      </c:pt>
                      <c:pt idx="195">
                        <c:v>632</c:v>
                      </c:pt>
                      <c:pt idx="196">
                        <c:v>633</c:v>
                      </c:pt>
                      <c:pt idx="197">
                        <c:v>634.25</c:v>
                      </c:pt>
                      <c:pt idx="198">
                        <c:v>635.20000000000005</c:v>
                      </c:pt>
                      <c:pt idx="199">
                        <c:v>636.79999999999995</c:v>
                      </c:pt>
                      <c:pt idx="200">
                        <c:v>638.29999999999995</c:v>
                      </c:pt>
                      <c:pt idx="201">
                        <c:v>639.1</c:v>
                      </c:pt>
                      <c:pt idx="202">
                        <c:v>639.20000000000005</c:v>
                      </c:pt>
                      <c:pt idx="203">
                        <c:v>640.9</c:v>
                      </c:pt>
                      <c:pt idx="204">
                        <c:v>641.20000000000005</c:v>
                      </c:pt>
                      <c:pt idx="205">
                        <c:v>643.20000000000005</c:v>
                      </c:pt>
                      <c:pt idx="206">
                        <c:v>643.79999999999995</c:v>
                      </c:pt>
                      <c:pt idx="207">
                        <c:v>644.6</c:v>
                      </c:pt>
                      <c:pt idx="208">
                        <c:v>645.5</c:v>
                      </c:pt>
                      <c:pt idx="209">
                        <c:v>646.5</c:v>
                      </c:pt>
                      <c:pt idx="210">
                        <c:v>647.5</c:v>
                      </c:pt>
                      <c:pt idx="211">
                        <c:v>648</c:v>
                      </c:pt>
                      <c:pt idx="212">
                        <c:v>650.29999999999995</c:v>
                      </c:pt>
                      <c:pt idx="213">
                        <c:v>651</c:v>
                      </c:pt>
                      <c:pt idx="214">
                        <c:v>650.79999999999995</c:v>
                      </c:pt>
                      <c:pt idx="215">
                        <c:v>650.70000000000005</c:v>
                      </c:pt>
                      <c:pt idx="216">
                        <c:v>652.5</c:v>
                      </c:pt>
                      <c:pt idx="217">
                        <c:v>654.20000000000005</c:v>
                      </c:pt>
                      <c:pt idx="218">
                        <c:v>655.4</c:v>
                      </c:pt>
                      <c:pt idx="219">
                        <c:v>656.2</c:v>
                      </c:pt>
                      <c:pt idx="220">
                        <c:v>658.3</c:v>
                      </c:pt>
                      <c:pt idx="221">
                        <c:v>659.3</c:v>
                      </c:pt>
                      <c:pt idx="222">
                        <c:v>661.4</c:v>
                      </c:pt>
                      <c:pt idx="223">
                        <c:v>661.5</c:v>
                      </c:pt>
                      <c:pt idx="224">
                        <c:v>662</c:v>
                      </c:pt>
                      <c:pt idx="225">
                        <c:v>663.7</c:v>
                      </c:pt>
                      <c:pt idx="226">
                        <c:v>664.9</c:v>
                      </c:pt>
                      <c:pt idx="227">
                        <c:v>666.2</c:v>
                      </c:pt>
                      <c:pt idx="228">
                        <c:v>667.4</c:v>
                      </c:pt>
                      <c:pt idx="229">
                        <c:v>668.8</c:v>
                      </c:pt>
                      <c:pt idx="230">
                        <c:v>669.75</c:v>
                      </c:pt>
                      <c:pt idx="231">
                        <c:v>672.15</c:v>
                      </c:pt>
                      <c:pt idx="232">
                        <c:v>674.35</c:v>
                      </c:pt>
                      <c:pt idx="233">
                        <c:v>675.25</c:v>
                      </c:pt>
                      <c:pt idx="234">
                        <c:v>676.3</c:v>
                      </c:pt>
                      <c:pt idx="235">
                        <c:v>676.4</c:v>
                      </c:pt>
                      <c:pt idx="236">
                        <c:v>678.6</c:v>
                      </c:pt>
                      <c:pt idx="237">
                        <c:v>679.85</c:v>
                      </c:pt>
                      <c:pt idx="238">
                        <c:v>681.9</c:v>
                      </c:pt>
                      <c:pt idx="239">
                        <c:v>683.9</c:v>
                      </c:pt>
                      <c:pt idx="240">
                        <c:v>685.95</c:v>
                      </c:pt>
                      <c:pt idx="241">
                        <c:v>686.65</c:v>
                      </c:pt>
                      <c:pt idx="242">
                        <c:v>689.15</c:v>
                      </c:pt>
                      <c:pt idx="243">
                        <c:v>691.15</c:v>
                      </c:pt>
                      <c:pt idx="244">
                        <c:v>693.5</c:v>
                      </c:pt>
                      <c:pt idx="245">
                        <c:v>696.05</c:v>
                      </c:pt>
                      <c:pt idx="246">
                        <c:v>698.7</c:v>
                      </c:pt>
                      <c:pt idx="247">
                        <c:v>700.2</c:v>
                      </c:pt>
                      <c:pt idx="248">
                        <c:v>700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7E7-48E7-9C48-F2F50FB8F95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Cote de fond 2005</c:v>
                </c:tx>
                <c:spPr>
                  <a:ln w="1905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FL.05!$K$2:$K$422</c15:sqref>
                        </c15:formulaRef>
                      </c:ext>
                    </c:extLst>
                    <c:numCache>
                      <c:formatCode>0.000</c:formatCode>
                      <c:ptCount val="421"/>
                      <c:pt idx="0">
                        <c:v>100</c:v>
                      </c:pt>
                      <c:pt idx="1">
                        <c:v>99.971749900202155</c:v>
                      </c:pt>
                      <c:pt idx="2">
                        <c:v>99.930008075384904</c:v>
                      </c:pt>
                      <c:pt idx="3">
                        <c:v>99.842137152447151</c:v>
                      </c:pt>
                      <c:pt idx="4">
                        <c:v>99.793814882330111</c:v>
                      </c:pt>
                      <c:pt idx="5">
                        <c:v>99.754564538073339</c:v>
                      </c:pt>
                      <c:pt idx="6">
                        <c:v>99.712457494360052</c:v>
                      </c:pt>
                      <c:pt idx="7">
                        <c:v>99.695126789036522</c:v>
                      </c:pt>
                      <c:pt idx="8">
                        <c:v>99.661508064397992</c:v>
                      </c:pt>
                      <c:pt idx="9">
                        <c:v>99.612558509917534</c:v>
                      </c:pt>
                      <c:pt idx="10">
                        <c:v>99.588468931741943</c:v>
                      </c:pt>
                      <c:pt idx="11">
                        <c:v>99.551669178398257</c:v>
                      </c:pt>
                      <c:pt idx="12">
                        <c:v>99.54281192318679</c:v>
                      </c:pt>
                      <c:pt idx="13">
                        <c:v>99.473446353624951</c:v>
                      </c:pt>
                      <c:pt idx="14">
                        <c:v>99.407932774709579</c:v>
                      </c:pt>
                      <c:pt idx="15">
                        <c:v>99.364031233061837</c:v>
                      </c:pt>
                      <c:pt idx="16">
                        <c:v>99.348677170465706</c:v>
                      </c:pt>
                      <c:pt idx="17">
                        <c:v>99.3354354298815</c:v>
                      </c:pt>
                      <c:pt idx="18">
                        <c:v>99.323366478729341</c:v>
                      </c:pt>
                      <c:pt idx="19">
                        <c:v>99.293662937828699</c:v>
                      </c:pt>
                      <c:pt idx="20">
                        <c:v>99.249385025562901</c:v>
                      </c:pt>
                      <c:pt idx="21">
                        <c:v>99.222798390965835</c:v>
                      </c:pt>
                      <c:pt idx="22">
                        <c:v>99.214508944267038</c:v>
                      </c:pt>
                      <c:pt idx="23">
                        <c:v>99.203178794698459</c:v>
                      </c:pt>
                      <c:pt idx="24">
                        <c:v>99.192352331240954</c:v>
                      </c:pt>
                      <c:pt idx="25">
                        <c:v>99.147664593191053</c:v>
                      </c:pt>
                      <c:pt idx="26">
                        <c:v>99.121422732666318</c:v>
                      </c:pt>
                      <c:pt idx="27">
                        <c:v>99.094507122269761</c:v>
                      </c:pt>
                      <c:pt idx="28">
                        <c:v>99.032176430679883</c:v>
                      </c:pt>
                      <c:pt idx="29">
                        <c:v>99.006233808029251</c:v>
                      </c:pt>
                      <c:pt idx="30">
                        <c:v>98.985000000000014</c:v>
                      </c:pt>
                      <c:pt idx="31">
                        <c:v>98.956359603281143</c:v>
                      </c:pt>
                      <c:pt idx="32">
                        <c:v>98.914419854977751</c:v>
                      </c:pt>
                      <c:pt idx="33">
                        <c:v>98.879620749715556</c:v>
                      </c:pt>
                      <c:pt idx="34">
                        <c:v>98.842520535723054</c:v>
                      </c:pt>
                      <c:pt idx="35">
                        <c:v>98.787713794469241</c:v>
                      </c:pt>
                      <c:pt idx="36">
                        <c:v>98.738039630600525</c:v>
                      </c:pt>
                      <c:pt idx="37">
                        <c:v>98.709804690200727</c:v>
                      </c:pt>
                      <c:pt idx="38">
                        <c:v>98.612761314381459</c:v>
                      </c:pt>
                      <c:pt idx="39">
                        <c:v>98.54980893646146</c:v>
                      </c:pt>
                      <c:pt idx="40">
                        <c:v>98.514547687859277</c:v>
                      </c:pt>
                      <c:pt idx="41">
                        <c:v>98.361012332910221</c:v>
                      </c:pt>
                      <c:pt idx="42">
                        <c:v>98.328440355012049</c:v>
                      </c:pt>
                      <c:pt idx="43">
                        <c:v>98.313514374166402</c:v>
                      </c:pt>
                      <c:pt idx="44">
                        <c:v>98.299979627325555</c:v>
                      </c:pt>
                      <c:pt idx="45">
                        <c:v>98.298649884326494</c:v>
                      </c:pt>
                      <c:pt idx="46">
                        <c:v>98.21936684039855</c:v>
                      </c:pt>
                      <c:pt idx="47">
                        <c:v>98.210473703693864</c:v>
                      </c:pt>
                      <c:pt idx="48">
                        <c:v>98.190073101743721</c:v>
                      </c:pt>
                      <c:pt idx="49">
                        <c:v>98.182651905988862</c:v>
                      </c:pt>
                      <c:pt idx="50">
                        <c:v>98.179040270198797</c:v>
                      </c:pt>
                      <c:pt idx="51">
                        <c:v>98.129624560713566</c:v>
                      </c:pt>
                      <c:pt idx="52">
                        <c:v>98.068154692509992</c:v>
                      </c:pt>
                      <c:pt idx="53">
                        <c:v>98.007851231821491</c:v>
                      </c:pt>
                      <c:pt idx="54">
                        <c:v>97.964561563782794</c:v>
                      </c:pt>
                      <c:pt idx="55">
                        <c:v>97.909279228031494</c:v>
                      </c:pt>
                      <c:pt idx="56">
                        <c:v>97.859740536534787</c:v>
                      </c:pt>
                      <c:pt idx="57">
                        <c:v>97.770520930398561</c:v>
                      </c:pt>
                      <c:pt idx="58">
                        <c:v>97.743387063320242</c:v>
                      </c:pt>
                      <c:pt idx="59">
                        <c:v>97.670452965734626</c:v>
                      </c:pt>
                      <c:pt idx="60">
                        <c:v>97.632344875726218</c:v>
                      </c:pt>
                      <c:pt idx="61">
                        <c:v>97.612000000000023</c:v>
                      </c:pt>
                      <c:pt idx="62">
                        <c:v>97.572068353798642</c:v>
                      </c:pt>
                      <c:pt idx="63">
                        <c:v>97.461351311144043</c:v>
                      </c:pt>
                      <c:pt idx="64">
                        <c:v>97.373366160071114</c:v>
                      </c:pt>
                      <c:pt idx="65">
                        <c:v>97.342344979456371</c:v>
                      </c:pt>
                      <c:pt idx="66">
                        <c:v>97.295880576964308</c:v>
                      </c:pt>
                      <c:pt idx="67">
                        <c:v>97.210821989749846</c:v>
                      </c:pt>
                      <c:pt idx="68">
                        <c:v>97.204561679316001</c:v>
                      </c:pt>
                      <c:pt idx="69">
                        <c:v>97.200868304209592</c:v>
                      </c:pt>
                      <c:pt idx="70">
                        <c:v>97.197062978623833</c:v>
                      </c:pt>
                      <c:pt idx="71">
                        <c:v>97.182866072702481</c:v>
                      </c:pt>
                      <c:pt idx="72">
                        <c:v>97.172287247759826</c:v>
                      </c:pt>
                      <c:pt idx="73">
                        <c:v>97.164487370556841</c:v>
                      </c:pt>
                      <c:pt idx="74">
                        <c:v>97.162556472466079</c:v>
                      </c:pt>
                      <c:pt idx="75">
                        <c:v>97.129992752945569</c:v>
                      </c:pt>
                      <c:pt idx="76">
                        <c:v>97.042472245897571</c:v>
                      </c:pt>
                      <c:pt idx="77">
                        <c:v>96.953917435305826</c:v>
                      </c:pt>
                      <c:pt idx="78">
                        <c:v>96.867505535217063</c:v>
                      </c:pt>
                      <c:pt idx="79">
                        <c:v>96.789403729117723</c:v>
                      </c:pt>
                      <c:pt idx="80">
                        <c:v>96.778177969104135</c:v>
                      </c:pt>
                      <c:pt idx="81">
                        <c:v>96.768575986397252</c:v>
                      </c:pt>
                      <c:pt idx="82">
                        <c:v>96.69194538792479</c:v>
                      </c:pt>
                      <c:pt idx="83">
                        <c:v>96.521247656142762</c:v>
                      </c:pt>
                      <c:pt idx="84">
                        <c:v>96.481407155464382</c:v>
                      </c:pt>
                      <c:pt idx="85">
                        <c:v>96.446386469671381</c:v>
                      </c:pt>
                      <c:pt idx="86">
                        <c:v>96.415969623502704</c:v>
                      </c:pt>
                      <c:pt idx="87">
                        <c:v>96.381040083232705</c:v>
                      </c:pt>
                      <c:pt idx="88">
                        <c:v>96.322491963956082</c:v>
                      </c:pt>
                      <c:pt idx="89">
                        <c:v>96.278759945729973</c:v>
                      </c:pt>
                      <c:pt idx="90">
                        <c:v>96.186117456573569</c:v>
                      </c:pt>
                      <c:pt idx="91">
                        <c:v>96.124354476186355</c:v>
                      </c:pt>
                      <c:pt idx="92">
                        <c:v>96.088758186601282</c:v>
                      </c:pt>
                      <c:pt idx="93">
                        <c:v>96.086265554689348</c:v>
                      </c:pt>
                      <c:pt idx="94">
                        <c:v>96.051288460233437</c:v>
                      </c:pt>
                      <c:pt idx="95">
                        <c:v>96.036797312786717</c:v>
                      </c:pt>
                      <c:pt idx="96">
                        <c:v>96.007867525640222</c:v>
                      </c:pt>
                      <c:pt idx="97">
                        <c:v>95.991549504884432</c:v>
                      </c:pt>
                      <c:pt idx="98">
                        <c:v>95.96352522869482</c:v>
                      </c:pt>
                      <c:pt idx="99">
                        <c:v>95.931535131541963</c:v>
                      </c:pt>
                      <c:pt idx="100">
                        <c:v>95.873998529428334</c:v>
                      </c:pt>
                      <c:pt idx="101">
                        <c:v>95.828257346847124</c:v>
                      </c:pt>
                      <c:pt idx="102">
                        <c:v>95.788928053667377</c:v>
                      </c:pt>
                      <c:pt idx="103">
                        <c:v>95.690136213844269</c:v>
                      </c:pt>
                      <c:pt idx="104">
                        <c:v>95.639193792178133</c:v>
                      </c:pt>
                      <c:pt idx="105">
                        <c:v>95.580125548993024</c:v>
                      </c:pt>
                      <c:pt idx="106">
                        <c:v>95.563343874924513</c:v>
                      </c:pt>
                      <c:pt idx="107">
                        <c:v>95.546276875740489</c:v>
                      </c:pt>
                      <c:pt idx="108">
                        <c:v>95.501476869755606</c:v>
                      </c:pt>
                      <c:pt idx="109">
                        <c:v>95.463217545759051</c:v>
                      </c:pt>
                      <c:pt idx="110">
                        <c:v>95.435649987896696</c:v>
                      </c:pt>
                      <c:pt idx="111">
                        <c:v>95.391159084120289</c:v>
                      </c:pt>
                      <c:pt idx="112">
                        <c:v>95.315295296895769</c:v>
                      </c:pt>
                      <c:pt idx="113">
                        <c:v>95.262825197006975</c:v>
                      </c:pt>
                      <c:pt idx="114">
                        <c:v>95.217571444831449</c:v>
                      </c:pt>
                      <c:pt idx="115">
                        <c:v>95.17796871508267</c:v>
                      </c:pt>
                      <c:pt idx="116">
                        <c:v>95.119379976605586</c:v>
                      </c:pt>
                      <c:pt idx="117">
                        <c:v>95.102122760677887</c:v>
                      </c:pt>
                      <c:pt idx="118">
                        <c:v>95.074878174994907</c:v>
                      </c:pt>
                      <c:pt idx="119">
                        <c:v>95.042149006535894</c:v>
                      </c:pt>
                      <c:pt idx="120">
                        <c:v>94.96259778847822</c:v>
                      </c:pt>
                      <c:pt idx="121">
                        <c:v>94.886320874263532</c:v>
                      </c:pt>
                      <c:pt idx="122">
                        <c:v>94.841484211926996</c:v>
                      </c:pt>
                      <c:pt idx="123">
                        <c:v>94.811154548432498</c:v>
                      </c:pt>
                      <c:pt idx="124">
                        <c:v>94.711915897404197</c:v>
                      </c:pt>
                      <c:pt idx="125">
                        <c:v>94.653435146557626</c:v>
                      </c:pt>
                      <c:pt idx="126">
                        <c:v>94.611739041916195</c:v>
                      </c:pt>
                      <c:pt idx="127">
                        <c:v>94.590025602482967</c:v>
                      </c:pt>
                      <c:pt idx="128">
                        <c:v>94.572699036700797</c:v>
                      </c:pt>
                      <c:pt idx="129">
                        <c:v>94.546647268514633</c:v>
                      </c:pt>
                      <c:pt idx="130">
                        <c:v>94.526803303015356</c:v>
                      </c:pt>
                      <c:pt idx="131">
                        <c:v>94.505536674787322</c:v>
                      </c:pt>
                      <c:pt idx="132">
                        <c:v>94.465044285476964</c:v>
                      </c:pt>
                      <c:pt idx="133">
                        <c:v>94.438824096215669</c:v>
                      </c:pt>
                      <c:pt idx="134">
                        <c:v>94.360346810189995</c:v>
                      </c:pt>
                      <c:pt idx="135">
                        <c:v>94.317952253442868</c:v>
                      </c:pt>
                      <c:pt idx="136">
                        <c:v>94.240487475292397</c:v>
                      </c:pt>
                      <c:pt idx="137">
                        <c:v>94.233233480515281</c:v>
                      </c:pt>
                      <c:pt idx="138">
                        <c:v>94.19421923381725</c:v>
                      </c:pt>
                      <c:pt idx="139">
                        <c:v>94.12416993653359</c:v>
                      </c:pt>
                      <c:pt idx="140">
                        <c:v>94.012843605871907</c:v>
                      </c:pt>
                      <c:pt idx="141">
                        <c:v>93.966164218830997</c:v>
                      </c:pt>
                      <c:pt idx="142">
                        <c:v>93.92254316037203</c:v>
                      </c:pt>
                      <c:pt idx="143">
                        <c:v>93.90407232199118</c:v>
                      </c:pt>
                      <c:pt idx="144">
                        <c:v>93.875798386325485</c:v>
                      </c:pt>
                      <c:pt idx="145">
                        <c:v>93.864207053507641</c:v>
                      </c:pt>
                      <c:pt idx="146">
                        <c:v>93.852726680456939</c:v>
                      </c:pt>
                      <c:pt idx="147">
                        <c:v>93.841553428190295</c:v>
                      </c:pt>
                      <c:pt idx="148">
                        <c:v>93.837660919930357</c:v>
                      </c:pt>
                      <c:pt idx="149">
                        <c:v>93.821209153026658</c:v>
                      </c:pt>
                      <c:pt idx="150">
                        <c:v>93.812223393312308</c:v>
                      </c:pt>
                      <c:pt idx="151">
                        <c:v>93.806380172717468</c:v>
                      </c:pt>
                      <c:pt idx="152">
                        <c:v>93.762844315508275</c:v>
                      </c:pt>
                      <c:pt idx="153">
                        <c:v>93.708348209156867</c:v>
                      </c:pt>
                      <c:pt idx="154">
                        <c:v>93.678383127754415</c:v>
                      </c:pt>
                      <c:pt idx="155">
                        <c:v>93.56963562096665</c:v>
                      </c:pt>
                      <c:pt idx="156">
                        <c:v>93.516281805789518</c:v>
                      </c:pt>
                      <c:pt idx="157">
                        <c:v>93.432258512830998</c:v>
                      </c:pt>
                      <c:pt idx="158">
                        <c:v>93.398357331831505</c:v>
                      </c:pt>
                      <c:pt idx="159">
                        <c:v>93.359437202793117</c:v>
                      </c:pt>
                      <c:pt idx="160">
                        <c:v>93.295600661757376</c:v>
                      </c:pt>
                      <c:pt idx="161">
                        <c:v>93.237864926490218</c:v>
                      </c:pt>
                      <c:pt idx="162">
                        <c:v>93.21284151757456</c:v>
                      </c:pt>
                      <c:pt idx="163">
                        <c:v>93.155304915460931</c:v>
                      </c:pt>
                      <c:pt idx="164">
                        <c:v>93.126015499783421</c:v>
                      </c:pt>
                      <c:pt idx="165">
                        <c:v>93.06068298331563</c:v>
                      </c:pt>
                      <c:pt idx="166">
                        <c:v>92.99450142648675</c:v>
                      </c:pt>
                      <c:pt idx="167">
                        <c:v>92.927151819966213</c:v>
                      </c:pt>
                      <c:pt idx="168">
                        <c:v>92.900609649237751</c:v>
                      </c:pt>
                      <c:pt idx="169">
                        <c:v>92.880070203769407</c:v>
                      </c:pt>
                      <c:pt idx="170">
                        <c:v>92.853604317880851</c:v>
                      </c:pt>
                      <c:pt idx="171">
                        <c:v>92.815912671978708</c:v>
                      </c:pt>
                      <c:pt idx="172">
                        <c:v>92.778497434782224</c:v>
                      </c:pt>
                      <c:pt idx="173">
                        <c:v>92.751399474505831</c:v>
                      </c:pt>
                      <c:pt idx="174">
                        <c:v>92.696731974942679</c:v>
                      </c:pt>
                      <c:pt idx="175">
                        <c:v>92.656022619659069</c:v>
                      </c:pt>
                      <c:pt idx="176">
                        <c:v>92.602998711646748</c:v>
                      </c:pt>
                      <c:pt idx="177">
                        <c:v>92.555898271918011</c:v>
                      </c:pt>
                      <c:pt idx="178">
                        <c:v>92.524528360606524</c:v>
                      </c:pt>
                      <c:pt idx="179">
                        <c:v>92.505879194028466</c:v>
                      </c:pt>
                      <c:pt idx="180">
                        <c:v>92.480160305143727</c:v>
                      </c:pt>
                      <c:pt idx="181">
                        <c:v>92.421324879327173</c:v>
                      </c:pt>
                      <c:pt idx="182">
                        <c:v>92.384258372827432</c:v>
                      </c:pt>
                      <c:pt idx="183">
                        <c:v>92.34249291833153</c:v>
                      </c:pt>
                      <c:pt idx="184">
                        <c:v>92.315933905495555</c:v>
                      </c:pt>
                      <c:pt idx="185">
                        <c:v>92.066439878357315</c:v>
                      </c:pt>
                      <c:pt idx="186">
                        <c:v>92.050000000000097</c:v>
                      </c:pt>
                      <c:pt idx="187">
                        <c:v>92.02486350457572</c:v>
                      </c:pt>
                      <c:pt idx="188">
                        <c:v>91.897980991017718</c:v>
                      </c:pt>
                      <c:pt idx="189">
                        <c:v>91.850755791452286</c:v>
                      </c:pt>
                      <c:pt idx="190">
                        <c:v>91.755316240949398</c:v>
                      </c:pt>
                      <c:pt idx="191">
                        <c:v>91.68093105355895</c:v>
                      </c:pt>
                      <c:pt idx="192">
                        <c:v>91.621657287332113</c:v>
                      </c:pt>
                      <c:pt idx="193">
                        <c:v>91.536357291553372</c:v>
                      </c:pt>
                      <c:pt idx="194">
                        <c:v>91.462105664703515</c:v>
                      </c:pt>
                      <c:pt idx="195">
                        <c:v>91.374524093374291</c:v>
                      </c:pt>
                      <c:pt idx="196">
                        <c:v>91.311116979891381</c:v>
                      </c:pt>
                      <c:pt idx="197">
                        <c:v>91.234191129586009</c:v>
                      </c:pt>
                      <c:pt idx="198">
                        <c:v>91.208693116908904</c:v>
                      </c:pt>
                      <c:pt idx="199">
                        <c:v>91.172891862529355</c:v>
                      </c:pt>
                      <c:pt idx="200">
                        <c:v>91.1442396118223</c:v>
                      </c:pt>
                      <c:pt idx="201">
                        <c:v>91.11277756868995</c:v>
                      </c:pt>
                      <c:pt idx="202">
                        <c:v>91.100045131892145</c:v>
                      </c:pt>
                      <c:pt idx="203">
                        <c:v>91.063584108526385</c:v>
                      </c:pt>
                      <c:pt idx="204">
                        <c:v>91.034321295348064</c:v>
                      </c:pt>
                      <c:pt idx="205">
                        <c:v>91.028777026591797</c:v>
                      </c:pt>
                      <c:pt idx="206">
                        <c:v>91.023444647114218</c:v>
                      </c:pt>
                      <c:pt idx="207">
                        <c:v>91.005077562246981</c:v>
                      </c:pt>
                      <c:pt idx="208">
                        <c:v>90.981752669944555</c:v>
                      </c:pt>
                      <c:pt idx="209">
                        <c:v>90.878408946396831</c:v>
                      </c:pt>
                      <c:pt idx="210">
                        <c:v>90.829846132996337</c:v>
                      </c:pt>
                      <c:pt idx="211">
                        <c:v>90.79906695578579</c:v>
                      </c:pt>
                      <c:pt idx="212">
                        <c:v>90.774735840463293</c:v>
                      </c:pt>
                      <c:pt idx="213">
                        <c:v>90.762615974565932</c:v>
                      </c:pt>
                      <c:pt idx="214">
                        <c:v>90.741213148990454</c:v>
                      </c:pt>
                      <c:pt idx="215">
                        <c:v>90.720740226126139</c:v>
                      </c:pt>
                      <c:pt idx="216">
                        <c:v>90.701004396771523</c:v>
                      </c:pt>
                      <c:pt idx="217">
                        <c:v>90.692565981564343</c:v>
                      </c:pt>
                      <c:pt idx="218">
                        <c:v>90.686882126979953</c:v>
                      </c:pt>
                      <c:pt idx="219">
                        <c:v>90.682433456342338</c:v>
                      </c:pt>
                      <c:pt idx="220">
                        <c:v>90.672951662175223</c:v>
                      </c:pt>
                      <c:pt idx="221">
                        <c:v>90.657221644823636</c:v>
                      </c:pt>
                      <c:pt idx="222">
                        <c:v>90.615748586434776</c:v>
                      </c:pt>
                      <c:pt idx="223">
                        <c:v>90.589143929278521</c:v>
                      </c:pt>
                      <c:pt idx="224">
                        <c:v>90.57230023794564</c:v>
                      </c:pt>
                      <c:pt idx="225">
                        <c:v>90.547878743309965</c:v>
                      </c:pt>
                      <c:pt idx="226">
                        <c:v>90.519971619829334</c:v>
                      </c:pt>
                      <c:pt idx="227">
                        <c:v>90.503503504753454</c:v>
                      </c:pt>
                      <c:pt idx="228">
                        <c:v>90.449365291944389</c:v>
                      </c:pt>
                      <c:pt idx="229">
                        <c:v>90.390563506575262</c:v>
                      </c:pt>
                      <c:pt idx="230">
                        <c:v>90.314370732921233</c:v>
                      </c:pt>
                      <c:pt idx="231">
                        <c:v>90.284113747297937</c:v>
                      </c:pt>
                      <c:pt idx="232">
                        <c:v>90.124548065665067</c:v>
                      </c:pt>
                      <c:pt idx="233">
                        <c:v>90.095686938323098</c:v>
                      </c:pt>
                      <c:pt idx="234">
                        <c:v>90.027505788675128</c:v>
                      </c:pt>
                      <c:pt idx="235">
                        <c:v>90.008214826384275</c:v>
                      </c:pt>
                      <c:pt idx="236">
                        <c:v>89.982738906428182</c:v>
                      </c:pt>
                      <c:pt idx="237">
                        <c:v>89.958739181920677</c:v>
                      </c:pt>
                      <c:pt idx="238">
                        <c:v>89.886198736733689</c:v>
                      </c:pt>
                      <c:pt idx="239">
                        <c:v>89.850367355916404</c:v>
                      </c:pt>
                      <c:pt idx="240">
                        <c:v>89.763997871598377</c:v>
                      </c:pt>
                      <c:pt idx="241">
                        <c:v>89.691663290402516</c:v>
                      </c:pt>
                      <c:pt idx="242">
                        <c:v>89.647112314292599</c:v>
                      </c:pt>
                      <c:pt idx="243">
                        <c:v>89.52785982319611</c:v>
                      </c:pt>
                      <c:pt idx="244">
                        <c:v>89.500302166393112</c:v>
                      </c:pt>
                      <c:pt idx="245">
                        <c:v>89.487035487432962</c:v>
                      </c:pt>
                      <c:pt idx="246">
                        <c:v>89.462542693561332</c:v>
                      </c:pt>
                      <c:pt idx="247">
                        <c:v>89.412618165175601</c:v>
                      </c:pt>
                      <c:pt idx="248">
                        <c:v>89.370487346229723</c:v>
                      </c:pt>
                      <c:pt idx="249">
                        <c:v>89.259817877241517</c:v>
                      </c:pt>
                      <c:pt idx="250">
                        <c:v>89.182388915426117</c:v>
                      </c:pt>
                      <c:pt idx="251">
                        <c:v>89.13979615776843</c:v>
                      </c:pt>
                      <c:pt idx="252">
                        <c:v>89.074983143858276</c:v>
                      </c:pt>
                      <c:pt idx="253">
                        <c:v>89.006926516819576</c:v>
                      </c:pt>
                      <c:pt idx="254">
                        <c:v>88.938523435747015</c:v>
                      </c:pt>
                      <c:pt idx="255">
                        <c:v>88.883686289582698</c:v>
                      </c:pt>
                      <c:pt idx="256">
                        <c:v>88.834463707195994</c:v>
                      </c:pt>
                      <c:pt idx="257">
                        <c:v>88.809569227488012</c:v>
                      </c:pt>
                      <c:pt idx="258">
                        <c:v>88.75843763316405</c:v>
                      </c:pt>
                      <c:pt idx="259">
                        <c:v>88.744698973346189</c:v>
                      </c:pt>
                      <c:pt idx="260">
                        <c:v>88.708765162640645</c:v>
                      </c:pt>
                      <c:pt idx="261">
                        <c:v>88.638665963124083</c:v>
                      </c:pt>
                      <c:pt idx="262">
                        <c:v>88.603613852829326</c:v>
                      </c:pt>
                      <c:pt idx="263">
                        <c:v>88.515510089912837</c:v>
                      </c:pt>
                      <c:pt idx="264">
                        <c:v>88.425903017753797</c:v>
                      </c:pt>
                      <c:pt idx="265">
                        <c:v>88.396127050919546</c:v>
                      </c:pt>
                      <c:pt idx="266">
                        <c:v>88.341223626592225</c:v>
                      </c:pt>
                      <c:pt idx="267">
                        <c:v>88.277697011572997</c:v>
                      </c:pt>
                      <c:pt idx="268">
                        <c:v>88.235113291846616</c:v>
                      </c:pt>
                      <c:pt idx="269">
                        <c:v>88.186065442798736</c:v>
                      </c:pt>
                      <c:pt idx="270">
                        <c:v>88.152416220287449</c:v>
                      </c:pt>
                      <c:pt idx="271">
                        <c:v>88.145824555712892</c:v>
                      </c:pt>
                      <c:pt idx="272">
                        <c:v>88.096633103978505</c:v>
                      </c:pt>
                      <c:pt idx="273">
                        <c:v>88.054786477761837</c:v>
                      </c:pt>
                      <c:pt idx="274">
                        <c:v>87.952062354616686</c:v>
                      </c:pt>
                      <c:pt idx="275">
                        <c:v>87.902038408986456</c:v>
                      </c:pt>
                      <c:pt idx="276">
                        <c:v>87.867612928596415</c:v>
                      </c:pt>
                      <c:pt idx="277">
                        <c:v>87.806025451952181</c:v>
                      </c:pt>
                      <c:pt idx="278">
                        <c:v>87.771089830549968</c:v>
                      </c:pt>
                      <c:pt idx="279">
                        <c:v>87.687977014150164</c:v>
                      </c:pt>
                      <c:pt idx="280">
                        <c:v>87.63015032114879</c:v>
                      </c:pt>
                      <c:pt idx="281">
                        <c:v>87.573923341990692</c:v>
                      </c:pt>
                      <c:pt idx="282">
                        <c:v>87.505738175484353</c:v>
                      </c:pt>
                      <c:pt idx="283">
                        <c:v>87.490204984192587</c:v>
                      </c:pt>
                      <c:pt idx="284">
                        <c:v>87.45945091234681</c:v>
                      </c:pt>
                      <c:pt idx="285">
                        <c:v>87.42847390486186</c:v>
                      </c:pt>
                      <c:pt idx="286">
                        <c:v>87.403628631668838</c:v>
                      </c:pt>
                      <c:pt idx="287">
                        <c:v>87.304361015145503</c:v>
                      </c:pt>
                      <c:pt idx="288">
                        <c:v>87.201954223811072</c:v>
                      </c:pt>
                      <c:pt idx="289">
                        <c:v>87.132696556121672</c:v>
                      </c:pt>
                      <c:pt idx="290">
                        <c:v>87.098057178023765</c:v>
                      </c:pt>
                      <c:pt idx="291">
                        <c:v>87.071366158412701</c:v>
                      </c:pt>
                      <c:pt idx="292">
                        <c:v>87.027485997649492</c:v>
                      </c:pt>
                      <c:pt idx="293">
                        <c:v>87.01541533826709</c:v>
                      </c:pt>
                      <c:pt idx="294">
                        <c:v>86.962097568778773</c:v>
                      </c:pt>
                      <c:pt idx="295">
                        <c:v>86.943328798075186</c:v>
                      </c:pt>
                      <c:pt idx="296">
                        <c:v>86.9172453282916</c:v>
                      </c:pt>
                      <c:pt idx="297">
                        <c:v>86.891615763503097</c:v>
                      </c:pt>
                      <c:pt idx="298">
                        <c:v>86.872422210027565</c:v>
                      </c:pt>
                      <c:pt idx="299">
                        <c:v>86.828525981830907</c:v>
                      </c:pt>
                      <c:pt idx="300">
                        <c:v>86.799373632257584</c:v>
                      </c:pt>
                      <c:pt idx="301">
                        <c:v>86.741272788672887</c:v>
                      </c:pt>
                      <c:pt idx="302">
                        <c:v>86.659964545892905</c:v>
                      </c:pt>
                      <c:pt idx="303">
                        <c:v>86.6173727924498</c:v>
                      </c:pt>
                      <c:pt idx="304">
                        <c:v>86.463195726311611</c:v>
                      </c:pt>
                      <c:pt idx="305">
                        <c:v>86.418763247523415</c:v>
                      </c:pt>
                      <c:pt idx="306">
                        <c:v>86.356631486570919</c:v>
                      </c:pt>
                      <c:pt idx="307">
                        <c:v>86.308572788895049</c:v>
                      </c:pt>
                      <c:pt idx="308">
                        <c:v>86.232934341695184</c:v>
                      </c:pt>
                      <c:pt idx="309">
                        <c:v>86.064349808821603</c:v>
                      </c:pt>
                      <c:pt idx="310">
                        <c:v>86.031511991699745</c:v>
                      </c:pt>
                      <c:pt idx="311">
                        <c:v>85.979412334510172</c:v>
                      </c:pt>
                      <c:pt idx="312">
                        <c:v>85.867580989240309</c:v>
                      </c:pt>
                      <c:pt idx="313">
                        <c:v>85.819923977400791</c:v>
                      </c:pt>
                      <c:pt idx="314">
                        <c:v>85.773682908134418</c:v>
                      </c:pt>
                      <c:pt idx="315">
                        <c:v>85.722000000000051</c:v>
                      </c:pt>
                      <c:pt idx="316">
                        <c:v>85.7066756375187</c:v>
                      </c:pt>
                      <c:pt idx="317">
                        <c:v>85.699257061433457</c:v>
                      </c:pt>
                      <c:pt idx="318">
                        <c:v>85.648098041575182</c:v>
                      </c:pt>
                      <c:pt idx="319">
                        <c:v>85.628622221057356</c:v>
                      </c:pt>
                      <c:pt idx="320">
                        <c:v>85.602266371040443</c:v>
                      </c:pt>
                      <c:pt idx="321">
                        <c:v>85.563049331147568</c:v>
                      </c:pt>
                      <c:pt idx="322">
                        <c:v>85.537607847996355</c:v>
                      </c:pt>
                      <c:pt idx="323">
                        <c:v>85.493487709507903</c:v>
                      </c:pt>
                      <c:pt idx="324">
                        <c:v>85.441573174654664</c:v>
                      </c:pt>
                      <c:pt idx="325">
                        <c:v>85.378792784399366</c:v>
                      </c:pt>
                      <c:pt idx="326">
                        <c:v>85.338814417857719</c:v>
                      </c:pt>
                      <c:pt idx="327">
                        <c:v>85.288992078375173</c:v>
                      </c:pt>
                      <c:pt idx="328">
                        <c:v>85.168595920881501</c:v>
                      </c:pt>
                      <c:pt idx="329">
                        <c:v>85.148863418987176</c:v>
                      </c:pt>
                      <c:pt idx="330">
                        <c:v>85.101189454195463</c:v>
                      </c:pt>
                      <c:pt idx="331">
                        <c:v>85.075311128399733</c:v>
                      </c:pt>
                      <c:pt idx="332">
                        <c:v>85.046562814232075</c:v>
                      </c:pt>
                      <c:pt idx="333">
                        <c:v>84.965904808256013</c:v>
                      </c:pt>
                      <c:pt idx="334">
                        <c:v>84.881655200226916</c:v>
                      </c:pt>
                      <c:pt idx="335">
                        <c:v>84.848103554187375</c:v>
                      </c:pt>
                      <c:pt idx="336">
                        <c:v>84.834896570909876</c:v>
                      </c:pt>
                      <c:pt idx="337">
                        <c:v>84.800649463631373</c:v>
                      </c:pt>
                      <c:pt idx="338">
                        <c:v>84.790950782035665</c:v>
                      </c:pt>
                      <c:pt idx="339">
                        <c:v>84.746703755772415</c:v>
                      </c:pt>
                      <c:pt idx="340">
                        <c:v>84.655670010532063</c:v>
                      </c:pt>
                      <c:pt idx="341">
                        <c:v>84.631642696474003</c:v>
                      </c:pt>
                      <c:pt idx="342">
                        <c:v>84.60896659192619</c:v>
                      </c:pt>
                      <c:pt idx="343">
                        <c:v>84.542416375567782</c:v>
                      </c:pt>
                      <c:pt idx="344">
                        <c:v>84.508143115847147</c:v>
                      </c:pt>
                      <c:pt idx="345">
                        <c:v>84.474657335217415</c:v>
                      </c:pt>
                      <c:pt idx="346">
                        <c:v>84.40736710160752</c:v>
                      </c:pt>
                      <c:pt idx="347">
                        <c:v>84.354661213227487</c:v>
                      </c:pt>
                      <c:pt idx="348">
                        <c:v>84.332180767691185</c:v>
                      </c:pt>
                      <c:pt idx="349">
                        <c:v>84.301017711366512</c:v>
                      </c:pt>
                      <c:pt idx="350">
                        <c:v>84.219487957319316</c:v>
                      </c:pt>
                      <c:pt idx="351">
                        <c:v>84.181926270152616</c:v>
                      </c:pt>
                      <c:pt idx="352">
                        <c:v>84.173800609520796</c:v>
                      </c:pt>
                      <c:pt idx="353">
                        <c:v>84.148834713372835</c:v>
                      </c:pt>
                      <c:pt idx="354">
                        <c:v>84.096000000000075</c:v>
                      </c:pt>
                      <c:pt idx="355">
                        <c:v>84.082309034218952</c:v>
                      </c:pt>
                      <c:pt idx="356">
                        <c:v>84.078800817145833</c:v>
                      </c:pt>
                      <c:pt idx="357">
                        <c:v>84.05380328396717</c:v>
                      </c:pt>
                      <c:pt idx="358">
                        <c:v>84.020778474434763</c:v>
                      </c:pt>
                      <c:pt idx="359">
                        <c:v>83.900023462529973</c:v>
                      </c:pt>
                      <c:pt idx="360">
                        <c:v>83.885894465125588</c:v>
                      </c:pt>
                      <c:pt idx="361">
                        <c:v>83.83553767582147</c:v>
                      </c:pt>
                      <c:pt idx="362">
                        <c:v>83.804046967992221</c:v>
                      </c:pt>
                      <c:pt idx="363">
                        <c:v>83.789590933403062</c:v>
                      </c:pt>
                      <c:pt idx="364">
                        <c:v>83.766485260787277</c:v>
                      </c:pt>
                      <c:pt idx="365">
                        <c:v>83.732418887372418</c:v>
                      </c:pt>
                      <c:pt idx="366">
                        <c:v>83.697466540493338</c:v>
                      </c:pt>
                      <c:pt idx="367">
                        <c:v>83.671307529797815</c:v>
                      </c:pt>
                      <c:pt idx="368">
                        <c:v>83.654402680409873</c:v>
                      </c:pt>
                      <c:pt idx="369">
                        <c:v>83.542000000000087</c:v>
                      </c:pt>
                      <c:pt idx="370">
                        <c:v>83.411863357944384</c:v>
                      </c:pt>
                      <c:pt idx="371">
                        <c:v>83.384781943383345</c:v>
                      </c:pt>
                      <c:pt idx="372">
                        <c:v>83.31492254840613</c:v>
                      </c:pt>
                      <c:pt idx="373">
                        <c:v>83.25312692245187</c:v>
                      </c:pt>
                      <c:pt idx="374">
                        <c:v>83.244751895735604</c:v>
                      </c:pt>
                      <c:pt idx="375">
                        <c:v>83.222122862858271</c:v>
                      </c:pt>
                      <c:pt idx="376">
                        <c:v>83.208967237211155</c:v>
                      </c:pt>
                      <c:pt idx="377">
                        <c:v>83.197766948355451</c:v>
                      </c:pt>
                      <c:pt idx="378">
                        <c:v>83.178464980885948</c:v>
                      </c:pt>
                      <c:pt idx="379">
                        <c:v>83.105445123176494</c:v>
                      </c:pt>
                      <c:pt idx="380">
                        <c:v>83.072018840251488</c:v>
                      </c:pt>
                      <c:pt idx="381">
                        <c:v>83.004739292693969</c:v>
                      </c:pt>
                      <c:pt idx="382">
                        <c:v>82.96542305649524</c:v>
                      </c:pt>
                      <c:pt idx="383">
                        <c:v>82.963754036876864</c:v>
                      </c:pt>
                      <c:pt idx="384">
                        <c:v>82.951971137466984</c:v>
                      </c:pt>
                      <c:pt idx="385">
                        <c:v>82.946543082629191</c:v>
                      </c:pt>
                      <c:pt idx="386">
                        <c:v>82.913050956730601</c:v>
                      </c:pt>
                      <c:pt idx="387">
                        <c:v>82.875361840076152</c:v>
                      </c:pt>
                      <c:pt idx="388">
                        <c:v>82.80467441982502</c:v>
                      </c:pt>
                      <c:pt idx="389">
                        <c:v>82.769021447247752</c:v>
                      </c:pt>
                      <c:pt idx="390">
                        <c:v>82.743828528883725</c:v>
                      </c:pt>
                      <c:pt idx="391">
                        <c:v>82.716193434772052</c:v>
                      </c:pt>
                      <c:pt idx="392">
                        <c:v>82.664576533962048</c:v>
                      </c:pt>
                      <c:pt idx="393">
                        <c:v>82.632852192142224</c:v>
                      </c:pt>
                      <c:pt idx="394">
                        <c:v>82.616697718334407</c:v>
                      </c:pt>
                      <c:pt idx="395">
                        <c:v>82.595475330801918</c:v>
                      </c:pt>
                      <c:pt idx="396">
                        <c:v>82.554666653868523</c:v>
                      </c:pt>
                      <c:pt idx="397">
                        <c:v>82.539941770684223</c:v>
                      </c:pt>
                      <c:pt idx="398">
                        <c:v>82.510459082828831</c:v>
                      </c:pt>
                      <c:pt idx="399">
                        <c:v>82.496818613467113</c:v>
                      </c:pt>
                      <c:pt idx="400">
                        <c:v>82.472997423719505</c:v>
                      </c:pt>
                      <c:pt idx="401">
                        <c:v>82.445950925886876</c:v>
                      </c:pt>
                      <c:pt idx="402">
                        <c:v>82.394249227307867</c:v>
                      </c:pt>
                      <c:pt idx="403">
                        <c:v>82.374936286009444</c:v>
                      </c:pt>
                      <c:pt idx="404">
                        <c:v>82.36854153660488</c:v>
                      </c:pt>
                      <c:pt idx="405">
                        <c:v>82.34647216900305</c:v>
                      </c:pt>
                      <c:pt idx="406">
                        <c:v>82.334044806548661</c:v>
                      </c:pt>
                      <c:pt idx="407">
                        <c:v>82.319607238158198</c:v>
                      </c:pt>
                      <c:pt idx="408">
                        <c:v>82.303792953047264</c:v>
                      </c:pt>
                      <c:pt idx="409">
                        <c:v>82.270508332277558</c:v>
                      </c:pt>
                      <c:pt idx="410">
                        <c:v>82.24943459024604</c:v>
                      </c:pt>
                      <c:pt idx="411">
                        <c:v>82.212103619463079</c:v>
                      </c:pt>
                      <c:pt idx="412">
                        <c:v>82.210988279395323</c:v>
                      </c:pt>
                      <c:pt idx="413">
                        <c:v>82.199173456119468</c:v>
                      </c:pt>
                      <c:pt idx="414">
                        <c:v>82.174894358419181</c:v>
                      </c:pt>
                      <c:pt idx="415">
                        <c:v>82.144099799196084</c:v>
                      </c:pt>
                      <c:pt idx="416">
                        <c:v>82.128561855050052</c:v>
                      </c:pt>
                      <c:pt idx="417">
                        <c:v>82.096975184902277</c:v>
                      </c:pt>
                      <c:pt idx="418">
                        <c:v>82.031448457111338</c:v>
                      </c:pt>
                      <c:pt idx="419">
                        <c:v>82.009796095008895</c:v>
                      </c:pt>
                      <c:pt idx="420">
                        <c:v>81.983000000000075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FL.05!$E$2:$E$422</c15:sqref>
                        </c15:formulaRef>
                      </c:ext>
                    </c:extLst>
                    <c:numCache>
                      <c:formatCode>0.00</c:formatCode>
                      <c:ptCount val="421"/>
                      <c:pt idx="0">
                        <c:v>457.31</c:v>
                      </c:pt>
                      <c:pt idx="1">
                        <c:v>457.28</c:v>
                      </c:pt>
                      <c:pt idx="2">
                        <c:v>457.34</c:v>
                      </c:pt>
                      <c:pt idx="3">
                        <c:v>458.5</c:v>
                      </c:pt>
                      <c:pt idx="4">
                        <c:v>458.85</c:v>
                      </c:pt>
                      <c:pt idx="5">
                        <c:v>459.22</c:v>
                      </c:pt>
                      <c:pt idx="6">
                        <c:v>459.51</c:v>
                      </c:pt>
                      <c:pt idx="7">
                        <c:v>459.6</c:v>
                      </c:pt>
                      <c:pt idx="8">
                        <c:v>460.07</c:v>
                      </c:pt>
                      <c:pt idx="9">
                        <c:v>460.67</c:v>
                      </c:pt>
                      <c:pt idx="10">
                        <c:v>461.02</c:v>
                      </c:pt>
                      <c:pt idx="11">
                        <c:v>461.35</c:v>
                      </c:pt>
                      <c:pt idx="12">
                        <c:v>461.35</c:v>
                      </c:pt>
                      <c:pt idx="13">
                        <c:v>462.05</c:v>
                      </c:pt>
                      <c:pt idx="14">
                        <c:v>461.61</c:v>
                      </c:pt>
                      <c:pt idx="15">
                        <c:v>462.19</c:v>
                      </c:pt>
                      <c:pt idx="16">
                        <c:v>461.43</c:v>
                      </c:pt>
                      <c:pt idx="17">
                        <c:v>462.36</c:v>
                      </c:pt>
                      <c:pt idx="18">
                        <c:v>462.32</c:v>
                      </c:pt>
                      <c:pt idx="19">
                        <c:v>462.48</c:v>
                      </c:pt>
                      <c:pt idx="20">
                        <c:v>461.87</c:v>
                      </c:pt>
                      <c:pt idx="21">
                        <c:v>462.58</c:v>
                      </c:pt>
                      <c:pt idx="22">
                        <c:v>462.6</c:v>
                      </c:pt>
                      <c:pt idx="23">
                        <c:v>462.88</c:v>
                      </c:pt>
                      <c:pt idx="24">
                        <c:v>463.05</c:v>
                      </c:pt>
                      <c:pt idx="25">
                        <c:v>463.32</c:v>
                      </c:pt>
                      <c:pt idx="26">
                        <c:v>463.46</c:v>
                      </c:pt>
                      <c:pt idx="27">
                        <c:v>463.98</c:v>
                      </c:pt>
                      <c:pt idx="28">
                        <c:v>464.25</c:v>
                      </c:pt>
                      <c:pt idx="29">
                        <c:v>465.08</c:v>
                      </c:pt>
                      <c:pt idx="30">
                        <c:v>466.63</c:v>
                      </c:pt>
                      <c:pt idx="31">
                        <c:v>466.19</c:v>
                      </c:pt>
                      <c:pt idx="32">
                        <c:v>466.2</c:v>
                      </c:pt>
                      <c:pt idx="33">
                        <c:v>466.61</c:v>
                      </c:pt>
                      <c:pt idx="34">
                        <c:v>466.93</c:v>
                      </c:pt>
                      <c:pt idx="35">
                        <c:v>466.72</c:v>
                      </c:pt>
                      <c:pt idx="36">
                        <c:v>467.27</c:v>
                      </c:pt>
                      <c:pt idx="37">
                        <c:v>468.78</c:v>
                      </c:pt>
                      <c:pt idx="38">
                        <c:v>469.38</c:v>
                      </c:pt>
                      <c:pt idx="39">
                        <c:v>469.25</c:v>
                      </c:pt>
                      <c:pt idx="40">
                        <c:v>470.69</c:v>
                      </c:pt>
                      <c:pt idx="41">
                        <c:v>470.81</c:v>
                      </c:pt>
                      <c:pt idx="42">
                        <c:v>471.63</c:v>
                      </c:pt>
                      <c:pt idx="43">
                        <c:v>471.7</c:v>
                      </c:pt>
                      <c:pt idx="44">
                        <c:v>473.33</c:v>
                      </c:pt>
                      <c:pt idx="45">
                        <c:v>472.93</c:v>
                      </c:pt>
                      <c:pt idx="46">
                        <c:v>473.26</c:v>
                      </c:pt>
                      <c:pt idx="47">
                        <c:v>473.97</c:v>
                      </c:pt>
                      <c:pt idx="48">
                        <c:v>473.5</c:v>
                      </c:pt>
                      <c:pt idx="49">
                        <c:v>475.06</c:v>
                      </c:pt>
                      <c:pt idx="50">
                        <c:v>475</c:v>
                      </c:pt>
                      <c:pt idx="51">
                        <c:v>475.26</c:v>
                      </c:pt>
                      <c:pt idx="52">
                        <c:v>475.63</c:v>
                      </c:pt>
                      <c:pt idx="53">
                        <c:v>475.99</c:v>
                      </c:pt>
                      <c:pt idx="54">
                        <c:v>476.47</c:v>
                      </c:pt>
                      <c:pt idx="55">
                        <c:v>476.32</c:v>
                      </c:pt>
                      <c:pt idx="56">
                        <c:v>476.74</c:v>
                      </c:pt>
                      <c:pt idx="57">
                        <c:v>476.58</c:v>
                      </c:pt>
                      <c:pt idx="58">
                        <c:v>478.66</c:v>
                      </c:pt>
                      <c:pt idx="59">
                        <c:v>478.74</c:v>
                      </c:pt>
                      <c:pt idx="60">
                        <c:v>478.52</c:v>
                      </c:pt>
                      <c:pt idx="61">
                        <c:v>478.48</c:v>
                      </c:pt>
                      <c:pt idx="62">
                        <c:v>479.14</c:v>
                      </c:pt>
                      <c:pt idx="63">
                        <c:v>480.13</c:v>
                      </c:pt>
                      <c:pt idx="64">
                        <c:v>480.29</c:v>
                      </c:pt>
                      <c:pt idx="65">
                        <c:v>480.4</c:v>
                      </c:pt>
                      <c:pt idx="66">
                        <c:v>481.73</c:v>
                      </c:pt>
                      <c:pt idx="67">
                        <c:v>482.32</c:v>
                      </c:pt>
                      <c:pt idx="68">
                        <c:v>482.76</c:v>
                      </c:pt>
                      <c:pt idx="69">
                        <c:v>482.51</c:v>
                      </c:pt>
                      <c:pt idx="70">
                        <c:v>482.56</c:v>
                      </c:pt>
                      <c:pt idx="71">
                        <c:v>482.58</c:v>
                      </c:pt>
                      <c:pt idx="72">
                        <c:v>482.95</c:v>
                      </c:pt>
                      <c:pt idx="73">
                        <c:v>486.22</c:v>
                      </c:pt>
                      <c:pt idx="74">
                        <c:v>485.88</c:v>
                      </c:pt>
                      <c:pt idx="75">
                        <c:v>485.79</c:v>
                      </c:pt>
                      <c:pt idx="76">
                        <c:v>485.85</c:v>
                      </c:pt>
                      <c:pt idx="77">
                        <c:v>485.91</c:v>
                      </c:pt>
                      <c:pt idx="78">
                        <c:v>485.97</c:v>
                      </c:pt>
                      <c:pt idx="79">
                        <c:v>487.35</c:v>
                      </c:pt>
                      <c:pt idx="80">
                        <c:v>487.81</c:v>
                      </c:pt>
                      <c:pt idx="81">
                        <c:v>487.79</c:v>
                      </c:pt>
                      <c:pt idx="82">
                        <c:v>488.88</c:v>
                      </c:pt>
                      <c:pt idx="83">
                        <c:v>491.32</c:v>
                      </c:pt>
                      <c:pt idx="84">
                        <c:v>491.89</c:v>
                      </c:pt>
                      <c:pt idx="85">
                        <c:v>491.2</c:v>
                      </c:pt>
                      <c:pt idx="86">
                        <c:v>494.42</c:v>
                      </c:pt>
                      <c:pt idx="87">
                        <c:v>493.75</c:v>
                      </c:pt>
                      <c:pt idx="88">
                        <c:v>494.4</c:v>
                      </c:pt>
                      <c:pt idx="89">
                        <c:v>494.93</c:v>
                      </c:pt>
                      <c:pt idx="90">
                        <c:v>494.88</c:v>
                      </c:pt>
                      <c:pt idx="91">
                        <c:v>495.43</c:v>
                      </c:pt>
                      <c:pt idx="92">
                        <c:v>496.7</c:v>
                      </c:pt>
                      <c:pt idx="93">
                        <c:v>496.81</c:v>
                      </c:pt>
                      <c:pt idx="94">
                        <c:v>495.94</c:v>
                      </c:pt>
                      <c:pt idx="95">
                        <c:v>495.94</c:v>
                      </c:pt>
                      <c:pt idx="96">
                        <c:v>496.68</c:v>
                      </c:pt>
                      <c:pt idx="97">
                        <c:v>496.98</c:v>
                      </c:pt>
                      <c:pt idx="98">
                        <c:v>496.89</c:v>
                      </c:pt>
                      <c:pt idx="99">
                        <c:v>497.23</c:v>
                      </c:pt>
                      <c:pt idx="100">
                        <c:v>496.79</c:v>
                      </c:pt>
                      <c:pt idx="101">
                        <c:v>497.19</c:v>
                      </c:pt>
                      <c:pt idx="102">
                        <c:v>497.52</c:v>
                      </c:pt>
                      <c:pt idx="103">
                        <c:v>498.88</c:v>
                      </c:pt>
                      <c:pt idx="104">
                        <c:v>498.79</c:v>
                      </c:pt>
                      <c:pt idx="105">
                        <c:v>498.99</c:v>
                      </c:pt>
                      <c:pt idx="106">
                        <c:v>498.27</c:v>
                      </c:pt>
                      <c:pt idx="107">
                        <c:v>499.52</c:v>
                      </c:pt>
                      <c:pt idx="108">
                        <c:v>502.27</c:v>
                      </c:pt>
                      <c:pt idx="109">
                        <c:v>501.7</c:v>
                      </c:pt>
                      <c:pt idx="110">
                        <c:v>502.31</c:v>
                      </c:pt>
                      <c:pt idx="111">
                        <c:v>502.42</c:v>
                      </c:pt>
                      <c:pt idx="112">
                        <c:v>502.72</c:v>
                      </c:pt>
                      <c:pt idx="113">
                        <c:v>503.17</c:v>
                      </c:pt>
                      <c:pt idx="114">
                        <c:v>502.98</c:v>
                      </c:pt>
                      <c:pt idx="115">
                        <c:v>503.21</c:v>
                      </c:pt>
                      <c:pt idx="116">
                        <c:v>504.52</c:v>
                      </c:pt>
                      <c:pt idx="117">
                        <c:v>504.57</c:v>
                      </c:pt>
                      <c:pt idx="118">
                        <c:v>505.4</c:v>
                      </c:pt>
                      <c:pt idx="119">
                        <c:v>505.91</c:v>
                      </c:pt>
                      <c:pt idx="120">
                        <c:v>506.48</c:v>
                      </c:pt>
                      <c:pt idx="121">
                        <c:v>506.95</c:v>
                      </c:pt>
                      <c:pt idx="122">
                        <c:v>508.38</c:v>
                      </c:pt>
                      <c:pt idx="123">
                        <c:v>507.61</c:v>
                      </c:pt>
                      <c:pt idx="124">
                        <c:v>509.47</c:v>
                      </c:pt>
                      <c:pt idx="125">
                        <c:v>509.48</c:v>
                      </c:pt>
                      <c:pt idx="126">
                        <c:v>509.85</c:v>
                      </c:pt>
                      <c:pt idx="127">
                        <c:v>510.77</c:v>
                      </c:pt>
                      <c:pt idx="128">
                        <c:v>510.75</c:v>
                      </c:pt>
                      <c:pt idx="129">
                        <c:v>510.85</c:v>
                      </c:pt>
                      <c:pt idx="130">
                        <c:v>510.66</c:v>
                      </c:pt>
                      <c:pt idx="131">
                        <c:v>510.64</c:v>
                      </c:pt>
                      <c:pt idx="132">
                        <c:v>510.92</c:v>
                      </c:pt>
                      <c:pt idx="133">
                        <c:v>511.04</c:v>
                      </c:pt>
                      <c:pt idx="134">
                        <c:v>511.67</c:v>
                      </c:pt>
                      <c:pt idx="135">
                        <c:v>512.23</c:v>
                      </c:pt>
                      <c:pt idx="136">
                        <c:v>512.47</c:v>
                      </c:pt>
                      <c:pt idx="137">
                        <c:v>512.69000000000005</c:v>
                      </c:pt>
                      <c:pt idx="138">
                        <c:v>513.13</c:v>
                      </c:pt>
                      <c:pt idx="139">
                        <c:v>512.92999999999995</c:v>
                      </c:pt>
                      <c:pt idx="140">
                        <c:v>512.6</c:v>
                      </c:pt>
                      <c:pt idx="141">
                        <c:v>513.99</c:v>
                      </c:pt>
                      <c:pt idx="142">
                        <c:v>513.82000000000005</c:v>
                      </c:pt>
                      <c:pt idx="143">
                        <c:v>514.49</c:v>
                      </c:pt>
                      <c:pt idx="144">
                        <c:v>515.03</c:v>
                      </c:pt>
                      <c:pt idx="145">
                        <c:v>515.44000000000005</c:v>
                      </c:pt>
                      <c:pt idx="146">
                        <c:v>515.91</c:v>
                      </c:pt>
                      <c:pt idx="147">
                        <c:v>517.46</c:v>
                      </c:pt>
                      <c:pt idx="148">
                        <c:v>517.57000000000005</c:v>
                      </c:pt>
                      <c:pt idx="149">
                        <c:v>517.26</c:v>
                      </c:pt>
                      <c:pt idx="150">
                        <c:v>518.30999999999995</c:v>
                      </c:pt>
                      <c:pt idx="151">
                        <c:v>518.38</c:v>
                      </c:pt>
                      <c:pt idx="152">
                        <c:v>518.08000000000004</c:v>
                      </c:pt>
                      <c:pt idx="153">
                        <c:v>518.38</c:v>
                      </c:pt>
                      <c:pt idx="154">
                        <c:v>520.70000000000005</c:v>
                      </c:pt>
                      <c:pt idx="155">
                        <c:v>521.02</c:v>
                      </c:pt>
                      <c:pt idx="156">
                        <c:v>521.03</c:v>
                      </c:pt>
                      <c:pt idx="157">
                        <c:v>522.65</c:v>
                      </c:pt>
                      <c:pt idx="158">
                        <c:v>522.52</c:v>
                      </c:pt>
                      <c:pt idx="159">
                        <c:v>521.91999999999996</c:v>
                      </c:pt>
                      <c:pt idx="160">
                        <c:v>523.49</c:v>
                      </c:pt>
                      <c:pt idx="161">
                        <c:v>524.91999999999996</c:v>
                      </c:pt>
                      <c:pt idx="162">
                        <c:v>525.04</c:v>
                      </c:pt>
                      <c:pt idx="163">
                        <c:v>525.6</c:v>
                      </c:pt>
                      <c:pt idx="164">
                        <c:v>525.47</c:v>
                      </c:pt>
                      <c:pt idx="165">
                        <c:v>525.42999999999995</c:v>
                      </c:pt>
                      <c:pt idx="166">
                        <c:v>526.4</c:v>
                      </c:pt>
                      <c:pt idx="167">
                        <c:v>526.47</c:v>
                      </c:pt>
                      <c:pt idx="168">
                        <c:v>527.19000000000005</c:v>
                      </c:pt>
                      <c:pt idx="169">
                        <c:v>526.95000000000005</c:v>
                      </c:pt>
                      <c:pt idx="170">
                        <c:v>526.59</c:v>
                      </c:pt>
                      <c:pt idx="171">
                        <c:v>527.33000000000004</c:v>
                      </c:pt>
                      <c:pt idx="172">
                        <c:v>528.08000000000004</c:v>
                      </c:pt>
                      <c:pt idx="173">
                        <c:v>527.73</c:v>
                      </c:pt>
                      <c:pt idx="174">
                        <c:v>528.22</c:v>
                      </c:pt>
                      <c:pt idx="175">
                        <c:v>529.08000000000004</c:v>
                      </c:pt>
                      <c:pt idx="176">
                        <c:v>529.77</c:v>
                      </c:pt>
                      <c:pt idx="177">
                        <c:v>529.70000000000005</c:v>
                      </c:pt>
                      <c:pt idx="178">
                        <c:v>529.39</c:v>
                      </c:pt>
                      <c:pt idx="179">
                        <c:v>530.26</c:v>
                      </c:pt>
                      <c:pt idx="180">
                        <c:v>530.54999999999995</c:v>
                      </c:pt>
                      <c:pt idx="181">
                        <c:v>531.72</c:v>
                      </c:pt>
                      <c:pt idx="182">
                        <c:v>532.48</c:v>
                      </c:pt>
                      <c:pt idx="183">
                        <c:v>531.89</c:v>
                      </c:pt>
                      <c:pt idx="184">
                        <c:v>532.29999999999995</c:v>
                      </c:pt>
                      <c:pt idx="185">
                        <c:v>534.38</c:v>
                      </c:pt>
                      <c:pt idx="186">
                        <c:v>533.71</c:v>
                      </c:pt>
                      <c:pt idx="187">
                        <c:v>534.23</c:v>
                      </c:pt>
                      <c:pt idx="188">
                        <c:v>536.07000000000005</c:v>
                      </c:pt>
                      <c:pt idx="189">
                        <c:v>536.87</c:v>
                      </c:pt>
                      <c:pt idx="190">
                        <c:v>538.55999999999995</c:v>
                      </c:pt>
                      <c:pt idx="191">
                        <c:v>539.07000000000005</c:v>
                      </c:pt>
                      <c:pt idx="192">
                        <c:v>539.17999999999995</c:v>
                      </c:pt>
                      <c:pt idx="193">
                        <c:v>540.57000000000005</c:v>
                      </c:pt>
                      <c:pt idx="194">
                        <c:v>540.80999999999995</c:v>
                      </c:pt>
                      <c:pt idx="195">
                        <c:v>542.57000000000005</c:v>
                      </c:pt>
                      <c:pt idx="196">
                        <c:v>543.04</c:v>
                      </c:pt>
                      <c:pt idx="197">
                        <c:v>543.59</c:v>
                      </c:pt>
                      <c:pt idx="198">
                        <c:v>544.54</c:v>
                      </c:pt>
                      <c:pt idx="199">
                        <c:v>544.52</c:v>
                      </c:pt>
                      <c:pt idx="200">
                        <c:v>546.83000000000004</c:v>
                      </c:pt>
                      <c:pt idx="201">
                        <c:v>546.79</c:v>
                      </c:pt>
                      <c:pt idx="202">
                        <c:v>547.27</c:v>
                      </c:pt>
                      <c:pt idx="203">
                        <c:v>547.29</c:v>
                      </c:pt>
                      <c:pt idx="204">
                        <c:v>547.37</c:v>
                      </c:pt>
                      <c:pt idx="205">
                        <c:v>547</c:v>
                      </c:pt>
                      <c:pt idx="206">
                        <c:v>547.25</c:v>
                      </c:pt>
                      <c:pt idx="207">
                        <c:v>548.80999999999995</c:v>
                      </c:pt>
                      <c:pt idx="208">
                        <c:v>548.15</c:v>
                      </c:pt>
                      <c:pt idx="209">
                        <c:v>549.65</c:v>
                      </c:pt>
                      <c:pt idx="210">
                        <c:v>550.35</c:v>
                      </c:pt>
                      <c:pt idx="211">
                        <c:v>550.79999999999995</c:v>
                      </c:pt>
                      <c:pt idx="212">
                        <c:v>550.63</c:v>
                      </c:pt>
                      <c:pt idx="213">
                        <c:v>550.97</c:v>
                      </c:pt>
                      <c:pt idx="214">
                        <c:v>551.57000000000005</c:v>
                      </c:pt>
                      <c:pt idx="215">
                        <c:v>551.04999999999995</c:v>
                      </c:pt>
                      <c:pt idx="216">
                        <c:v>551.59</c:v>
                      </c:pt>
                      <c:pt idx="217">
                        <c:v>551.65</c:v>
                      </c:pt>
                      <c:pt idx="218">
                        <c:v>551.79999999999995</c:v>
                      </c:pt>
                      <c:pt idx="219">
                        <c:v>552.15</c:v>
                      </c:pt>
                      <c:pt idx="220">
                        <c:v>552.19000000000005</c:v>
                      </c:pt>
                      <c:pt idx="221">
                        <c:v>552.98</c:v>
                      </c:pt>
                      <c:pt idx="222">
                        <c:v>552.48</c:v>
                      </c:pt>
                      <c:pt idx="223">
                        <c:v>552.80999999999995</c:v>
                      </c:pt>
                      <c:pt idx="224">
                        <c:v>552.95000000000005</c:v>
                      </c:pt>
                      <c:pt idx="225">
                        <c:v>553.51</c:v>
                      </c:pt>
                      <c:pt idx="226">
                        <c:v>554.16999999999996</c:v>
                      </c:pt>
                      <c:pt idx="227">
                        <c:v>554.49</c:v>
                      </c:pt>
                      <c:pt idx="228">
                        <c:v>555.21</c:v>
                      </c:pt>
                      <c:pt idx="229">
                        <c:v>555.51</c:v>
                      </c:pt>
                      <c:pt idx="230">
                        <c:v>556.30999999999995</c:v>
                      </c:pt>
                      <c:pt idx="231">
                        <c:v>556.98</c:v>
                      </c:pt>
                      <c:pt idx="232">
                        <c:v>558.66999999999996</c:v>
                      </c:pt>
                      <c:pt idx="233">
                        <c:v>558.99</c:v>
                      </c:pt>
                      <c:pt idx="234">
                        <c:v>559.25</c:v>
                      </c:pt>
                      <c:pt idx="235">
                        <c:v>559.58000000000004</c:v>
                      </c:pt>
                      <c:pt idx="236">
                        <c:v>559.83000000000004</c:v>
                      </c:pt>
                      <c:pt idx="237">
                        <c:v>560.36</c:v>
                      </c:pt>
                      <c:pt idx="238">
                        <c:v>561.44000000000005</c:v>
                      </c:pt>
                      <c:pt idx="239">
                        <c:v>561.97</c:v>
                      </c:pt>
                      <c:pt idx="240">
                        <c:v>563.26</c:v>
                      </c:pt>
                      <c:pt idx="241">
                        <c:v>564.33000000000004</c:v>
                      </c:pt>
                      <c:pt idx="242">
                        <c:v>565</c:v>
                      </c:pt>
                      <c:pt idx="243">
                        <c:v>566.77</c:v>
                      </c:pt>
                      <c:pt idx="244">
                        <c:v>567.80999999999995</c:v>
                      </c:pt>
                      <c:pt idx="245">
                        <c:v>567.91</c:v>
                      </c:pt>
                      <c:pt idx="246">
                        <c:v>568.70000000000005</c:v>
                      </c:pt>
                      <c:pt idx="247">
                        <c:v>569.08000000000004</c:v>
                      </c:pt>
                      <c:pt idx="248">
                        <c:v>569.48</c:v>
                      </c:pt>
                      <c:pt idx="249">
                        <c:v>570.53</c:v>
                      </c:pt>
                      <c:pt idx="250">
                        <c:v>571.26</c:v>
                      </c:pt>
                      <c:pt idx="251">
                        <c:v>571.54</c:v>
                      </c:pt>
                      <c:pt idx="252">
                        <c:v>572.48</c:v>
                      </c:pt>
                      <c:pt idx="253">
                        <c:v>573.46</c:v>
                      </c:pt>
                      <c:pt idx="254">
                        <c:v>574.45000000000005</c:v>
                      </c:pt>
                      <c:pt idx="255">
                        <c:v>574.91999999999996</c:v>
                      </c:pt>
                      <c:pt idx="256">
                        <c:v>575.57000000000005</c:v>
                      </c:pt>
                      <c:pt idx="257">
                        <c:v>577.02</c:v>
                      </c:pt>
                      <c:pt idx="258">
                        <c:v>577.1</c:v>
                      </c:pt>
                      <c:pt idx="259">
                        <c:v>577.13</c:v>
                      </c:pt>
                      <c:pt idx="260">
                        <c:v>577.72</c:v>
                      </c:pt>
                      <c:pt idx="261">
                        <c:v>579.12</c:v>
                      </c:pt>
                      <c:pt idx="262">
                        <c:v>579.66999999999996</c:v>
                      </c:pt>
                      <c:pt idx="263">
                        <c:v>580.38</c:v>
                      </c:pt>
                      <c:pt idx="264">
                        <c:v>581.77</c:v>
                      </c:pt>
                      <c:pt idx="265">
                        <c:v>583.97</c:v>
                      </c:pt>
                      <c:pt idx="266">
                        <c:v>584.54</c:v>
                      </c:pt>
                      <c:pt idx="267">
                        <c:v>585.15</c:v>
                      </c:pt>
                      <c:pt idx="268">
                        <c:v>585.44000000000005</c:v>
                      </c:pt>
                      <c:pt idx="269">
                        <c:v>585.77</c:v>
                      </c:pt>
                      <c:pt idx="270">
                        <c:v>586</c:v>
                      </c:pt>
                      <c:pt idx="271">
                        <c:v>587.01</c:v>
                      </c:pt>
                      <c:pt idx="272">
                        <c:v>587.74</c:v>
                      </c:pt>
                      <c:pt idx="273">
                        <c:v>588.37</c:v>
                      </c:pt>
                      <c:pt idx="274">
                        <c:v>589.9</c:v>
                      </c:pt>
                      <c:pt idx="275">
                        <c:v>590.36</c:v>
                      </c:pt>
                      <c:pt idx="276">
                        <c:v>593.49</c:v>
                      </c:pt>
                      <c:pt idx="277">
                        <c:v>593.79</c:v>
                      </c:pt>
                      <c:pt idx="278">
                        <c:v>594.66999999999996</c:v>
                      </c:pt>
                      <c:pt idx="279">
                        <c:v>594.13</c:v>
                      </c:pt>
                      <c:pt idx="280">
                        <c:v>595.35</c:v>
                      </c:pt>
                      <c:pt idx="281">
                        <c:v>596.35</c:v>
                      </c:pt>
                      <c:pt idx="282">
                        <c:v>597.55999999999995</c:v>
                      </c:pt>
                      <c:pt idx="283">
                        <c:v>598.73</c:v>
                      </c:pt>
                      <c:pt idx="284">
                        <c:v>599.23</c:v>
                      </c:pt>
                      <c:pt idx="285">
                        <c:v>599.79</c:v>
                      </c:pt>
                      <c:pt idx="286">
                        <c:v>600.23</c:v>
                      </c:pt>
                      <c:pt idx="287">
                        <c:v>601.61</c:v>
                      </c:pt>
                      <c:pt idx="288">
                        <c:v>603.01</c:v>
                      </c:pt>
                      <c:pt idx="289">
                        <c:v>603.71</c:v>
                      </c:pt>
                      <c:pt idx="290">
                        <c:v>604.59</c:v>
                      </c:pt>
                      <c:pt idx="291">
                        <c:v>605.27</c:v>
                      </c:pt>
                      <c:pt idx="292">
                        <c:v>605.74</c:v>
                      </c:pt>
                      <c:pt idx="293">
                        <c:v>605.86</c:v>
                      </c:pt>
                      <c:pt idx="294">
                        <c:v>606.09</c:v>
                      </c:pt>
                      <c:pt idx="295">
                        <c:v>606.52</c:v>
                      </c:pt>
                      <c:pt idx="296">
                        <c:v>606.66999999999996</c:v>
                      </c:pt>
                      <c:pt idx="297">
                        <c:v>607.26</c:v>
                      </c:pt>
                      <c:pt idx="298">
                        <c:v>608.21</c:v>
                      </c:pt>
                      <c:pt idx="299">
                        <c:v>608.37</c:v>
                      </c:pt>
                      <c:pt idx="300">
                        <c:v>609.08000000000004</c:v>
                      </c:pt>
                      <c:pt idx="301">
                        <c:v>610.19000000000005</c:v>
                      </c:pt>
                      <c:pt idx="302">
                        <c:v>610.98</c:v>
                      </c:pt>
                      <c:pt idx="303">
                        <c:v>612.20000000000005</c:v>
                      </c:pt>
                      <c:pt idx="304">
                        <c:v>613.97</c:v>
                      </c:pt>
                      <c:pt idx="305">
                        <c:v>614.74</c:v>
                      </c:pt>
                      <c:pt idx="306">
                        <c:v>615.76</c:v>
                      </c:pt>
                      <c:pt idx="307">
                        <c:v>616.4</c:v>
                      </c:pt>
                      <c:pt idx="308">
                        <c:v>617.48</c:v>
                      </c:pt>
                      <c:pt idx="309">
                        <c:v>619.45000000000005</c:v>
                      </c:pt>
                      <c:pt idx="310">
                        <c:v>619.75</c:v>
                      </c:pt>
                      <c:pt idx="311">
                        <c:v>619.73</c:v>
                      </c:pt>
                      <c:pt idx="312">
                        <c:v>621.36</c:v>
                      </c:pt>
                      <c:pt idx="313">
                        <c:v>621.1</c:v>
                      </c:pt>
                      <c:pt idx="314">
                        <c:v>622.5</c:v>
                      </c:pt>
                      <c:pt idx="315">
                        <c:v>624.78</c:v>
                      </c:pt>
                      <c:pt idx="316">
                        <c:v>625.05999999999995</c:v>
                      </c:pt>
                      <c:pt idx="317">
                        <c:v>625.16999999999996</c:v>
                      </c:pt>
                      <c:pt idx="318">
                        <c:v>625.30999999999995</c:v>
                      </c:pt>
                      <c:pt idx="319">
                        <c:v>626.30999999999995</c:v>
                      </c:pt>
                      <c:pt idx="320">
                        <c:v>626.5</c:v>
                      </c:pt>
                      <c:pt idx="321">
                        <c:v>626.75</c:v>
                      </c:pt>
                      <c:pt idx="322">
                        <c:v>627.17999999999995</c:v>
                      </c:pt>
                      <c:pt idx="323">
                        <c:v>627.64</c:v>
                      </c:pt>
                      <c:pt idx="324">
                        <c:v>628.83000000000004</c:v>
                      </c:pt>
                      <c:pt idx="325">
                        <c:v>629.76</c:v>
                      </c:pt>
                      <c:pt idx="326">
                        <c:v>630.35</c:v>
                      </c:pt>
                      <c:pt idx="327">
                        <c:v>631.07000000000005</c:v>
                      </c:pt>
                      <c:pt idx="328">
                        <c:v>632.80999999999995</c:v>
                      </c:pt>
                      <c:pt idx="329">
                        <c:v>633.09</c:v>
                      </c:pt>
                      <c:pt idx="330">
                        <c:v>633.78</c:v>
                      </c:pt>
                      <c:pt idx="331">
                        <c:v>634.24</c:v>
                      </c:pt>
                      <c:pt idx="332">
                        <c:v>634.76</c:v>
                      </c:pt>
                      <c:pt idx="333">
                        <c:v>635.69000000000005</c:v>
                      </c:pt>
                      <c:pt idx="334">
                        <c:v>636.91999999999996</c:v>
                      </c:pt>
                      <c:pt idx="335">
                        <c:v>639.22</c:v>
                      </c:pt>
                      <c:pt idx="336">
                        <c:v>639.96</c:v>
                      </c:pt>
                      <c:pt idx="337">
                        <c:v>639.72</c:v>
                      </c:pt>
                      <c:pt idx="338">
                        <c:v>639.88</c:v>
                      </c:pt>
                      <c:pt idx="339">
                        <c:v>639.99</c:v>
                      </c:pt>
                      <c:pt idx="340">
                        <c:v>641.98</c:v>
                      </c:pt>
                      <c:pt idx="341">
                        <c:v>642.88</c:v>
                      </c:pt>
                      <c:pt idx="342">
                        <c:v>642.54999999999995</c:v>
                      </c:pt>
                      <c:pt idx="343">
                        <c:v>644.26</c:v>
                      </c:pt>
                      <c:pt idx="344">
                        <c:v>644.91999999999996</c:v>
                      </c:pt>
                      <c:pt idx="345">
                        <c:v>645.41</c:v>
                      </c:pt>
                      <c:pt idx="346">
                        <c:v>646.23</c:v>
                      </c:pt>
                      <c:pt idx="347">
                        <c:v>646.87</c:v>
                      </c:pt>
                      <c:pt idx="348">
                        <c:v>647.38</c:v>
                      </c:pt>
                      <c:pt idx="349">
                        <c:v>648.08000000000004</c:v>
                      </c:pt>
                      <c:pt idx="350">
                        <c:v>649.92999999999995</c:v>
                      </c:pt>
                      <c:pt idx="351">
                        <c:v>651</c:v>
                      </c:pt>
                      <c:pt idx="352">
                        <c:v>650.73</c:v>
                      </c:pt>
                      <c:pt idx="353">
                        <c:v>651.33000000000004</c:v>
                      </c:pt>
                      <c:pt idx="354">
                        <c:v>651.42999999999995</c:v>
                      </c:pt>
                      <c:pt idx="355">
                        <c:v>651.58000000000004</c:v>
                      </c:pt>
                      <c:pt idx="356">
                        <c:v>651.63</c:v>
                      </c:pt>
                      <c:pt idx="357">
                        <c:v>652.72</c:v>
                      </c:pt>
                      <c:pt idx="358">
                        <c:v>652.88</c:v>
                      </c:pt>
                      <c:pt idx="359">
                        <c:v>655.08000000000004</c:v>
                      </c:pt>
                      <c:pt idx="360">
                        <c:v>655.68</c:v>
                      </c:pt>
                      <c:pt idx="361">
                        <c:v>656.07</c:v>
                      </c:pt>
                      <c:pt idx="362">
                        <c:v>658.55</c:v>
                      </c:pt>
                      <c:pt idx="363">
                        <c:v>658.36</c:v>
                      </c:pt>
                      <c:pt idx="364">
                        <c:v>658.57</c:v>
                      </c:pt>
                      <c:pt idx="365">
                        <c:v>660.01</c:v>
                      </c:pt>
                      <c:pt idx="366">
                        <c:v>659.57</c:v>
                      </c:pt>
                      <c:pt idx="367">
                        <c:v>660.63</c:v>
                      </c:pt>
                      <c:pt idx="368">
                        <c:v>660.11</c:v>
                      </c:pt>
                      <c:pt idx="369">
                        <c:v>661.92</c:v>
                      </c:pt>
                      <c:pt idx="370">
                        <c:v>664.33</c:v>
                      </c:pt>
                      <c:pt idx="371">
                        <c:v>664.62</c:v>
                      </c:pt>
                      <c:pt idx="372">
                        <c:v>665.1</c:v>
                      </c:pt>
                      <c:pt idx="373">
                        <c:v>666.02</c:v>
                      </c:pt>
                      <c:pt idx="374">
                        <c:v>666.44</c:v>
                      </c:pt>
                      <c:pt idx="375">
                        <c:v>667.36</c:v>
                      </c:pt>
                      <c:pt idx="376">
                        <c:v>667.47</c:v>
                      </c:pt>
                      <c:pt idx="377">
                        <c:v>667.74</c:v>
                      </c:pt>
                      <c:pt idx="378">
                        <c:v>668.35</c:v>
                      </c:pt>
                      <c:pt idx="379">
                        <c:v>669.5</c:v>
                      </c:pt>
                      <c:pt idx="380">
                        <c:v>669.62</c:v>
                      </c:pt>
                      <c:pt idx="381">
                        <c:v>671.81</c:v>
                      </c:pt>
                      <c:pt idx="382">
                        <c:v>672.15</c:v>
                      </c:pt>
                      <c:pt idx="383">
                        <c:v>672.82</c:v>
                      </c:pt>
                      <c:pt idx="384">
                        <c:v>673.55</c:v>
                      </c:pt>
                      <c:pt idx="385">
                        <c:v>673.29</c:v>
                      </c:pt>
                      <c:pt idx="386">
                        <c:v>674.55</c:v>
                      </c:pt>
                      <c:pt idx="387">
                        <c:v>674.8</c:v>
                      </c:pt>
                      <c:pt idx="388">
                        <c:v>676.52</c:v>
                      </c:pt>
                      <c:pt idx="389">
                        <c:v>677.34</c:v>
                      </c:pt>
                      <c:pt idx="390">
                        <c:v>677.92</c:v>
                      </c:pt>
                      <c:pt idx="391">
                        <c:v>678.55</c:v>
                      </c:pt>
                      <c:pt idx="392">
                        <c:v>679.88</c:v>
                      </c:pt>
                      <c:pt idx="393">
                        <c:v>680.3</c:v>
                      </c:pt>
                      <c:pt idx="394">
                        <c:v>680.59</c:v>
                      </c:pt>
                      <c:pt idx="395">
                        <c:v>681.32</c:v>
                      </c:pt>
                      <c:pt idx="396">
                        <c:v>683.14</c:v>
                      </c:pt>
                      <c:pt idx="397">
                        <c:v>683.49</c:v>
                      </c:pt>
                      <c:pt idx="398">
                        <c:v>683.27</c:v>
                      </c:pt>
                      <c:pt idx="399">
                        <c:v>683.9</c:v>
                      </c:pt>
                      <c:pt idx="400">
                        <c:v>684.94</c:v>
                      </c:pt>
                      <c:pt idx="401">
                        <c:v>685.97</c:v>
                      </c:pt>
                      <c:pt idx="402">
                        <c:v>687.01</c:v>
                      </c:pt>
                      <c:pt idx="403">
                        <c:v>688</c:v>
                      </c:pt>
                      <c:pt idx="404">
                        <c:v>688.01</c:v>
                      </c:pt>
                      <c:pt idx="405">
                        <c:v>688.38</c:v>
                      </c:pt>
                      <c:pt idx="406">
                        <c:v>689.12</c:v>
                      </c:pt>
                      <c:pt idx="407">
                        <c:v>689.44</c:v>
                      </c:pt>
                      <c:pt idx="408">
                        <c:v>689.97</c:v>
                      </c:pt>
                      <c:pt idx="409">
                        <c:v>691.15</c:v>
                      </c:pt>
                      <c:pt idx="410">
                        <c:v>691.68</c:v>
                      </c:pt>
                      <c:pt idx="411">
                        <c:v>692.26</c:v>
                      </c:pt>
                      <c:pt idx="412">
                        <c:v>692.47</c:v>
                      </c:pt>
                      <c:pt idx="413">
                        <c:v>693.51</c:v>
                      </c:pt>
                      <c:pt idx="414">
                        <c:v>693.98</c:v>
                      </c:pt>
                      <c:pt idx="415">
                        <c:v>694.98</c:v>
                      </c:pt>
                      <c:pt idx="416">
                        <c:v>695.57</c:v>
                      </c:pt>
                      <c:pt idx="417">
                        <c:v>696.76</c:v>
                      </c:pt>
                      <c:pt idx="418">
                        <c:v>699.19</c:v>
                      </c:pt>
                      <c:pt idx="419">
                        <c:v>700</c:v>
                      </c:pt>
                      <c:pt idx="420">
                        <c:v>700.81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7E7-48E7-9C48-F2F50FB8F95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4"/>
          <c:order val="4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</c:spPr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FL.12!$L$2:$L$1023</c:f>
              <c:numCache>
                <c:formatCode>General</c:formatCode>
                <c:ptCount val="1022"/>
                <c:pt idx="9">
                  <c:v>0.71952102906046933</c:v>
                </c:pt>
                <c:pt idx="18">
                  <c:v>0.71172961406786805</c:v>
                </c:pt>
                <c:pt idx="27">
                  <c:v>0.71875792029441954</c:v>
                </c:pt>
                <c:pt idx="36">
                  <c:v>0.77161650068543741</c:v>
                </c:pt>
                <c:pt idx="45">
                  <c:v>1.7087386343057784</c:v>
                </c:pt>
                <c:pt idx="54">
                  <c:v>0.21361134764738526</c:v>
                </c:pt>
                <c:pt idx="63">
                  <c:v>0.9789840741817184</c:v>
                </c:pt>
                <c:pt idx="72">
                  <c:v>0.89493478964456075</c:v>
                </c:pt>
                <c:pt idx="81">
                  <c:v>1.5136589657827666</c:v>
                </c:pt>
                <c:pt idx="90">
                  <c:v>1.4088357819744137</c:v>
                </c:pt>
                <c:pt idx="99">
                  <c:v>0.47033246840273923</c:v>
                </c:pt>
                <c:pt idx="108">
                  <c:v>1.2000418909843418</c:v>
                </c:pt>
                <c:pt idx="117">
                  <c:v>0.77817651914641206</c:v>
                </c:pt>
                <c:pt idx="126">
                  <c:v>1.2702421553467724</c:v>
                </c:pt>
                <c:pt idx="135">
                  <c:v>2.2793217005395467</c:v>
                </c:pt>
                <c:pt idx="144">
                  <c:v>0.45284512685787109</c:v>
                </c:pt>
                <c:pt idx="153">
                  <c:v>1.2831798646771351</c:v>
                </c:pt>
                <c:pt idx="162">
                  <c:v>1.0894655007834211</c:v>
                </c:pt>
                <c:pt idx="171">
                  <c:v>1.4231533021479439</c:v>
                </c:pt>
                <c:pt idx="180">
                  <c:v>0.8193912572306099</c:v>
                </c:pt>
                <c:pt idx="189">
                  <c:v>0.94102963523497574</c:v>
                </c:pt>
                <c:pt idx="198">
                  <c:v>0.41774472766940607</c:v>
                </c:pt>
                <c:pt idx="207">
                  <c:v>0.94752346527047693</c:v>
                </c:pt>
                <c:pt idx="216">
                  <c:v>1.9564584768072695</c:v>
                </c:pt>
                <c:pt idx="225">
                  <c:v>0.50543453561432594</c:v>
                </c:pt>
                <c:pt idx="234">
                  <c:v>1.0483862479777517</c:v>
                </c:pt>
                <c:pt idx="243">
                  <c:v>1.2398059632749434</c:v>
                </c:pt>
                <c:pt idx="252">
                  <c:v>1.0870061552257195</c:v>
                </c:pt>
                <c:pt idx="261">
                  <c:v>0.73025904931009045</c:v>
                </c:pt>
                <c:pt idx="270">
                  <c:v>0.93538678619225768</c:v>
                </c:pt>
                <c:pt idx="279">
                  <c:v>0.5970909090911265</c:v>
                </c:pt>
                <c:pt idx="288">
                  <c:v>0.66593939393963564</c:v>
                </c:pt>
                <c:pt idx="297">
                  <c:v>3.6028964761670879</c:v>
                </c:pt>
                <c:pt idx="306">
                  <c:v>1.2611370179046759</c:v>
                </c:pt>
                <c:pt idx="315">
                  <c:v>0.74804931043284628</c:v>
                </c:pt>
                <c:pt idx="324">
                  <c:v>0.92753086504905435</c:v>
                </c:pt>
                <c:pt idx="333">
                  <c:v>0.92727272727302701</c:v>
                </c:pt>
                <c:pt idx="342">
                  <c:v>0.77912265840295059</c:v>
                </c:pt>
                <c:pt idx="351">
                  <c:v>0.71054545454566531</c:v>
                </c:pt>
                <c:pt idx="360">
                  <c:v>0.83885309571189881</c:v>
                </c:pt>
                <c:pt idx="369">
                  <c:v>0.95321212121242271</c:v>
                </c:pt>
                <c:pt idx="378">
                  <c:v>0.56666359522487175</c:v>
                </c:pt>
                <c:pt idx="387">
                  <c:v>1.0807586251737591</c:v>
                </c:pt>
                <c:pt idx="396">
                  <c:v>1.1094572408982304</c:v>
                </c:pt>
                <c:pt idx="405">
                  <c:v>1.1674888715413125</c:v>
                </c:pt>
                <c:pt idx="414">
                  <c:v>1.2141279344944236</c:v>
                </c:pt>
                <c:pt idx="423">
                  <c:v>2.6401068470301658</c:v>
                </c:pt>
                <c:pt idx="432">
                  <c:v>1.3731472416416239</c:v>
                </c:pt>
                <c:pt idx="441">
                  <c:v>1.0676798982518647</c:v>
                </c:pt>
                <c:pt idx="450">
                  <c:v>1.2521865818447278</c:v>
                </c:pt>
                <c:pt idx="459">
                  <c:v>1.0724337491524849</c:v>
                </c:pt>
                <c:pt idx="468">
                  <c:v>1.110527939530793</c:v>
                </c:pt>
                <c:pt idx="477">
                  <c:v>0.96469280056280893</c:v>
                </c:pt>
                <c:pt idx="486">
                  <c:v>1.2721356755226481</c:v>
                </c:pt>
                <c:pt idx="495">
                  <c:v>2.4347802818418449</c:v>
                </c:pt>
                <c:pt idx="504">
                  <c:v>0.88802205165227854</c:v>
                </c:pt>
                <c:pt idx="513">
                  <c:v>1.3756133323705657</c:v>
                </c:pt>
                <c:pt idx="522">
                  <c:v>1.1526891966931831</c:v>
                </c:pt>
                <c:pt idx="531">
                  <c:v>2.0886920359419072</c:v>
                </c:pt>
                <c:pt idx="540">
                  <c:v>1.5199726604833219</c:v>
                </c:pt>
                <c:pt idx="549">
                  <c:v>2.250258656623227</c:v>
                </c:pt>
                <c:pt idx="558">
                  <c:v>0.98886088332005184</c:v>
                </c:pt>
                <c:pt idx="567">
                  <c:v>1.2749571287258417</c:v>
                </c:pt>
                <c:pt idx="576">
                  <c:v>2.7013512384048068</c:v>
                </c:pt>
                <c:pt idx="585">
                  <c:v>1.0269993772112775</c:v>
                </c:pt>
                <c:pt idx="594">
                  <c:v>1.0966001808280115</c:v>
                </c:pt>
                <c:pt idx="603">
                  <c:v>2.3371172931353126</c:v>
                </c:pt>
                <c:pt idx="612">
                  <c:v>1.5675798661183602</c:v>
                </c:pt>
                <c:pt idx="621">
                  <c:v>1.2766550529652088</c:v>
                </c:pt>
                <c:pt idx="630">
                  <c:v>1.6669663612794257</c:v>
                </c:pt>
                <c:pt idx="639">
                  <c:v>1.5599699891661001</c:v>
                </c:pt>
                <c:pt idx="648">
                  <c:v>1.3859247742825347</c:v>
                </c:pt>
                <c:pt idx="657">
                  <c:v>1.4670956902527099</c:v>
                </c:pt>
                <c:pt idx="666">
                  <c:v>1.1429878279600747</c:v>
                </c:pt>
                <c:pt idx="675">
                  <c:v>0.98927035496692084</c:v>
                </c:pt>
                <c:pt idx="684">
                  <c:v>2.3934477090133344</c:v>
                </c:pt>
                <c:pt idx="693">
                  <c:v>1.3487616762294845</c:v>
                </c:pt>
                <c:pt idx="702">
                  <c:v>1.4526593571459565</c:v>
                </c:pt>
                <c:pt idx="711">
                  <c:v>1.6025925159622314</c:v>
                </c:pt>
                <c:pt idx="720">
                  <c:v>1.2873130807420357</c:v>
                </c:pt>
                <c:pt idx="729">
                  <c:v>2.4340151846775271</c:v>
                </c:pt>
                <c:pt idx="738">
                  <c:v>1.3791650855689088</c:v>
                </c:pt>
                <c:pt idx="747">
                  <c:v>1.5963529774720484</c:v>
                </c:pt>
                <c:pt idx="756">
                  <c:v>1.9031401229012932</c:v>
                </c:pt>
                <c:pt idx="765">
                  <c:v>1.5136221969517412</c:v>
                </c:pt>
                <c:pt idx="774">
                  <c:v>2.1472189479748875</c:v>
                </c:pt>
                <c:pt idx="783">
                  <c:v>1.9825092854797528</c:v>
                </c:pt>
                <c:pt idx="792">
                  <c:v>1.556261180692734</c:v>
                </c:pt>
                <c:pt idx="801">
                  <c:v>1.3237584626214547</c:v>
                </c:pt>
                <c:pt idx="810">
                  <c:v>1.9757256912255716</c:v>
                </c:pt>
                <c:pt idx="819">
                  <c:v>2.3806099479554854</c:v>
                </c:pt>
                <c:pt idx="828">
                  <c:v>2.192145802007663</c:v>
                </c:pt>
                <c:pt idx="837">
                  <c:v>3.0261848667183648</c:v>
                </c:pt>
                <c:pt idx="846">
                  <c:v>2.9583353266749794</c:v>
                </c:pt>
                <c:pt idx="855">
                  <c:v>3.0387748611288989</c:v>
                </c:pt>
                <c:pt idx="864">
                  <c:v>3.5488166431407024</c:v>
                </c:pt>
                <c:pt idx="873">
                  <c:v>3.4209164707564677</c:v>
                </c:pt>
                <c:pt idx="882">
                  <c:v>3.5911420224501405</c:v>
                </c:pt>
                <c:pt idx="891">
                  <c:v>3.553699336434851</c:v>
                </c:pt>
                <c:pt idx="900">
                  <c:v>4.7869880769901263</c:v>
                </c:pt>
                <c:pt idx="909">
                  <c:v>9.6622833847235903</c:v>
                </c:pt>
                <c:pt idx="918">
                  <c:v>3.2778228836437213</c:v>
                </c:pt>
                <c:pt idx="927">
                  <c:v>1.8683107949038438</c:v>
                </c:pt>
                <c:pt idx="936">
                  <c:v>2.4272543863598748</c:v>
                </c:pt>
                <c:pt idx="945">
                  <c:v>2.0838868965138699</c:v>
                </c:pt>
                <c:pt idx="954">
                  <c:v>2.5954667168451064</c:v>
                </c:pt>
                <c:pt idx="963">
                  <c:v>1.8965495859893093</c:v>
                </c:pt>
                <c:pt idx="972">
                  <c:v>3.8975748794361031</c:v>
                </c:pt>
                <c:pt idx="981">
                  <c:v>13.133044258003148</c:v>
                </c:pt>
                <c:pt idx="990">
                  <c:v>23.337394080387561</c:v>
                </c:pt>
                <c:pt idx="999">
                  <c:v>19.644233716082436</c:v>
                </c:pt>
                <c:pt idx="1008">
                  <c:v>17.898277711177791</c:v>
                </c:pt>
                <c:pt idx="1017">
                  <c:v>5.8333499156633239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E7-48E7-9C48-F2F50FB8F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310336"/>
        <c:axId val="133308416"/>
      </c:scatterChart>
      <c:valAx>
        <c:axId val="134438272"/>
        <c:scaling>
          <c:orientation val="minMax"/>
          <c:max val="86"/>
          <c:min val="78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Points kilométriques (référence 100 à la confluence avec le Fier)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4453120"/>
        <c:crosses val="autoZero"/>
        <c:crossBetween val="midCat"/>
        <c:majorUnit val="1"/>
        <c:minorUnit val="0.25"/>
      </c:valAx>
      <c:valAx>
        <c:axId val="134453120"/>
        <c:scaling>
          <c:orientation val="minMax"/>
          <c:max val="800"/>
          <c:min val="600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438272"/>
        <c:crosses val="autoZero"/>
        <c:crossBetween val="midCat"/>
        <c:majorUnit val="50"/>
        <c:minorUnit val="25"/>
      </c:valAx>
      <c:valAx>
        <c:axId val="133308416"/>
        <c:scaling>
          <c:orientation val="minMax"/>
          <c:max val="8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>
            <c:manualLayout>
              <c:xMode val="edge"/>
              <c:yMode val="edge"/>
              <c:x val="0.979249349204942"/>
              <c:y val="0.3754055899752342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3310336"/>
        <c:crosses val="max"/>
        <c:crossBetween val="midCat"/>
        <c:majorUnit val="2"/>
      </c:valAx>
      <c:valAx>
        <c:axId val="133310336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3330841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9.6345514403481686E-2"/>
          <c:w val="0.88383407022794247"/>
          <c:h val="0.756658061146532"/>
        </c:manualLayout>
      </c:layout>
      <c:scatterChart>
        <c:scatterStyle val="lineMarker"/>
        <c:varyColors val="0"/>
        <c:ser>
          <c:idx val="0"/>
          <c:order val="0"/>
          <c:tx>
            <c:v>Lignes d'eau 1920 GFH</c:v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xVal>
            <c:numRef>
              <c:f>FL!$L$2:$L$57</c:f>
              <c:numCache>
                <c:formatCode>0.000</c:formatCode>
                <c:ptCount val="56"/>
                <c:pt idx="0">
                  <c:v>100</c:v>
                </c:pt>
                <c:pt idx="1">
                  <c:v>97.913189189189183</c:v>
                </c:pt>
                <c:pt idx="2">
                  <c:v>97.611999999999995</c:v>
                </c:pt>
                <c:pt idx="3">
                  <c:v>97.3935172413793</c:v>
                </c:pt>
                <c:pt idx="4">
                  <c:v>97.147724137931021</c:v>
                </c:pt>
                <c:pt idx="5">
                  <c:v>97.147724137931021</c:v>
                </c:pt>
                <c:pt idx="6">
                  <c:v>96.819999999999979</c:v>
                </c:pt>
                <c:pt idx="7">
                  <c:v>96.819999999999979</c:v>
                </c:pt>
                <c:pt idx="8">
                  <c:v>96.42133187772923</c:v>
                </c:pt>
                <c:pt idx="9">
                  <c:v>95.351222707423545</c:v>
                </c:pt>
                <c:pt idx="10">
                  <c:v>95.141397379912632</c:v>
                </c:pt>
                <c:pt idx="11">
                  <c:v>94.879115720523984</c:v>
                </c:pt>
                <c:pt idx="12">
                  <c:v>94.543395196506509</c:v>
                </c:pt>
                <c:pt idx="13">
                  <c:v>93.934901746724847</c:v>
                </c:pt>
                <c:pt idx="14">
                  <c:v>93.473286026200824</c:v>
                </c:pt>
                <c:pt idx="15">
                  <c:v>93.053635371178984</c:v>
                </c:pt>
                <c:pt idx="16">
                  <c:v>92.592019650654962</c:v>
                </c:pt>
                <c:pt idx="17">
                  <c:v>92.014999999999944</c:v>
                </c:pt>
                <c:pt idx="18">
                  <c:v>91.376741992882501</c:v>
                </c:pt>
                <c:pt idx="19">
                  <c:v>90.917644128113821</c:v>
                </c:pt>
                <c:pt idx="20">
                  <c:v>90.716088967971473</c:v>
                </c:pt>
                <c:pt idx="21">
                  <c:v>90.312978647686776</c:v>
                </c:pt>
                <c:pt idx="22">
                  <c:v>89.887473309608481</c:v>
                </c:pt>
                <c:pt idx="23">
                  <c:v>89.663523131672534</c:v>
                </c:pt>
                <c:pt idx="24">
                  <c:v>89.508999999999943</c:v>
                </c:pt>
                <c:pt idx="25">
                  <c:v>89.316400355871821</c:v>
                </c:pt>
                <c:pt idx="26">
                  <c:v>88.763000000000005</c:v>
                </c:pt>
                <c:pt idx="27">
                  <c:v>88.689339857651177</c:v>
                </c:pt>
                <c:pt idx="28">
                  <c:v>88.554969750889612</c:v>
                </c:pt>
                <c:pt idx="29">
                  <c:v>88.543772241992812</c:v>
                </c:pt>
                <c:pt idx="30">
                  <c:v>88.039884341636935</c:v>
                </c:pt>
                <c:pt idx="31">
                  <c:v>87.088096085409177</c:v>
                </c:pt>
                <c:pt idx="32">
                  <c:v>86.416245551601349</c:v>
                </c:pt>
                <c:pt idx="33">
                  <c:v>85.721999999999923</c:v>
                </c:pt>
                <c:pt idx="34">
                  <c:v>85.162133333333259</c:v>
                </c:pt>
                <c:pt idx="35">
                  <c:v>85.162133333333259</c:v>
                </c:pt>
                <c:pt idx="36">
                  <c:v>84.677633333333262</c:v>
                </c:pt>
                <c:pt idx="37">
                  <c:v>84.322333333333262</c:v>
                </c:pt>
                <c:pt idx="38">
                  <c:v>84.171599999999927</c:v>
                </c:pt>
                <c:pt idx="39">
                  <c:v>83.827066666666596</c:v>
                </c:pt>
                <c:pt idx="40">
                  <c:v>83.547133333333264</c:v>
                </c:pt>
                <c:pt idx="41">
                  <c:v>83.202599999999933</c:v>
                </c:pt>
                <c:pt idx="42">
                  <c:v>82.987266666666599</c:v>
                </c:pt>
                <c:pt idx="43">
                  <c:v>82.664266666666592</c:v>
                </c:pt>
                <c:pt idx="44">
                  <c:v>82.395099999999928</c:v>
                </c:pt>
                <c:pt idx="45">
                  <c:v>82.007499999999922</c:v>
                </c:pt>
                <c:pt idx="46">
                  <c:v>81.533766666666594</c:v>
                </c:pt>
                <c:pt idx="47">
                  <c:v>81.404566666666597</c:v>
                </c:pt>
                <c:pt idx="48">
                  <c:v>80.973899999999929</c:v>
                </c:pt>
                <c:pt idx="49">
                  <c:v>80.715499999999935</c:v>
                </c:pt>
                <c:pt idx="50">
                  <c:v>80.553999999999931</c:v>
                </c:pt>
                <c:pt idx="51">
                  <c:v>80.253687499999927</c:v>
                </c:pt>
                <c:pt idx="52">
                  <c:v>79.91462499999993</c:v>
                </c:pt>
                <c:pt idx="53">
                  <c:v>79.895249999999933</c:v>
                </c:pt>
                <c:pt idx="54">
                  <c:v>79.67243749999993</c:v>
                </c:pt>
                <c:pt idx="55">
                  <c:v>79.468999999999923</c:v>
                </c:pt>
              </c:numCache>
              <c:extLst xmlns:c15="http://schemas.microsoft.com/office/drawing/2012/chart"/>
            </c:numRef>
          </c:xVal>
          <c:yVal>
            <c:numRef>
              <c:f>FL!$F$2:$F$57</c:f>
              <c:numCache>
                <c:formatCode>General</c:formatCode>
                <c:ptCount val="56"/>
                <c:pt idx="0">
                  <c:v>461.1</c:v>
                </c:pt>
                <c:pt idx="1">
                  <c:v>477.7</c:v>
                </c:pt>
                <c:pt idx="2">
                  <c:v>480.40000000000003</c:v>
                </c:pt>
                <c:pt idx="3">
                  <c:v>481.8</c:v>
                </c:pt>
                <c:pt idx="4">
                  <c:v>483.5</c:v>
                </c:pt>
                <c:pt idx="5">
                  <c:v>486.5</c:v>
                </c:pt>
                <c:pt idx="6">
                  <c:v>488.5</c:v>
                </c:pt>
                <c:pt idx="7">
                  <c:v>492.90000000000003</c:v>
                </c:pt>
                <c:pt idx="8">
                  <c:v>496.7</c:v>
                </c:pt>
                <c:pt idx="9">
                  <c:v>505.5</c:v>
                </c:pt>
                <c:pt idx="10">
                  <c:v>506.5</c:v>
                </c:pt>
                <c:pt idx="11">
                  <c:v>509</c:v>
                </c:pt>
                <c:pt idx="12">
                  <c:v>513.29999999999995</c:v>
                </c:pt>
                <c:pt idx="13">
                  <c:v>520.9</c:v>
                </c:pt>
                <c:pt idx="14">
                  <c:v>525.9</c:v>
                </c:pt>
                <c:pt idx="15">
                  <c:v>529.9</c:v>
                </c:pt>
                <c:pt idx="16">
                  <c:v>531.09999999999991</c:v>
                </c:pt>
                <c:pt idx="17">
                  <c:v>536.09999999999991</c:v>
                </c:pt>
                <c:pt idx="18">
                  <c:v>541.5</c:v>
                </c:pt>
                <c:pt idx="19">
                  <c:v>548.09999999999991</c:v>
                </c:pt>
                <c:pt idx="20">
                  <c:v>550</c:v>
                </c:pt>
                <c:pt idx="21">
                  <c:v>558.5</c:v>
                </c:pt>
                <c:pt idx="22">
                  <c:v>563.19999999999993</c:v>
                </c:pt>
                <c:pt idx="23">
                  <c:v>568.09999999999991</c:v>
                </c:pt>
                <c:pt idx="25">
                  <c:v>571.79999999999995</c:v>
                </c:pt>
                <c:pt idx="27">
                  <c:v>578</c:v>
                </c:pt>
                <c:pt idx="28">
                  <c:v>579.19999999999993</c:v>
                </c:pt>
                <c:pt idx="29">
                  <c:v>579.69999999999993</c:v>
                </c:pt>
                <c:pt idx="30">
                  <c:v>591.59999999999991</c:v>
                </c:pt>
                <c:pt idx="31">
                  <c:v>606.09999999999991</c:v>
                </c:pt>
                <c:pt idx="32">
                  <c:v>615.19999999999993</c:v>
                </c:pt>
                <c:pt idx="33">
                  <c:v>625.69999999999993</c:v>
                </c:pt>
                <c:pt idx="34">
                  <c:v>629.4</c:v>
                </c:pt>
                <c:pt idx="35">
                  <c:v>633.4</c:v>
                </c:pt>
                <c:pt idx="36">
                  <c:v>646.19999999999993</c:v>
                </c:pt>
                <c:pt idx="37">
                  <c:v>649.5</c:v>
                </c:pt>
                <c:pt idx="38">
                  <c:v>652.79999999999995</c:v>
                </c:pt>
                <c:pt idx="39">
                  <c:v>658.19999999999993</c:v>
                </c:pt>
                <c:pt idx="40">
                  <c:v>662.69999999999993</c:v>
                </c:pt>
                <c:pt idx="41">
                  <c:v>669.4</c:v>
                </c:pt>
                <c:pt idx="42">
                  <c:v>673.09999999999991</c:v>
                </c:pt>
                <c:pt idx="43">
                  <c:v>680.59999999999991</c:v>
                </c:pt>
                <c:pt idx="44">
                  <c:v>689</c:v>
                </c:pt>
                <c:pt idx="45">
                  <c:v>701.3</c:v>
                </c:pt>
                <c:pt idx="46">
                  <c:v>724.09999999999991</c:v>
                </c:pt>
                <c:pt idx="47">
                  <c:v>728.19999999999993</c:v>
                </c:pt>
                <c:pt idx="48">
                  <c:v>737.3</c:v>
                </c:pt>
                <c:pt idx="49">
                  <c:v>742.5</c:v>
                </c:pt>
                <c:pt idx="50">
                  <c:v>746.9</c:v>
                </c:pt>
                <c:pt idx="51">
                  <c:v>754.3</c:v>
                </c:pt>
                <c:pt idx="52">
                  <c:v>766.69999999999993</c:v>
                </c:pt>
                <c:pt idx="53">
                  <c:v>773.8</c:v>
                </c:pt>
                <c:pt idx="54">
                  <c:v>781.3</c:v>
                </c:pt>
                <c:pt idx="55">
                  <c:v>799.69999999999993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C3FE-4B97-8AE9-41D701AA92A4}"/>
            </c:ext>
          </c:extLst>
        </c:ser>
        <c:ser>
          <c:idx val="3"/>
          <c:order val="1"/>
          <c:tx>
            <c:v>Ligne d'eau 1981</c:v>
          </c:tx>
          <c:spPr>
            <a:ln w="19050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FL.81!$K$2:$K$250</c:f>
              <c:numCache>
                <c:formatCode>0.000</c:formatCode>
                <c:ptCount val="249"/>
                <c:pt idx="0">
                  <c:v>97.74</c:v>
                </c:pt>
                <c:pt idx="1">
                  <c:v>97.676999999999992</c:v>
                </c:pt>
                <c:pt idx="2">
                  <c:v>97.611999999999995</c:v>
                </c:pt>
                <c:pt idx="3">
                  <c:v>97.532301886792453</c:v>
                </c:pt>
                <c:pt idx="4">
                  <c:v>97.477509433962268</c:v>
                </c:pt>
                <c:pt idx="5">
                  <c:v>97.417735849056612</c:v>
                </c:pt>
                <c:pt idx="6">
                  <c:v>97.365932075471704</c:v>
                </c:pt>
                <c:pt idx="7">
                  <c:v>97.2782641509434</c:v>
                </c:pt>
                <c:pt idx="8">
                  <c:v>97.177645283018876</c:v>
                </c:pt>
                <c:pt idx="9">
                  <c:v>97.176649056603779</c:v>
                </c:pt>
                <c:pt idx="10">
                  <c:v>97.175652830188682</c:v>
                </c:pt>
                <c:pt idx="11">
                  <c:v>97.128830188679245</c:v>
                </c:pt>
                <c:pt idx="12">
                  <c:v>97.07403773584906</c:v>
                </c:pt>
                <c:pt idx="13">
                  <c:v>97.017252830188681</c:v>
                </c:pt>
                <c:pt idx="14">
                  <c:v>96.962460377358497</c:v>
                </c:pt>
                <c:pt idx="15">
                  <c:v>96.826973584905673</c:v>
                </c:pt>
                <c:pt idx="16">
                  <c:v>96.820000000000007</c:v>
                </c:pt>
                <c:pt idx="17">
                  <c:v>96.809785867237693</c:v>
                </c:pt>
                <c:pt idx="18">
                  <c:v>96.753608137044978</c:v>
                </c:pt>
                <c:pt idx="19">
                  <c:v>96.697430406852263</c:v>
                </c:pt>
                <c:pt idx="20">
                  <c:v>96.613674518201293</c:v>
                </c:pt>
                <c:pt idx="21">
                  <c:v>96.56464668094219</c:v>
                </c:pt>
                <c:pt idx="22">
                  <c:v>96.531961456102792</c:v>
                </c:pt>
                <c:pt idx="23">
                  <c:v>96.471698072805154</c:v>
                </c:pt>
                <c:pt idx="24">
                  <c:v>96.396113490364044</c:v>
                </c:pt>
                <c:pt idx="25">
                  <c:v>96.304186295503229</c:v>
                </c:pt>
                <c:pt idx="26">
                  <c:v>96.21736616702357</c:v>
                </c:pt>
                <c:pt idx="27">
                  <c:v>96.126460385438989</c:v>
                </c:pt>
                <c:pt idx="28">
                  <c:v>96.038618843683096</c:v>
                </c:pt>
                <c:pt idx="29">
                  <c:v>95.956905781584595</c:v>
                </c:pt>
                <c:pt idx="30">
                  <c:v>95.903792291220569</c:v>
                </c:pt>
                <c:pt idx="31">
                  <c:v>95.845571734475385</c:v>
                </c:pt>
                <c:pt idx="32">
                  <c:v>95.783265524625278</c:v>
                </c:pt>
                <c:pt idx="33">
                  <c:v>95.702573875803012</c:v>
                </c:pt>
                <c:pt idx="34">
                  <c:v>95.527912205567461</c:v>
                </c:pt>
                <c:pt idx="35">
                  <c:v>95.515655246252692</c:v>
                </c:pt>
                <c:pt idx="36">
                  <c:v>95.476841541755903</c:v>
                </c:pt>
                <c:pt idx="37">
                  <c:v>95.393085653104933</c:v>
                </c:pt>
                <c:pt idx="38">
                  <c:v>95.308308351177743</c:v>
                </c:pt>
                <c:pt idx="39">
                  <c:v>95.291965738758037</c:v>
                </c:pt>
                <c:pt idx="40">
                  <c:v>95.229659528907931</c:v>
                </c:pt>
                <c:pt idx="41">
                  <c:v>95.170417558886513</c:v>
                </c:pt>
                <c:pt idx="42">
                  <c:v>95.114239828693798</c:v>
                </c:pt>
                <c:pt idx="43">
                  <c:v>95.052955032119925</c:v>
                </c:pt>
                <c:pt idx="44">
                  <c:v>94.99677730192721</c:v>
                </c:pt>
                <c:pt idx="45">
                  <c:v>94.95183511777303</c:v>
                </c:pt>
                <c:pt idx="46">
                  <c:v>94.86705781584584</c:v>
                </c:pt>
                <c:pt idx="47">
                  <c:v>94.806794432548202</c:v>
                </c:pt>
                <c:pt idx="48">
                  <c:v>94.761852248394021</c:v>
                </c:pt>
                <c:pt idx="49">
                  <c:v>94.695460385438992</c:v>
                </c:pt>
                <c:pt idx="50">
                  <c:v>94.588211991434704</c:v>
                </c:pt>
                <c:pt idx="51">
                  <c:v>94.547355460385447</c:v>
                </c:pt>
                <c:pt idx="52">
                  <c:v>94.511605995717346</c:v>
                </c:pt>
                <c:pt idx="53">
                  <c:v>94.429892933618845</c:v>
                </c:pt>
                <c:pt idx="54">
                  <c:v>94.336944325481795</c:v>
                </c:pt>
                <c:pt idx="55">
                  <c:v>94.271573875803</c:v>
                </c:pt>
                <c:pt idx="56">
                  <c:v>94.18781798715203</c:v>
                </c:pt>
                <c:pt idx="57">
                  <c:v>94.113254817987141</c:v>
                </c:pt>
                <c:pt idx="58">
                  <c:v>94.046862955032111</c:v>
                </c:pt>
                <c:pt idx="59">
                  <c:v>93.966171306209844</c:v>
                </c:pt>
                <c:pt idx="60">
                  <c:v>93.924293361884367</c:v>
                </c:pt>
                <c:pt idx="61">
                  <c:v>93.834408993576019</c:v>
                </c:pt>
                <c:pt idx="62">
                  <c:v>93.735331905781592</c:v>
                </c:pt>
                <c:pt idx="63">
                  <c:v>93.65668308351178</c:v>
                </c:pt>
                <c:pt idx="64">
                  <c:v>93.595398286937908</c:v>
                </c:pt>
                <c:pt idx="65">
                  <c:v>93.49632119914348</c:v>
                </c:pt>
                <c:pt idx="66">
                  <c:v>93.441164882226985</c:v>
                </c:pt>
                <c:pt idx="67">
                  <c:v>93.368644539614564</c:v>
                </c:pt>
                <c:pt idx="68">
                  <c:v>93.319616702355461</c:v>
                </c:pt>
                <c:pt idx="69">
                  <c:v>93.239946466809428</c:v>
                </c:pt>
                <c:pt idx="70">
                  <c:v>93.205218415417562</c:v>
                </c:pt>
                <c:pt idx="71">
                  <c:v>93.117376873661669</c:v>
                </c:pt>
                <c:pt idx="72">
                  <c:v>93.010128479657382</c:v>
                </c:pt>
                <c:pt idx="73">
                  <c:v>92.986635974304065</c:v>
                </c:pt>
                <c:pt idx="74">
                  <c:v>92.932501070663804</c:v>
                </c:pt>
                <c:pt idx="75">
                  <c:v>92.878366167023543</c:v>
                </c:pt>
                <c:pt idx="76">
                  <c:v>92.821167023554594</c:v>
                </c:pt>
                <c:pt idx="77">
                  <c:v>92.746603854389704</c:v>
                </c:pt>
                <c:pt idx="78">
                  <c:v>92.678169164882206</c:v>
                </c:pt>
                <c:pt idx="79">
                  <c:v>92.609734475374708</c:v>
                </c:pt>
                <c:pt idx="80">
                  <c:v>92.535171306209818</c:v>
                </c:pt>
                <c:pt idx="81">
                  <c:v>92.458565310492475</c:v>
                </c:pt>
                <c:pt idx="82">
                  <c:v>92.385023554603819</c:v>
                </c:pt>
                <c:pt idx="83">
                  <c:v>92.319653104925024</c:v>
                </c:pt>
                <c:pt idx="84">
                  <c:v>92.220576017130597</c:v>
                </c:pt>
                <c:pt idx="85">
                  <c:v>92.15826980728049</c:v>
                </c:pt>
                <c:pt idx="86">
                  <c:v>92.108220556745152</c:v>
                </c:pt>
                <c:pt idx="87">
                  <c:v>92.049999999999969</c:v>
                </c:pt>
                <c:pt idx="88">
                  <c:v>92.026546478873215</c:v>
                </c:pt>
                <c:pt idx="89">
                  <c:v>91.950067605633777</c:v>
                </c:pt>
                <c:pt idx="90">
                  <c:v>91.855233802816883</c:v>
                </c:pt>
                <c:pt idx="91">
                  <c:v>91.824642253521105</c:v>
                </c:pt>
                <c:pt idx="92">
                  <c:v>91.768557746478848</c:v>
                </c:pt>
                <c:pt idx="93">
                  <c:v>91.691059154929548</c:v>
                </c:pt>
                <c:pt idx="94">
                  <c:v>91.626816901408418</c:v>
                </c:pt>
                <c:pt idx="95">
                  <c:v>91.56869295774645</c:v>
                </c:pt>
                <c:pt idx="96">
                  <c:v>91.489154929577438</c:v>
                </c:pt>
                <c:pt idx="97">
                  <c:v>91.408597183098564</c:v>
                </c:pt>
                <c:pt idx="98">
                  <c:v>91.351492957746459</c:v>
                </c:pt>
                <c:pt idx="99">
                  <c:v>91.295408450704201</c:v>
                </c:pt>
                <c:pt idx="100">
                  <c:v>91.248501408450679</c:v>
                </c:pt>
                <c:pt idx="101">
                  <c:v>91.19751549295772</c:v>
                </c:pt>
                <c:pt idx="102">
                  <c:v>91.11287887323941</c:v>
                </c:pt>
                <c:pt idx="103">
                  <c:v>91.111859154929547</c:v>
                </c:pt>
                <c:pt idx="104">
                  <c:v>91.057814084507015</c:v>
                </c:pt>
                <c:pt idx="105">
                  <c:v>90.984394366197151</c:v>
                </c:pt>
                <c:pt idx="106">
                  <c:v>90.97827605633799</c:v>
                </c:pt>
                <c:pt idx="107">
                  <c:v>90.961960563380245</c:v>
                </c:pt>
                <c:pt idx="108">
                  <c:v>90.907915492957713</c:v>
                </c:pt>
                <c:pt idx="109">
                  <c:v>90.846732394366171</c:v>
                </c:pt>
                <c:pt idx="110">
                  <c:v>90.796766197183075</c:v>
                </c:pt>
                <c:pt idx="111">
                  <c:v>90.709070422535191</c:v>
                </c:pt>
                <c:pt idx="112">
                  <c:v>90.658084507042233</c:v>
                </c:pt>
                <c:pt idx="113">
                  <c:v>90.586704225352094</c:v>
                </c:pt>
                <c:pt idx="114">
                  <c:v>90.543876056338007</c:v>
                </c:pt>
                <c:pt idx="115">
                  <c:v>90.482692957746465</c:v>
                </c:pt>
                <c:pt idx="116">
                  <c:v>90.387859154929572</c:v>
                </c:pt>
                <c:pt idx="117">
                  <c:v>90.299143661971826</c:v>
                </c:pt>
                <c:pt idx="118">
                  <c:v>90.199211267605634</c:v>
                </c:pt>
                <c:pt idx="119">
                  <c:v>90.120692957746485</c:v>
                </c:pt>
                <c:pt idx="120">
                  <c:v>90.050332394366208</c:v>
                </c:pt>
                <c:pt idx="121">
                  <c:v>89.964676056338035</c:v>
                </c:pt>
                <c:pt idx="122">
                  <c:v>89.90757183098593</c:v>
                </c:pt>
                <c:pt idx="123">
                  <c:v>89.821915492957757</c:v>
                </c:pt>
                <c:pt idx="124">
                  <c:v>89.742377464788746</c:v>
                </c:pt>
                <c:pt idx="125">
                  <c:v>89.689352112676076</c:v>
                </c:pt>
                <c:pt idx="126">
                  <c:v>89.607774647887339</c:v>
                </c:pt>
                <c:pt idx="127">
                  <c:v>89.549650704225371</c:v>
                </c:pt>
                <c:pt idx="128">
                  <c:v>89.51600000000002</c:v>
                </c:pt>
                <c:pt idx="129">
                  <c:v>89.492130490956086</c:v>
                </c:pt>
                <c:pt idx="130">
                  <c:v>89.430069767441879</c:v>
                </c:pt>
                <c:pt idx="131">
                  <c:v>89.35750645994834</c:v>
                </c:pt>
                <c:pt idx="132">
                  <c:v>89.262983204134386</c:v>
                </c:pt>
                <c:pt idx="133">
                  <c:v>89.213334625323014</c:v>
                </c:pt>
                <c:pt idx="134">
                  <c:v>89.162731266149891</c:v>
                </c:pt>
                <c:pt idx="135">
                  <c:v>89.073936692506479</c:v>
                </c:pt>
                <c:pt idx="136">
                  <c:v>89.003282945736458</c:v>
                </c:pt>
                <c:pt idx="137">
                  <c:v>88.916397932816565</c:v>
                </c:pt>
                <c:pt idx="138">
                  <c:v>88.861975452196404</c:v>
                </c:pt>
                <c:pt idx="139">
                  <c:v>88.777954780361782</c:v>
                </c:pt>
                <c:pt idx="140">
                  <c:v>88.777000000000029</c:v>
                </c:pt>
                <c:pt idx="141">
                  <c:v>88.745826530612277</c:v>
                </c:pt>
                <c:pt idx="142">
                  <c:v>88.649289335088909</c:v>
                </c:pt>
                <c:pt idx="143">
                  <c:v>88.594987162607012</c:v>
                </c:pt>
                <c:pt idx="144">
                  <c:v>88.539679394338421</c:v>
                </c:pt>
                <c:pt idx="145">
                  <c:v>88.45520934825548</c:v>
                </c:pt>
                <c:pt idx="146">
                  <c:v>88.363700131665624</c:v>
                </c:pt>
                <c:pt idx="147">
                  <c:v>88.288280447662999</c:v>
                </c:pt>
                <c:pt idx="148">
                  <c:v>88.222916721527383</c:v>
                </c:pt>
                <c:pt idx="149">
                  <c:v>88.142469058591246</c:v>
                </c:pt>
                <c:pt idx="150">
                  <c:v>88.039898288347672</c:v>
                </c:pt>
                <c:pt idx="151">
                  <c:v>87.997663265306201</c:v>
                </c:pt>
                <c:pt idx="152">
                  <c:v>87.93632192231739</c:v>
                </c:pt>
                <c:pt idx="153">
                  <c:v>87.860902238314765</c:v>
                </c:pt>
                <c:pt idx="154">
                  <c:v>87.789504937458943</c:v>
                </c:pt>
                <c:pt idx="155">
                  <c:v>87.711068466096208</c:v>
                </c:pt>
                <c:pt idx="156">
                  <c:v>87.62760401579996</c:v>
                </c:pt>
                <c:pt idx="157">
                  <c:v>87.505926925609046</c:v>
                </c:pt>
                <c:pt idx="158">
                  <c:v>87.469725477287781</c:v>
                </c:pt>
                <c:pt idx="159">
                  <c:v>87.418440092165994</c:v>
                </c:pt>
                <c:pt idx="160">
                  <c:v>87.369165898617609</c:v>
                </c:pt>
                <c:pt idx="161">
                  <c:v>87.341009216589967</c:v>
                </c:pt>
                <c:pt idx="162">
                  <c:v>87.282684660961266</c:v>
                </c:pt>
                <c:pt idx="163">
                  <c:v>87.190169848584702</c:v>
                </c:pt>
                <c:pt idx="164">
                  <c:v>87.131845292956001</c:v>
                </c:pt>
                <c:pt idx="165">
                  <c:v>87.055420013166668</c:v>
                </c:pt>
                <c:pt idx="166">
                  <c:v>86.95586603028319</c:v>
                </c:pt>
                <c:pt idx="167">
                  <c:v>86.911619815668317</c:v>
                </c:pt>
                <c:pt idx="168">
                  <c:v>86.855306451613018</c:v>
                </c:pt>
                <c:pt idx="169">
                  <c:v>86.799998683344427</c:v>
                </c:pt>
                <c:pt idx="170">
                  <c:v>86.713517445688069</c:v>
                </c:pt>
                <c:pt idx="171">
                  <c:v>86.662232060566282</c:v>
                </c:pt>
                <c:pt idx="172">
                  <c:v>86.615974654378007</c:v>
                </c:pt>
                <c:pt idx="173">
                  <c:v>86.530499012508358</c:v>
                </c:pt>
                <c:pt idx="174">
                  <c:v>86.432956221198282</c:v>
                </c:pt>
                <c:pt idx="175">
                  <c:v>86.362564516129154</c:v>
                </c:pt>
                <c:pt idx="176">
                  <c:v>86.304239960500453</c:v>
                </c:pt>
                <c:pt idx="177">
                  <c:v>86.23787063857813</c:v>
                </c:pt>
                <c:pt idx="178">
                  <c:v>86.186585253456343</c:v>
                </c:pt>
                <c:pt idx="179">
                  <c:v>86.127255102040934</c:v>
                </c:pt>
                <c:pt idx="180">
                  <c:v>86.028706714944164</c:v>
                </c:pt>
                <c:pt idx="181">
                  <c:v>85.978426925609071</c:v>
                </c:pt>
                <c:pt idx="182">
                  <c:v>85.915074391046858</c:v>
                </c:pt>
                <c:pt idx="183">
                  <c:v>85.835632323897414</c:v>
                </c:pt>
                <c:pt idx="184">
                  <c:v>85.736078341013936</c:v>
                </c:pt>
                <c:pt idx="185">
                  <c:v>85.735072745227228</c:v>
                </c:pt>
                <c:pt idx="186">
                  <c:v>85.735072745227228</c:v>
                </c:pt>
                <c:pt idx="187">
                  <c:v>85.722000000000108</c:v>
                </c:pt>
                <c:pt idx="188">
                  <c:v>85.66899829270659</c:v>
                </c:pt>
                <c:pt idx="189">
                  <c:v>85.615996585413072</c:v>
                </c:pt>
                <c:pt idx="190">
                  <c:v>85.560050338825477</c:v>
                </c:pt>
                <c:pt idx="191">
                  <c:v>85.504104092237881</c:v>
                </c:pt>
                <c:pt idx="192">
                  <c:v>85.441287253964092</c:v>
                </c:pt>
                <c:pt idx="193">
                  <c:v>85.373562850200159</c:v>
                </c:pt>
                <c:pt idx="194">
                  <c:v>85.299949367848058</c:v>
                </c:pt>
                <c:pt idx="195">
                  <c:v>85.218483780711722</c:v>
                </c:pt>
                <c:pt idx="196">
                  <c:v>85.151740890045815</c:v>
                </c:pt>
                <c:pt idx="197">
                  <c:v>85.085979512477934</c:v>
                </c:pt>
                <c:pt idx="198">
                  <c:v>85.01531056941991</c:v>
                </c:pt>
                <c:pt idx="199">
                  <c:v>84.936789521577666</c:v>
                </c:pt>
                <c:pt idx="200">
                  <c:v>84.871028144009784</c:v>
                </c:pt>
                <c:pt idx="201">
                  <c:v>84.806248279539929</c:v>
                </c:pt>
                <c:pt idx="202">
                  <c:v>84.776802886599086</c:v>
                </c:pt>
                <c:pt idx="203">
                  <c:v>84.732634797187828</c:v>
                </c:pt>
                <c:pt idx="204">
                  <c:v>84.69631881256079</c:v>
                </c:pt>
                <c:pt idx="205">
                  <c:v>84.636446513581078</c:v>
                </c:pt>
                <c:pt idx="206">
                  <c:v>84.555962439542782</c:v>
                </c:pt>
                <c:pt idx="207">
                  <c:v>84.469589286916317</c:v>
                </c:pt>
                <c:pt idx="208">
                  <c:v>84.418550605818851</c:v>
                </c:pt>
                <c:pt idx="209">
                  <c:v>84.370456464015476</c:v>
                </c:pt>
                <c:pt idx="210">
                  <c:v>84.300769034055477</c:v>
                </c:pt>
                <c:pt idx="211">
                  <c:v>84.240896735075765</c:v>
                </c:pt>
                <c:pt idx="212">
                  <c:v>84.167283252723664</c:v>
                </c:pt>
                <c:pt idx="213">
                  <c:v>84.109373979940003</c:v>
                </c:pt>
                <c:pt idx="214">
                  <c:v>84.099558848959717</c:v>
                </c:pt>
                <c:pt idx="215">
                  <c:v>84.063242864332679</c:v>
                </c:pt>
                <c:pt idx="216">
                  <c:v>84.01613023562733</c:v>
                </c:pt>
                <c:pt idx="217">
                  <c:v>83.964110041431837</c:v>
                </c:pt>
                <c:pt idx="218">
                  <c:v>83.88951504598171</c:v>
                </c:pt>
                <c:pt idx="219">
                  <c:v>83.81001248504144</c:v>
                </c:pt>
                <c:pt idx="220">
                  <c:v>83.809030971943415</c:v>
                </c:pt>
                <c:pt idx="221">
                  <c:v>83.699101504964275</c:v>
                </c:pt>
                <c:pt idx="222">
                  <c:v>83.598987168965408</c:v>
                </c:pt>
                <c:pt idx="223">
                  <c:v>83.557763618848227</c:v>
                </c:pt>
                <c:pt idx="224">
                  <c:v>83.530281252103435</c:v>
                </c:pt>
                <c:pt idx="225">
                  <c:v>83.436055994692737</c:v>
                </c:pt>
                <c:pt idx="226">
                  <c:v>83.338886197987961</c:v>
                </c:pt>
                <c:pt idx="227">
                  <c:v>83.276069359714171</c:v>
                </c:pt>
                <c:pt idx="228">
                  <c:v>83.221104626224601</c:v>
                </c:pt>
                <c:pt idx="229">
                  <c:v>83.162213840342915</c:v>
                </c:pt>
                <c:pt idx="230">
                  <c:v>83.085655818696722</c:v>
                </c:pt>
                <c:pt idx="231">
                  <c:v>83.005171744658426</c:v>
                </c:pt>
                <c:pt idx="232">
                  <c:v>82.924687670620131</c:v>
                </c:pt>
                <c:pt idx="233">
                  <c:v>82.862852345444367</c:v>
                </c:pt>
                <c:pt idx="234">
                  <c:v>82.79610945477846</c:v>
                </c:pt>
                <c:pt idx="235">
                  <c:v>82.740163208190864</c:v>
                </c:pt>
                <c:pt idx="236">
                  <c:v>82.692069066387489</c:v>
                </c:pt>
                <c:pt idx="237">
                  <c:v>82.6292522281137</c:v>
                </c:pt>
                <c:pt idx="238">
                  <c:v>82.570361442232013</c:v>
                </c:pt>
                <c:pt idx="239">
                  <c:v>82.5104891432523</c:v>
                </c:pt>
                <c:pt idx="240">
                  <c:v>82.440801713292302</c:v>
                </c:pt>
                <c:pt idx="241">
                  <c:v>82.382892440508641</c:v>
                </c:pt>
                <c:pt idx="242">
                  <c:v>82.305352905764423</c:v>
                </c:pt>
                <c:pt idx="243">
                  <c:v>82.239591528196542</c:v>
                </c:pt>
                <c:pt idx="244">
                  <c:v>82.172848637530635</c:v>
                </c:pt>
                <c:pt idx="245">
                  <c:v>82.101198181374585</c:v>
                </c:pt>
                <c:pt idx="246">
                  <c:v>82.011880489454029</c:v>
                </c:pt>
                <c:pt idx="247">
                  <c:v>81.976546017925017</c:v>
                </c:pt>
                <c:pt idx="248">
                  <c:v>81.970656939336848</c:v>
                </c:pt>
              </c:numCache>
              <c:extLst xmlns:c15="http://schemas.microsoft.com/office/drawing/2012/chart"/>
            </c:numRef>
          </c:xVal>
          <c:yVal>
            <c:numRef>
              <c:f>FL.81!$E$2:$E$250</c:f>
              <c:numCache>
                <c:formatCode>General</c:formatCode>
                <c:ptCount val="249"/>
                <c:pt idx="0">
                  <c:v>477</c:v>
                </c:pt>
                <c:pt idx="1">
                  <c:v>478</c:v>
                </c:pt>
                <c:pt idx="2">
                  <c:v>478.3</c:v>
                </c:pt>
                <c:pt idx="3">
                  <c:v>479.4</c:v>
                </c:pt>
                <c:pt idx="4">
                  <c:v>479.8</c:v>
                </c:pt>
                <c:pt idx="5">
                  <c:v>479.8</c:v>
                </c:pt>
                <c:pt idx="6">
                  <c:v>480.1</c:v>
                </c:pt>
                <c:pt idx="7">
                  <c:v>481.6</c:v>
                </c:pt>
                <c:pt idx="8">
                  <c:v>483</c:v>
                </c:pt>
                <c:pt idx="9">
                  <c:v>483.5</c:v>
                </c:pt>
                <c:pt idx="10">
                  <c:v>486.1</c:v>
                </c:pt>
                <c:pt idx="11">
                  <c:v>485.8</c:v>
                </c:pt>
                <c:pt idx="12">
                  <c:v>485.5</c:v>
                </c:pt>
                <c:pt idx="13">
                  <c:v>486</c:v>
                </c:pt>
                <c:pt idx="14">
                  <c:v>486.4</c:v>
                </c:pt>
                <c:pt idx="15">
                  <c:v>485.6</c:v>
                </c:pt>
                <c:pt idx="16">
                  <c:v>486.9</c:v>
                </c:pt>
                <c:pt idx="17">
                  <c:v>486.8</c:v>
                </c:pt>
                <c:pt idx="18">
                  <c:v>487.9</c:v>
                </c:pt>
                <c:pt idx="19">
                  <c:v>488.9</c:v>
                </c:pt>
                <c:pt idx="20">
                  <c:v>490.8</c:v>
                </c:pt>
                <c:pt idx="21">
                  <c:v>490.3</c:v>
                </c:pt>
                <c:pt idx="22">
                  <c:v>491.9</c:v>
                </c:pt>
                <c:pt idx="23">
                  <c:v>493.1</c:v>
                </c:pt>
                <c:pt idx="24">
                  <c:v>493.9</c:v>
                </c:pt>
                <c:pt idx="25">
                  <c:v>495</c:v>
                </c:pt>
                <c:pt idx="26">
                  <c:v>495.7</c:v>
                </c:pt>
                <c:pt idx="27">
                  <c:v>496.15</c:v>
                </c:pt>
                <c:pt idx="28">
                  <c:v>497.5</c:v>
                </c:pt>
                <c:pt idx="29">
                  <c:v>497.6</c:v>
                </c:pt>
                <c:pt idx="30">
                  <c:v>497.8</c:v>
                </c:pt>
                <c:pt idx="31">
                  <c:v>498</c:v>
                </c:pt>
                <c:pt idx="32">
                  <c:v>499.3</c:v>
                </c:pt>
                <c:pt idx="33">
                  <c:v>499.3</c:v>
                </c:pt>
                <c:pt idx="34">
                  <c:v>501.5</c:v>
                </c:pt>
                <c:pt idx="35">
                  <c:v>501.2</c:v>
                </c:pt>
                <c:pt idx="36">
                  <c:v>501.6</c:v>
                </c:pt>
                <c:pt idx="37">
                  <c:v>502.2</c:v>
                </c:pt>
                <c:pt idx="38">
                  <c:v>502.3</c:v>
                </c:pt>
                <c:pt idx="39">
                  <c:v>503.2</c:v>
                </c:pt>
                <c:pt idx="40">
                  <c:v>503</c:v>
                </c:pt>
                <c:pt idx="41">
                  <c:v>504.1</c:v>
                </c:pt>
                <c:pt idx="42">
                  <c:v>505.6</c:v>
                </c:pt>
                <c:pt idx="43">
                  <c:v>505.8</c:v>
                </c:pt>
                <c:pt idx="44">
                  <c:v>506</c:v>
                </c:pt>
                <c:pt idx="45">
                  <c:v>506.9</c:v>
                </c:pt>
                <c:pt idx="46">
                  <c:v>507.9</c:v>
                </c:pt>
                <c:pt idx="47">
                  <c:v>508.5</c:v>
                </c:pt>
                <c:pt idx="48">
                  <c:v>508.9</c:v>
                </c:pt>
                <c:pt idx="49">
                  <c:v>509.35</c:v>
                </c:pt>
                <c:pt idx="50">
                  <c:v>510.25</c:v>
                </c:pt>
                <c:pt idx="51">
                  <c:v>510.6</c:v>
                </c:pt>
                <c:pt idx="52">
                  <c:v>510.9</c:v>
                </c:pt>
                <c:pt idx="53">
                  <c:v>511.7</c:v>
                </c:pt>
                <c:pt idx="54">
                  <c:v>512.6</c:v>
                </c:pt>
                <c:pt idx="55">
                  <c:v>513.29999999999995</c:v>
                </c:pt>
                <c:pt idx="56">
                  <c:v>514.20000000000005</c:v>
                </c:pt>
                <c:pt idx="57">
                  <c:v>514.15</c:v>
                </c:pt>
                <c:pt idx="58">
                  <c:v>514.75</c:v>
                </c:pt>
                <c:pt idx="59">
                  <c:v>515.79999999999995</c:v>
                </c:pt>
                <c:pt idx="60">
                  <c:v>516.9</c:v>
                </c:pt>
                <c:pt idx="61">
                  <c:v>517.9</c:v>
                </c:pt>
                <c:pt idx="62">
                  <c:v>518.5</c:v>
                </c:pt>
                <c:pt idx="63">
                  <c:v>518.6</c:v>
                </c:pt>
                <c:pt idx="64">
                  <c:v>519.6</c:v>
                </c:pt>
                <c:pt idx="65">
                  <c:v>520.5</c:v>
                </c:pt>
                <c:pt idx="66">
                  <c:v>521.20000000000005</c:v>
                </c:pt>
                <c:pt idx="67">
                  <c:v>522.9</c:v>
                </c:pt>
                <c:pt idx="68">
                  <c:v>522.79999999999995</c:v>
                </c:pt>
                <c:pt idx="69">
                  <c:v>522.70000000000005</c:v>
                </c:pt>
                <c:pt idx="70">
                  <c:v>523.9</c:v>
                </c:pt>
                <c:pt idx="71">
                  <c:v>525</c:v>
                </c:pt>
                <c:pt idx="72">
                  <c:v>525.70000000000005</c:v>
                </c:pt>
                <c:pt idx="73">
                  <c:v>526.29999999999995</c:v>
                </c:pt>
                <c:pt idx="74">
                  <c:v>526.6</c:v>
                </c:pt>
                <c:pt idx="75">
                  <c:v>526.79999999999995</c:v>
                </c:pt>
                <c:pt idx="76">
                  <c:v>527</c:v>
                </c:pt>
                <c:pt idx="77">
                  <c:v>528.5</c:v>
                </c:pt>
                <c:pt idx="78">
                  <c:v>528.70000000000005</c:v>
                </c:pt>
                <c:pt idx="79">
                  <c:v>529.5</c:v>
                </c:pt>
                <c:pt idx="80">
                  <c:v>530.4</c:v>
                </c:pt>
                <c:pt idx="81">
                  <c:v>530.70000000000005</c:v>
                </c:pt>
                <c:pt idx="82">
                  <c:v>531.6</c:v>
                </c:pt>
                <c:pt idx="83">
                  <c:v>531.70000000000005</c:v>
                </c:pt>
                <c:pt idx="84">
                  <c:v>533.70000000000005</c:v>
                </c:pt>
                <c:pt idx="85">
                  <c:v>534.20000000000005</c:v>
                </c:pt>
                <c:pt idx="86">
                  <c:v>534.4</c:v>
                </c:pt>
                <c:pt idx="87">
                  <c:v>534.70000000000005</c:v>
                </c:pt>
                <c:pt idx="88">
                  <c:v>535.1</c:v>
                </c:pt>
                <c:pt idx="89">
                  <c:v>536.6</c:v>
                </c:pt>
                <c:pt idx="90">
                  <c:v>537</c:v>
                </c:pt>
                <c:pt idx="91">
                  <c:v>537.4</c:v>
                </c:pt>
                <c:pt idx="92">
                  <c:v>537.79999999999995</c:v>
                </c:pt>
                <c:pt idx="93">
                  <c:v>538.35</c:v>
                </c:pt>
                <c:pt idx="94">
                  <c:v>539.1</c:v>
                </c:pt>
                <c:pt idx="95">
                  <c:v>540</c:v>
                </c:pt>
                <c:pt idx="96">
                  <c:v>541.20000000000005</c:v>
                </c:pt>
                <c:pt idx="97">
                  <c:v>541.29999999999995</c:v>
                </c:pt>
                <c:pt idx="98">
                  <c:v>542.29999999999995</c:v>
                </c:pt>
                <c:pt idx="99">
                  <c:v>543.4</c:v>
                </c:pt>
                <c:pt idx="100">
                  <c:v>544.4</c:v>
                </c:pt>
                <c:pt idx="101">
                  <c:v>544.75</c:v>
                </c:pt>
                <c:pt idx="102">
                  <c:v>544.1</c:v>
                </c:pt>
                <c:pt idx="103">
                  <c:v>546.25</c:v>
                </c:pt>
                <c:pt idx="104">
                  <c:v>546.4</c:v>
                </c:pt>
                <c:pt idx="105">
                  <c:v>546.79999999999995</c:v>
                </c:pt>
                <c:pt idx="106">
                  <c:v>548.25</c:v>
                </c:pt>
                <c:pt idx="107">
                  <c:v>548.25</c:v>
                </c:pt>
                <c:pt idx="108">
                  <c:v>549.20000000000005</c:v>
                </c:pt>
                <c:pt idx="109">
                  <c:v>549.25</c:v>
                </c:pt>
                <c:pt idx="110">
                  <c:v>550.29999999999995</c:v>
                </c:pt>
                <c:pt idx="111">
                  <c:v>550.45000000000005</c:v>
                </c:pt>
                <c:pt idx="112">
                  <c:v>551.5</c:v>
                </c:pt>
                <c:pt idx="113">
                  <c:v>551.4</c:v>
                </c:pt>
                <c:pt idx="114">
                  <c:v>551.6</c:v>
                </c:pt>
                <c:pt idx="115">
                  <c:v>554.20000000000005</c:v>
                </c:pt>
                <c:pt idx="116">
                  <c:v>555.5</c:v>
                </c:pt>
                <c:pt idx="117">
                  <c:v>556.4</c:v>
                </c:pt>
                <c:pt idx="118">
                  <c:v>557.20000000000005</c:v>
                </c:pt>
                <c:pt idx="119">
                  <c:v>558.4</c:v>
                </c:pt>
                <c:pt idx="120">
                  <c:v>558.54999999999995</c:v>
                </c:pt>
                <c:pt idx="121">
                  <c:v>559.79999999999995</c:v>
                </c:pt>
                <c:pt idx="122">
                  <c:v>560.45000000000005</c:v>
                </c:pt>
                <c:pt idx="123">
                  <c:v>561.79999999999995</c:v>
                </c:pt>
                <c:pt idx="124">
                  <c:v>562.4</c:v>
                </c:pt>
                <c:pt idx="125">
                  <c:v>562.4</c:v>
                </c:pt>
                <c:pt idx="126">
                  <c:v>564.35</c:v>
                </c:pt>
                <c:pt idx="127">
                  <c:v>565.20000000000005</c:v>
                </c:pt>
                <c:pt idx="128">
                  <c:v>565.29999999999995</c:v>
                </c:pt>
                <c:pt idx="129">
                  <c:v>565.4</c:v>
                </c:pt>
                <c:pt idx="130">
                  <c:v>565.9</c:v>
                </c:pt>
                <c:pt idx="131">
                  <c:v>568.1</c:v>
                </c:pt>
                <c:pt idx="132">
                  <c:v>569.4</c:v>
                </c:pt>
                <c:pt idx="133">
                  <c:v>570</c:v>
                </c:pt>
                <c:pt idx="134">
                  <c:v>570.5</c:v>
                </c:pt>
                <c:pt idx="135">
                  <c:v>571.70000000000005</c:v>
                </c:pt>
                <c:pt idx="136">
                  <c:v>572.29999999999995</c:v>
                </c:pt>
                <c:pt idx="137">
                  <c:v>573.4</c:v>
                </c:pt>
                <c:pt idx="138">
                  <c:v>574.29999999999995</c:v>
                </c:pt>
                <c:pt idx="139">
                  <c:v>574.79999999999995</c:v>
                </c:pt>
                <c:pt idx="140">
                  <c:v>576</c:v>
                </c:pt>
                <c:pt idx="141">
                  <c:v>576.70000000000005</c:v>
                </c:pt>
                <c:pt idx="142">
                  <c:v>578.70000000000005</c:v>
                </c:pt>
                <c:pt idx="143">
                  <c:v>579.4</c:v>
                </c:pt>
                <c:pt idx="144">
                  <c:v>579.79999999999995</c:v>
                </c:pt>
                <c:pt idx="145">
                  <c:v>581.79999999999995</c:v>
                </c:pt>
                <c:pt idx="146">
                  <c:v>582.29999999999995</c:v>
                </c:pt>
                <c:pt idx="147">
                  <c:v>583.9</c:v>
                </c:pt>
                <c:pt idx="148">
                  <c:v>585.4</c:v>
                </c:pt>
                <c:pt idx="149">
                  <c:v>586.25</c:v>
                </c:pt>
                <c:pt idx="150">
                  <c:v>587.20000000000005</c:v>
                </c:pt>
                <c:pt idx="151">
                  <c:v>589.15</c:v>
                </c:pt>
                <c:pt idx="152">
                  <c:v>590</c:v>
                </c:pt>
                <c:pt idx="153">
                  <c:v>592.29999999999995</c:v>
                </c:pt>
                <c:pt idx="154">
                  <c:v>592.70000000000005</c:v>
                </c:pt>
                <c:pt idx="155">
                  <c:v>594.1</c:v>
                </c:pt>
                <c:pt idx="156">
                  <c:v>595.35</c:v>
                </c:pt>
                <c:pt idx="157">
                  <c:v>597.65</c:v>
                </c:pt>
                <c:pt idx="158">
                  <c:v>598.70000000000005</c:v>
                </c:pt>
                <c:pt idx="159">
                  <c:v>599.29999999999995</c:v>
                </c:pt>
                <c:pt idx="160">
                  <c:v>599.79999999999995</c:v>
                </c:pt>
                <c:pt idx="161">
                  <c:v>600.9</c:v>
                </c:pt>
                <c:pt idx="162">
                  <c:v>602.29999999999995</c:v>
                </c:pt>
                <c:pt idx="163">
                  <c:v>604</c:v>
                </c:pt>
                <c:pt idx="164">
                  <c:v>604.75</c:v>
                </c:pt>
                <c:pt idx="165">
                  <c:v>605.6</c:v>
                </c:pt>
                <c:pt idx="166">
                  <c:v>607.20000000000005</c:v>
                </c:pt>
                <c:pt idx="167">
                  <c:v>607.70000000000005</c:v>
                </c:pt>
                <c:pt idx="168">
                  <c:v>608.70000000000005</c:v>
                </c:pt>
                <c:pt idx="169">
                  <c:v>609.70000000000005</c:v>
                </c:pt>
                <c:pt idx="170">
                  <c:v>610.70000000000005</c:v>
                </c:pt>
                <c:pt idx="171">
                  <c:v>611.45000000000005</c:v>
                </c:pt>
                <c:pt idx="172">
                  <c:v>611.75</c:v>
                </c:pt>
                <c:pt idx="173">
                  <c:v>613.29999999999995</c:v>
                </c:pt>
                <c:pt idx="174">
                  <c:v>614.4</c:v>
                </c:pt>
                <c:pt idx="175">
                  <c:v>615.79999999999995</c:v>
                </c:pt>
                <c:pt idx="176">
                  <c:v>616.4</c:v>
                </c:pt>
                <c:pt idx="177">
                  <c:v>617</c:v>
                </c:pt>
                <c:pt idx="178">
                  <c:v>617.70000000000005</c:v>
                </c:pt>
                <c:pt idx="179">
                  <c:v>618.4</c:v>
                </c:pt>
                <c:pt idx="180">
                  <c:v>619.29999999999995</c:v>
                </c:pt>
                <c:pt idx="181">
                  <c:v>619.79999999999995</c:v>
                </c:pt>
                <c:pt idx="182">
                  <c:v>620.20000000000005</c:v>
                </c:pt>
                <c:pt idx="183">
                  <c:v>621.1</c:v>
                </c:pt>
                <c:pt idx="184">
                  <c:v>622.85</c:v>
                </c:pt>
                <c:pt idx="185">
                  <c:v>624.70000000000005</c:v>
                </c:pt>
                <c:pt idx="186">
                  <c:v>622.9</c:v>
                </c:pt>
                <c:pt idx="187">
                  <c:v>625</c:v>
                </c:pt>
                <c:pt idx="188">
                  <c:v>625.70000000000005</c:v>
                </c:pt>
                <c:pt idx="189">
                  <c:v>626.29999999999995</c:v>
                </c:pt>
                <c:pt idx="190">
                  <c:v>626.95000000000005</c:v>
                </c:pt>
                <c:pt idx="191">
                  <c:v>627.79999999999995</c:v>
                </c:pt>
                <c:pt idx="192">
                  <c:v>627.70000000000005</c:v>
                </c:pt>
                <c:pt idx="193">
                  <c:v>629</c:v>
                </c:pt>
                <c:pt idx="194">
                  <c:v>630.6</c:v>
                </c:pt>
                <c:pt idx="195">
                  <c:v>632</c:v>
                </c:pt>
                <c:pt idx="196">
                  <c:v>633</c:v>
                </c:pt>
                <c:pt idx="197">
                  <c:v>634.25</c:v>
                </c:pt>
                <c:pt idx="198">
                  <c:v>635.20000000000005</c:v>
                </c:pt>
                <c:pt idx="199">
                  <c:v>636.79999999999995</c:v>
                </c:pt>
                <c:pt idx="200">
                  <c:v>638.29999999999995</c:v>
                </c:pt>
                <c:pt idx="201">
                  <c:v>639.1</c:v>
                </c:pt>
                <c:pt idx="202">
                  <c:v>639.20000000000005</c:v>
                </c:pt>
                <c:pt idx="203">
                  <c:v>640.9</c:v>
                </c:pt>
                <c:pt idx="204">
                  <c:v>641.20000000000005</c:v>
                </c:pt>
                <c:pt idx="205">
                  <c:v>643.20000000000005</c:v>
                </c:pt>
                <c:pt idx="206">
                  <c:v>643.79999999999995</c:v>
                </c:pt>
                <c:pt idx="207">
                  <c:v>644.6</c:v>
                </c:pt>
                <c:pt idx="208">
                  <c:v>645.5</c:v>
                </c:pt>
                <c:pt idx="209">
                  <c:v>646.5</c:v>
                </c:pt>
                <c:pt idx="210">
                  <c:v>647.5</c:v>
                </c:pt>
                <c:pt idx="211">
                  <c:v>648</c:v>
                </c:pt>
                <c:pt idx="212">
                  <c:v>650.29999999999995</c:v>
                </c:pt>
                <c:pt idx="213">
                  <c:v>651</c:v>
                </c:pt>
                <c:pt idx="214">
                  <c:v>650.79999999999995</c:v>
                </c:pt>
                <c:pt idx="215">
                  <c:v>650.70000000000005</c:v>
                </c:pt>
                <c:pt idx="216">
                  <c:v>652.5</c:v>
                </c:pt>
                <c:pt idx="217">
                  <c:v>654.20000000000005</c:v>
                </c:pt>
                <c:pt idx="218">
                  <c:v>655.4</c:v>
                </c:pt>
                <c:pt idx="219">
                  <c:v>656.2</c:v>
                </c:pt>
                <c:pt idx="220">
                  <c:v>658.3</c:v>
                </c:pt>
                <c:pt idx="221">
                  <c:v>659.3</c:v>
                </c:pt>
                <c:pt idx="222">
                  <c:v>661.4</c:v>
                </c:pt>
                <c:pt idx="223">
                  <c:v>661.5</c:v>
                </c:pt>
                <c:pt idx="224">
                  <c:v>662</c:v>
                </c:pt>
                <c:pt idx="225">
                  <c:v>663.7</c:v>
                </c:pt>
                <c:pt idx="226">
                  <c:v>664.9</c:v>
                </c:pt>
                <c:pt idx="227">
                  <c:v>666.2</c:v>
                </c:pt>
                <c:pt idx="228">
                  <c:v>667.4</c:v>
                </c:pt>
                <c:pt idx="229">
                  <c:v>668.8</c:v>
                </c:pt>
                <c:pt idx="230">
                  <c:v>669.75</c:v>
                </c:pt>
                <c:pt idx="231">
                  <c:v>672.15</c:v>
                </c:pt>
                <c:pt idx="232">
                  <c:v>674.35</c:v>
                </c:pt>
                <c:pt idx="233">
                  <c:v>675.25</c:v>
                </c:pt>
                <c:pt idx="234">
                  <c:v>676.3</c:v>
                </c:pt>
                <c:pt idx="235">
                  <c:v>676.4</c:v>
                </c:pt>
                <c:pt idx="236">
                  <c:v>678.6</c:v>
                </c:pt>
                <c:pt idx="237">
                  <c:v>679.85</c:v>
                </c:pt>
                <c:pt idx="238">
                  <c:v>681.9</c:v>
                </c:pt>
                <c:pt idx="239">
                  <c:v>683.9</c:v>
                </c:pt>
                <c:pt idx="240">
                  <c:v>685.95</c:v>
                </c:pt>
                <c:pt idx="241">
                  <c:v>686.65</c:v>
                </c:pt>
                <c:pt idx="242">
                  <c:v>689.15</c:v>
                </c:pt>
                <c:pt idx="243">
                  <c:v>691.15</c:v>
                </c:pt>
                <c:pt idx="244">
                  <c:v>693.5</c:v>
                </c:pt>
                <c:pt idx="245">
                  <c:v>696.05</c:v>
                </c:pt>
                <c:pt idx="246">
                  <c:v>698.7</c:v>
                </c:pt>
                <c:pt idx="247">
                  <c:v>700.2</c:v>
                </c:pt>
                <c:pt idx="248">
                  <c:v>700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3FE-4B97-8AE9-41D701AA92A4}"/>
            </c:ext>
          </c:extLst>
        </c:ser>
        <c:ser>
          <c:idx val="2"/>
          <c:order val="2"/>
          <c:tx>
            <c:v>Cote de fond 2005</c:v>
          </c:tx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FL.05!$K$2:$K$420</c:f>
              <c:numCache>
                <c:formatCode>0.000</c:formatCode>
                <c:ptCount val="419"/>
                <c:pt idx="0">
                  <c:v>100</c:v>
                </c:pt>
                <c:pt idx="1">
                  <c:v>99.971749900202155</c:v>
                </c:pt>
                <c:pt idx="2">
                  <c:v>99.930008075384904</c:v>
                </c:pt>
                <c:pt idx="3">
                  <c:v>99.842137152447151</c:v>
                </c:pt>
                <c:pt idx="4">
                  <c:v>99.793814882330111</c:v>
                </c:pt>
                <c:pt idx="5">
                  <c:v>99.754564538073339</c:v>
                </c:pt>
                <c:pt idx="6">
                  <c:v>99.712457494360052</c:v>
                </c:pt>
                <c:pt idx="7">
                  <c:v>99.695126789036522</c:v>
                </c:pt>
                <c:pt idx="8">
                  <c:v>99.661508064397992</c:v>
                </c:pt>
                <c:pt idx="9">
                  <c:v>99.612558509917534</c:v>
                </c:pt>
                <c:pt idx="10">
                  <c:v>99.588468931741943</c:v>
                </c:pt>
                <c:pt idx="11">
                  <c:v>99.551669178398257</c:v>
                </c:pt>
                <c:pt idx="12">
                  <c:v>99.54281192318679</c:v>
                </c:pt>
                <c:pt idx="13">
                  <c:v>99.473446353624951</c:v>
                </c:pt>
                <c:pt idx="14">
                  <c:v>99.407932774709579</c:v>
                </c:pt>
                <c:pt idx="15">
                  <c:v>99.364031233061837</c:v>
                </c:pt>
                <c:pt idx="16">
                  <c:v>99.348677170465706</c:v>
                </c:pt>
                <c:pt idx="17">
                  <c:v>99.3354354298815</c:v>
                </c:pt>
                <c:pt idx="18">
                  <c:v>99.323366478729341</c:v>
                </c:pt>
                <c:pt idx="19">
                  <c:v>99.293662937828699</c:v>
                </c:pt>
                <c:pt idx="20">
                  <c:v>99.249385025562901</c:v>
                </c:pt>
                <c:pt idx="21">
                  <c:v>99.222798390965835</c:v>
                </c:pt>
                <c:pt idx="22">
                  <c:v>99.214508944267038</c:v>
                </c:pt>
                <c:pt idx="23">
                  <c:v>99.203178794698459</c:v>
                </c:pt>
                <c:pt idx="24">
                  <c:v>99.192352331240954</c:v>
                </c:pt>
                <c:pt idx="25">
                  <c:v>99.147664593191053</c:v>
                </c:pt>
                <c:pt idx="26">
                  <c:v>99.121422732666318</c:v>
                </c:pt>
                <c:pt idx="27">
                  <c:v>99.094507122269761</c:v>
                </c:pt>
                <c:pt idx="28">
                  <c:v>99.032176430679883</c:v>
                </c:pt>
                <c:pt idx="29">
                  <c:v>99.006233808029251</c:v>
                </c:pt>
                <c:pt idx="30">
                  <c:v>98.985000000000014</c:v>
                </c:pt>
                <c:pt idx="31">
                  <c:v>98.956359603281143</c:v>
                </c:pt>
                <c:pt idx="32">
                  <c:v>98.914419854977751</c:v>
                </c:pt>
                <c:pt idx="33">
                  <c:v>98.879620749715556</c:v>
                </c:pt>
                <c:pt idx="34">
                  <c:v>98.842520535723054</c:v>
                </c:pt>
                <c:pt idx="35">
                  <c:v>98.787713794469241</c:v>
                </c:pt>
                <c:pt idx="36">
                  <c:v>98.738039630600525</c:v>
                </c:pt>
                <c:pt idx="37">
                  <c:v>98.709804690200727</c:v>
                </c:pt>
                <c:pt idx="38">
                  <c:v>98.612761314381459</c:v>
                </c:pt>
                <c:pt idx="39">
                  <c:v>98.54980893646146</c:v>
                </c:pt>
                <c:pt idx="40">
                  <c:v>98.514547687859277</c:v>
                </c:pt>
                <c:pt idx="41">
                  <c:v>98.361012332910221</c:v>
                </c:pt>
                <c:pt idx="42">
                  <c:v>98.328440355012049</c:v>
                </c:pt>
                <c:pt idx="43">
                  <c:v>98.313514374166402</c:v>
                </c:pt>
                <c:pt idx="44">
                  <c:v>98.299979627325555</c:v>
                </c:pt>
                <c:pt idx="45">
                  <c:v>98.298649884326494</c:v>
                </c:pt>
                <c:pt idx="46">
                  <c:v>98.21936684039855</c:v>
                </c:pt>
                <c:pt idx="47">
                  <c:v>98.210473703693864</c:v>
                </c:pt>
                <c:pt idx="48">
                  <c:v>98.190073101743721</c:v>
                </c:pt>
                <c:pt idx="49">
                  <c:v>98.182651905988862</c:v>
                </c:pt>
                <c:pt idx="50">
                  <c:v>98.179040270198797</c:v>
                </c:pt>
                <c:pt idx="51">
                  <c:v>98.129624560713566</c:v>
                </c:pt>
                <c:pt idx="52">
                  <c:v>98.068154692509992</c:v>
                </c:pt>
                <c:pt idx="53">
                  <c:v>98.007851231821491</c:v>
                </c:pt>
                <c:pt idx="54">
                  <c:v>97.964561563782794</c:v>
                </c:pt>
                <c:pt idx="55">
                  <c:v>97.909279228031494</c:v>
                </c:pt>
                <c:pt idx="56">
                  <c:v>97.859740536534787</c:v>
                </c:pt>
                <c:pt idx="57">
                  <c:v>97.770520930398561</c:v>
                </c:pt>
                <c:pt idx="58">
                  <c:v>97.743387063320242</c:v>
                </c:pt>
                <c:pt idx="59">
                  <c:v>97.670452965734626</c:v>
                </c:pt>
                <c:pt idx="60">
                  <c:v>97.632344875726218</c:v>
                </c:pt>
                <c:pt idx="61">
                  <c:v>97.612000000000023</c:v>
                </c:pt>
                <c:pt idx="62">
                  <c:v>97.572068353798642</c:v>
                </c:pt>
                <c:pt idx="63">
                  <c:v>97.461351311144043</c:v>
                </c:pt>
                <c:pt idx="64">
                  <c:v>97.373366160071114</c:v>
                </c:pt>
                <c:pt idx="65">
                  <c:v>97.342344979456371</c:v>
                </c:pt>
                <c:pt idx="66">
                  <c:v>97.295880576964308</c:v>
                </c:pt>
                <c:pt idx="67">
                  <c:v>97.210821989749846</c:v>
                </c:pt>
                <c:pt idx="68">
                  <c:v>97.204561679316001</c:v>
                </c:pt>
                <c:pt idx="69">
                  <c:v>97.200868304209592</c:v>
                </c:pt>
                <c:pt idx="70">
                  <c:v>97.197062978623833</c:v>
                </c:pt>
                <c:pt idx="71">
                  <c:v>97.182866072702481</c:v>
                </c:pt>
                <c:pt idx="72">
                  <c:v>97.172287247759826</c:v>
                </c:pt>
                <c:pt idx="73">
                  <c:v>97.164487370556841</c:v>
                </c:pt>
                <c:pt idx="74">
                  <c:v>97.162556472466079</c:v>
                </c:pt>
                <c:pt idx="75">
                  <c:v>97.129992752945569</c:v>
                </c:pt>
                <c:pt idx="76">
                  <c:v>97.042472245897571</c:v>
                </c:pt>
                <c:pt idx="77">
                  <c:v>96.953917435305826</c:v>
                </c:pt>
                <c:pt idx="78">
                  <c:v>96.867505535217063</c:v>
                </c:pt>
                <c:pt idx="79">
                  <c:v>96.789403729117723</c:v>
                </c:pt>
                <c:pt idx="80">
                  <c:v>96.778177969104135</c:v>
                </c:pt>
                <c:pt idx="81">
                  <c:v>96.768575986397252</c:v>
                </c:pt>
                <c:pt idx="82">
                  <c:v>96.69194538792479</c:v>
                </c:pt>
                <c:pt idx="83">
                  <c:v>96.521247656142762</c:v>
                </c:pt>
                <c:pt idx="84">
                  <c:v>96.481407155464382</c:v>
                </c:pt>
                <c:pt idx="85">
                  <c:v>96.446386469671381</c:v>
                </c:pt>
                <c:pt idx="86">
                  <c:v>96.415969623502704</c:v>
                </c:pt>
                <c:pt idx="87">
                  <c:v>96.381040083232705</c:v>
                </c:pt>
                <c:pt idx="88">
                  <c:v>96.322491963956082</c:v>
                </c:pt>
                <c:pt idx="89">
                  <c:v>96.278759945729973</c:v>
                </c:pt>
                <c:pt idx="90">
                  <c:v>96.186117456573569</c:v>
                </c:pt>
                <c:pt idx="91">
                  <c:v>96.124354476186355</c:v>
                </c:pt>
                <c:pt idx="92">
                  <c:v>96.088758186601282</c:v>
                </c:pt>
                <c:pt idx="93">
                  <c:v>96.086265554689348</c:v>
                </c:pt>
                <c:pt idx="94">
                  <c:v>96.051288460233437</c:v>
                </c:pt>
                <c:pt idx="95">
                  <c:v>96.036797312786717</c:v>
                </c:pt>
                <c:pt idx="96">
                  <c:v>96.007867525640222</c:v>
                </c:pt>
                <c:pt idx="97">
                  <c:v>95.991549504884432</c:v>
                </c:pt>
                <c:pt idx="98">
                  <c:v>95.96352522869482</c:v>
                </c:pt>
                <c:pt idx="99">
                  <c:v>95.931535131541963</c:v>
                </c:pt>
                <c:pt idx="100">
                  <c:v>95.873998529428334</c:v>
                </c:pt>
                <c:pt idx="101">
                  <c:v>95.828257346847124</c:v>
                </c:pt>
                <c:pt idx="102">
                  <c:v>95.788928053667377</c:v>
                </c:pt>
                <c:pt idx="103">
                  <c:v>95.690136213844269</c:v>
                </c:pt>
                <c:pt idx="104">
                  <c:v>95.639193792178133</c:v>
                </c:pt>
                <c:pt idx="105">
                  <c:v>95.580125548993024</c:v>
                </c:pt>
                <c:pt idx="106">
                  <c:v>95.563343874924513</c:v>
                </c:pt>
                <c:pt idx="107">
                  <c:v>95.546276875740489</c:v>
                </c:pt>
                <c:pt idx="108">
                  <c:v>95.501476869755606</c:v>
                </c:pt>
                <c:pt idx="109">
                  <c:v>95.463217545759051</c:v>
                </c:pt>
                <c:pt idx="110">
                  <c:v>95.435649987896696</c:v>
                </c:pt>
                <c:pt idx="111">
                  <c:v>95.391159084120289</c:v>
                </c:pt>
                <c:pt idx="112">
                  <c:v>95.315295296895769</c:v>
                </c:pt>
                <c:pt idx="113">
                  <c:v>95.262825197006975</c:v>
                </c:pt>
                <c:pt idx="114">
                  <c:v>95.217571444831449</c:v>
                </c:pt>
                <c:pt idx="115">
                  <c:v>95.17796871508267</c:v>
                </c:pt>
                <c:pt idx="116">
                  <c:v>95.119379976605586</c:v>
                </c:pt>
                <c:pt idx="117">
                  <c:v>95.102122760677887</c:v>
                </c:pt>
                <c:pt idx="118">
                  <c:v>95.074878174994907</c:v>
                </c:pt>
                <c:pt idx="119">
                  <c:v>95.042149006535894</c:v>
                </c:pt>
                <c:pt idx="120">
                  <c:v>94.96259778847822</c:v>
                </c:pt>
                <c:pt idx="121">
                  <c:v>94.886320874263532</c:v>
                </c:pt>
                <c:pt idx="122">
                  <c:v>94.841484211926996</c:v>
                </c:pt>
                <c:pt idx="123">
                  <c:v>94.811154548432498</c:v>
                </c:pt>
                <c:pt idx="124">
                  <c:v>94.711915897404197</c:v>
                </c:pt>
                <c:pt idx="125">
                  <c:v>94.653435146557626</c:v>
                </c:pt>
                <c:pt idx="126">
                  <c:v>94.611739041916195</c:v>
                </c:pt>
                <c:pt idx="127">
                  <c:v>94.590025602482967</c:v>
                </c:pt>
                <c:pt idx="128">
                  <c:v>94.572699036700797</c:v>
                </c:pt>
                <c:pt idx="129">
                  <c:v>94.546647268514633</c:v>
                </c:pt>
                <c:pt idx="130">
                  <c:v>94.526803303015356</c:v>
                </c:pt>
                <c:pt idx="131">
                  <c:v>94.505536674787322</c:v>
                </c:pt>
                <c:pt idx="132">
                  <c:v>94.465044285476964</c:v>
                </c:pt>
                <c:pt idx="133">
                  <c:v>94.438824096215669</c:v>
                </c:pt>
                <c:pt idx="134">
                  <c:v>94.360346810189995</c:v>
                </c:pt>
                <c:pt idx="135">
                  <c:v>94.317952253442868</c:v>
                </c:pt>
                <c:pt idx="136">
                  <c:v>94.240487475292397</c:v>
                </c:pt>
                <c:pt idx="137">
                  <c:v>94.233233480515281</c:v>
                </c:pt>
                <c:pt idx="138">
                  <c:v>94.19421923381725</c:v>
                </c:pt>
                <c:pt idx="139">
                  <c:v>94.12416993653359</c:v>
                </c:pt>
                <c:pt idx="140">
                  <c:v>94.012843605871907</c:v>
                </c:pt>
                <c:pt idx="141">
                  <c:v>93.966164218830997</c:v>
                </c:pt>
                <c:pt idx="142">
                  <c:v>93.92254316037203</c:v>
                </c:pt>
                <c:pt idx="143">
                  <c:v>93.90407232199118</c:v>
                </c:pt>
                <c:pt idx="144">
                  <c:v>93.875798386325485</c:v>
                </c:pt>
                <c:pt idx="145">
                  <c:v>93.864207053507641</c:v>
                </c:pt>
                <c:pt idx="146">
                  <c:v>93.852726680456939</c:v>
                </c:pt>
                <c:pt idx="147">
                  <c:v>93.841553428190295</c:v>
                </c:pt>
                <c:pt idx="148">
                  <c:v>93.837660919930357</c:v>
                </c:pt>
                <c:pt idx="149">
                  <c:v>93.821209153026658</c:v>
                </c:pt>
                <c:pt idx="150">
                  <c:v>93.812223393312308</c:v>
                </c:pt>
                <c:pt idx="151">
                  <c:v>93.806380172717468</c:v>
                </c:pt>
                <c:pt idx="152">
                  <c:v>93.762844315508275</c:v>
                </c:pt>
                <c:pt idx="153">
                  <c:v>93.708348209156867</c:v>
                </c:pt>
                <c:pt idx="154">
                  <c:v>93.678383127754415</c:v>
                </c:pt>
                <c:pt idx="155">
                  <c:v>93.56963562096665</c:v>
                </c:pt>
                <c:pt idx="156">
                  <c:v>93.516281805789518</c:v>
                </c:pt>
                <c:pt idx="157">
                  <c:v>93.432258512830998</c:v>
                </c:pt>
                <c:pt idx="158">
                  <c:v>93.398357331831505</c:v>
                </c:pt>
                <c:pt idx="159">
                  <c:v>93.359437202793117</c:v>
                </c:pt>
                <c:pt idx="160">
                  <c:v>93.295600661757376</c:v>
                </c:pt>
                <c:pt idx="161">
                  <c:v>93.237864926490218</c:v>
                </c:pt>
                <c:pt idx="162">
                  <c:v>93.21284151757456</c:v>
                </c:pt>
                <c:pt idx="163">
                  <c:v>93.155304915460931</c:v>
                </c:pt>
                <c:pt idx="164">
                  <c:v>93.126015499783421</c:v>
                </c:pt>
                <c:pt idx="165">
                  <c:v>93.06068298331563</c:v>
                </c:pt>
                <c:pt idx="166">
                  <c:v>92.99450142648675</c:v>
                </c:pt>
                <c:pt idx="167">
                  <c:v>92.927151819966213</c:v>
                </c:pt>
                <c:pt idx="168">
                  <c:v>92.900609649237751</c:v>
                </c:pt>
                <c:pt idx="169">
                  <c:v>92.880070203769407</c:v>
                </c:pt>
                <c:pt idx="170">
                  <c:v>92.853604317880851</c:v>
                </c:pt>
                <c:pt idx="171">
                  <c:v>92.815912671978708</c:v>
                </c:pt>
                <c:pt idx="172">
                  <c:v>92.778497434782224</c:v>
                </c:pt>
                <c:pt idx="173">
                  <c:v>92.751399474505831</c:v>
                </c:pt>
                <c:pt idx="174">
                  <c:v>92.696731974942679</c:v>
                </c:pt>
                <c:pt idx="175">
                  <c:v>92.656022619659069</c:v>
                </c:pt>
                <c:pt idx="176">
                  <c:v>92.602998711646748</c:v>
                </c:pt>
                <c:pt idx="177">
                  <c:v>92.555898271918011</c:v>
                </c:pt>
                <c:pt idx="178">
                  <c:v>92.524528360606524</c:v>
                </c:pt>
                <c:pt idx="179">
                  <c:v>92.505879194028466</c:v>
                </c:pt>
                <c:pt idx="180">
                  <c:v>92.480160305143727</c:v>
                </c:pt>
                <c:pt idx="181">
                  <c:v>92.421324879327173</c:v>
                </c:pt>
                <c:pt idx="182">
                  <c:v>92.384258372827432</c:v>
                </c:pt>
                <c:pt idx="183">
                  <c:v>92.34249291833153</c:v>
                </c:pt>
                <c:pt idx="184">
                  <c:v>92.315933905495555</c:v>
                </c:pt>
                <c:pt idx="185">
                  <c:v>92.066439878357315</c:v>
                </c:pt>
                <c:pt idx="186">
                  <c:v>92.050000000000097</c:v>
                </c:pt>
                <c:pt idx="187">
                  <c:v>92.02486350457572</c:v>
                </c:pt>
                <c:pt idx="188">
                  <c:v>91.897980991017718</c:v>
                </c:pt>
                <c:pt idx="189">
                  <c:v>91.850755791452286</c:v>
                </c:pt>
                <c:pt idx="190">
                  <c:v>91.755316240949398</c:v>
                </c:pt>
                <c:pt idx="191">
                  <c:v>91.68093105355895</c:v>
                </c:pt>
                <c:pt idx="192">
                  <c:v>91.621657287332113</c:v>
                </c:pt>
                <c:pt idx="193">
                  <c:v>91.536357291553372</c:v>
                </c:pt>
                <c:pt idx="194">
                  <c:v>91.462105664703515</c:v>
                </c:pt>
                <c:pt idx="195">
                  <c:v>91.374524093374291</c:v>
                </c:pt>
                <c:pt idx="196">
                  <c:v>91.311116979891381</c:v>
                </c:pt>
                <c:pt idx="197">
                  <c:v>91.234191129586009</c:v>
                </c:pt>
                <c:pt idx="198">
                  <c:v>91.208693116908904</c:v>
                </c:pt>
                <c:pt idx="199">
                  <c:v>91.172891862529355</c:v>
                </c:pt>
                <c:pt idx="200">
                  <c:v>91.1442396118223</c:v>
                </c:pt>
                <c:pt idx="201">
                  <c:v>91.11277756868995</c:v>
                </c:pt>
                <c:pt idx="202">
                  <c:v>91.100045131892145</c:v>
                </c:pt>
                <c:pt idx="203">
                  <c:v>91.063584108526385</c:v>
                </c:pt>
                <c:pt idx="204">
                  <c:v>91.034321295348064</c:v>
                </c:pt>
                <c:pt idx="205">
                  <c:v>91.028777026591797</c:v>
                </c:pt>
                <c:pt idx="206">
                  <c:v>91.023444647114218</c:v>
                </c:pt>
                <c:pt idx="207">
                  <c:v>91.005077562246981</c:v>
                </c:pt>
                <c:pt idx="208">
                  <c:v>90.981752669944555</c:v>
                </c:pt>
                <c:pt idx="209">
                  <c:v>90.878408946396831</c:v>
                </c:pt>
                <c:pt idx="210">
                  <c:v>90.829846132996337</c:v>
                </c:pt>
                <c:pt idx="211">
                  <c:v>90.79906695578579</c:v>
                </c:pt>
                <c:pt idx="212">
                  <c:v>90.774735840463293</c:v>
                </c:pt>
                <c:pt idx="213">
                  <c:v>90.762615974565932</c:v>
                </c:pt>
                <c:pt idx="214">
                  <c:v>90.741213148990454</c:v>
                </c:pt>
                <c:pt idx="215">
                  <c:v>90.720740226126139</c:v>
                </c:pt>
                <c:pt idx="216">
                  <c:v>90.701004396771523</c:v>
                </c:pt>
                <c:pt idx="217">
                  <c:v>90.692565981564343</c:v>
                </c:pt>
                <c:pt idx="218">
                  <c:v>90.686882126979953</c:v>
                </c:pt>
                <c:pt idx="219">
                  <c:v>90.682433456342338</c:v>
                </c:pt>
                <c:pt idx="220">
                  <c:v>90.672951662175223</c:v>
                </c:pt>
                <c:pt idx="221">
                  <c:v>90.657221644823636</c:v>
                </c:pt>
                <c:pt idx="222">
                  <c:v>90.615748586434776</c:v>
                </c:pt>
                <c:pt idx="223">
                  <c:v>90.589143929278521</c:v>
                </c:pt>
                <c:pt idx="224">
                  <c:v>90.57230023794564</c:v>
                </c:pt>
                <c:pt idx="225">
                  <c:v>90.547878743309965</c:v>
                </c:pt>
                <c:pt idx="226">
                  <c:v>90.519971619829334</c:v>
                </c:pt>
                <c:pt idx="227">
                  <c:v>90.503503504753454</c:v>
                </c:pt>
                <c:pt idx="228">
                  <c:v>90.449365291944389</c:v>
                </c:pt>
                <c:pt idx="229">
                  <c:v>90.390563506575262</c:v>
                </c:pt>
                <c:pt idx="230">
                  <c:v>90.314370732921233</c:v>
                </c:pt>
                <c:pt idx="231">
                  <c:v>90.284113747297937</c:v>
                </c:pt>
                <c:pt idx="232">
                  <c:v>90.124548065665067</c:v>
                </c:pt>
                <c:pt idx="233">
                  <c:v>90.095686938323098</c:v>
                </c:pt>
                <c:pt idx="234">
                  <c:v>90.027505788675128</c:v>
                </c:pt>
                <c:pt idx="235">
                  <c:v>90.008214826384275</c:v>
                </c:pt>
                <c:pt idx="236">
                  <c:v>89.982738906428182</c:v>
                </c:pt>
                <c:pt idx="237">
                  <c:v>89.958739181920677</c:v>
                </c:pt>
                <c:pt idx="238">
                  <c:v>89.886198736733689</c:v>
                </c:pt>
                <c:pt idx="239">
                  <c:v>89.850367355916404</c:v>
                </c:pt>
                <c:pt idx="240">
                  <c:v>89.763997871598377</c:v>
                </c:pt>
                <c:pt idx="241">
                  <c:v>89.691663290402516</c:v>
                </c:pt>
                <c:pt idx="242">
                  <c:v>89.647112314292599</c:v>
                </c:pt>
                <c:pt idx="243">
                  <c:v>89.52785982319611</c:v>
                </c:pt>
                <c:pt idx="244">
                  <c:v>89.500302166393112</c:v>
                </c:pt>
                <c:pt idx="245">
                  <c:v>89.487035487432962</c:v>
                </c:pt>
                <c:pt idx="246">
                  <c:v>89.462542693561332</c:v>
                </c:pt>
                <c:pt idx="247">
                  <c:v>89.412618165175601</c:v>
                </c:pt>
                <c:pt idx="248">
                  <c:v>89.370487346229723</c:v>
                </c:pt>
                <c:pt idx="249">
                  <c:v>89.259817877241517</c:v>
                </c:pt>
                <c:pt idx="250">
                  <c:v>89.182388915426117</c:v>
                </c:pt>
                <c:pt idx="251">
                  <c:v>89.13979615776843</c:v>
                </c:pt>
                <c:pt idx="252">
                  <c:v>89.074983143858276</c:v>
                </c:pt>
                <c:pt idx="253">
                  <c:v>89.006926516819576</c:v>
                </c:pt>
                <c:pt idx="254">
                  <c:v>88.938523435747015</c:v>
                </c:pt>
                <c:pt idx="255">
                  <c:v>88.883686289582698</c:v>
                </c:pt>
                <c:pt idx="256">
                  <c:v>88.834463707195994</c:v>
                </c:pt>
                <c:pt idx="257">
                  <c:v>88.809569227488012</c:v>
                </c:pt>
                <c:pt idx="258">
                  <c:v>88.75843763316405</c:v>
                </c:pt>
                <c:pt idx="259">
                  <c:v>88.744698973346189</c:v>
                </c:pt>
                <c:pt idx="260">
                  <c:v>88.708765162640645</c:v>
                </c:pt>
                <c:pt idx="261">
                  <c:v>88.638665963124083</c:v>
                </c:pt>
                <c:pt idx="262">
                  <c:v>88.603613852829326</c:v>
                </c:pt>
                <c:pt idx="263">
                  <c:v>88.515510089912837</c:v>
                </c:pt>
                <c:pt idx="264">
                  <c:v>88.425903017753797</c:v>
                </c:pt>
                <c:pt idx="265">
                  <c:v>88.396127050919546</c:v>
                </c:pt>
                <c:pt idx="266">
                  <c:v>88.341223626592225</c:v>
                </c:pt>
                <c:pt idx="267">
                  <c:v>88.277697011572997</c:v>
                </c:pt>
                <c:pt idx="268">
                  <c:v>88.235113291846616</c:v>
                </c:pt>
                <c:pt idx="269">
                  <c:v>88.186065442798736</c:v>
                </c:pt>
                <c:pt idx="270">
                  <c:v>88.152416220287449</c:v>
                </c:pt>
                <c:pt idx="271">
                  <c:v>88.145824555712892</c:v>
                </c:pt>
                <c:pt idx="272">
                  <c:v>88.096633103978505</c:v>
                </c:pt>
                <c:pt idx="273">
                  <c:v>88.054786477761837</c:v>
                </c:pt>
                <c:pt idx="274">
                  <c:v>87.952062354616686</c:v>
                </c:pt>
                <c:pt idx="275">
                  <c:v>87.902038408986456</c:v>
                </c:pt>
                <c:pt idx="276">
                  <c:v>87.867612928596415</c:v>
                </c:pt>
                <c:pt idx="277">
                  <c:v>87.806025451952181</c:v>
                </c:pt>
                <c:pt idx="278">
                  <c:v>87.771089830549968</c:v>
                </c:pt>
                <c:pt idx="279">
                  <c:v>87.687977014150164</c:v>
                </c:pt>
                <c:pt idx="280">
                  <c:v>87.63015032114879</c:v>
                </c:pt>
                <c:pt idx="281">
                  <c:v>87.573923341990692</c:v>
                </c:pt>
                <c:pt idx="282">
                  <c:v>87.505738175484353</c:v>
                </c:pt>
                <c:pt idx="283">
                  <c:v>87.490204984192587</c:v>
                </c:pt>
                <c:pt idx="284">
                  <c:v>87.45945091234681</c:v>
                </c:pt>
                <c:pt idx="285">
                  <c:v>87.42847390486186</c:v>
                </c:pt>
                <c:pt idx="286">
                  <c:v>87.403628631668838</c:v>
                </c:pt>
                <c:pt idx="287">
                  <c:v>87.304361015145503</c:v>
                </c:pt>
                <c:pt idx="288">
                  <c:v>87.201954223811072</c:v>
                </c:pt>
                <c:pt idx="289">
                  <c:v>87.132696556121672</c:v>
                </c:pt>
                <c:pt idx="290">
                  <c:v>87.098057178023765</c:v>
                </c:pt>
                <c:pt idx="291">
                  <c:v>87.071366158412701</c:v>
                </c:pt>
                <c:pt idx="292">
                  <c:v>87.027485997649492</c:v>
                </c:pt>
                <c:pt idx="293">
                  <c:v>87.01541533826709</c:v>
                </c:pt>
                <c:pt idx="294">
                  <c:v>86.962097568778773</c:v>
                </c:pt>
                <c:pt idx="295">
                  <c:v>86.943328798075186</c:v>
                </c:pt>
                <c:pt idx="296">
                  <c:v>86.9172453282916</c:v>
                </c:pt>
                <c:pt idx="297">
                  <c:v>86.891615763503097</c:v>
                </c:pt>
                <c:pt idx="298">
                  <c:v>86.872422210027565</c:v>
                </c:pt>
                <c:pt idx="299">
                  <c:v>86.828525981830907</c:v>
                </c:pt>
                <c:pt idx="300">
                  <c:v>86.799373632257584</c:v>
                </c:pt>
                <c:pt idx="301">
                  <c:v>86.741272788672887</c:v>
                </c:pt>
                <c:pt idx="302">
                  <c:v>86.659964545892905</c:v>
                </c:pt>
                <c:pt idx="303">
                  <c:v>86.6173727924498</c:v>
                </c:pt>
                <c:pt idx="304">
                  <c:v>86.463195726311611</c:v>
                </c:pt>
                <c:pt idx="305">
                  <c:v>86.418763247523415</c:v>
                </c:pt>
                <c:pt idx="306">
                  <c:v>86.356631486570919</c:v>
                </c:pt>
                <c:pt idx="307">
                  <c:v>86.308572788895049</c:v>
                </c:pt>
                <c:pt idx="308">
                  <c:v>86.232934341695184</c:v>
                </c:pt>
                <c:pt idx="309">
                  <c:v>86.064349808821603</c:v>
                </c:pt>
                <c:pt idx="310">
                  <c:v>86.031511991699745</c:v>
                </c:pt>
                <c:pt idx="311">
                  <c:v>85.979412334510172</c:v>
                </c:pt>
                <c:pt idx="312">
                  <c:v>85.867580989240309</c:v>
                </c:pt>
                <c:pt idx="313">
                  <c:v>85.819923977400791</c:v>
                </c:pt>
                <c:pt idx="314">
                  <c:v>85.773682908134418</c:v>
                </c:pt>
                <c:pt idx="315">
                  <c:v>85.722000000000051</c:v>
                </c:pt>
                <c:pt idx="316">
                  <c:v>85.7066756375187</c:v>
                </c:pt>
                <c:pt idx="317">
                  <c:v>85.699257061433457</c:v>
                </c:pt>
                <c:pt idx="318">
                  <c:v>85.648098041575182</c:v>
                </c:pt>
                <c:pt idx="319">
                  <c:v>85.628622221057356</c:v>
                </c:pt>
                <c:pt idx="320">
                  <c:v>85.602266371040443</c:v>
                </c:pt>
                <c:pt idx="321">
                  <c:v>85.563049331147568</c:v>
                </c:pt>
                <c:pt idx="322">
                  <c:v>85.537607847996355</c:v>
                </c:pt>
                <c:pt idx="323">
                  <c:v>85.493487709507903</c:v>
                </c:pt>
                <c:pt idx="324">
                  <c:v>85.441573174654664</c:v>
                </c:pt>
                <c:pt idx="325">
                  <c:v>85.378792784399366</c:v>
                </c:pt>
                <c:pt idx="326">
                  <c:v>85.338814417857719</c:v>
                </c:pt>
                <c:pt idx="327">
                  <c:v>85.288992078375173</c:v>
                </c:pt>
                <c:pt idx="328">
                  <c:v>85.168595920881501</c:v>
                </c:pt>
                <c:pt idx="329">
                  <c:v>85.148863418987176</c:v>
                </c:pt>
                <c:pt idx="330">
                  <c:v>85.101189454195463</c:v>
                </c:pt>
                <c:pt idx="331">
                  <c:v>85.075311128399733</c:v>
                </c:pt>
                <c:pt idx="332">
                  <c:v>85.046562814232075</c:v>
                </c:pt>
                <c:pt idx="333">
                  <c:v>84.965904808256013</c:v>
                </c:pt>
                <c:pt idx="334">
                  <c:v>84.881655200226916</c:v>
                </c:pt>
                <c:pt idx="335">
                  <c:v>84.848103554187375</c:v>
                </c:pt>
                <c:pt idx="336">
                  <c:v>84.834896570909876</c:v>
                </c:pt>
                <c:pt idx="337">
                  <c:v>84.800649463631373</c:v>
                </c:pt>
                <c:pt idx="338">
                  <c:v>84.790950782035665</c:v>
                </c:pt>
                <c:pt idx="339">
                  <c:v>84.746703755772415</c:v>
                </c:pt>
                <c:pt idx="340">
                  <c:v>84.655670010532063</c:v>
                </c:pt>
                <c:pt idx="341">
                  <c:v>84.631642696474003</c:v>
                </c:pt>
                <c:pt idx="342">
                  <c:v>84.60896659192619</c:v>
                </c:pt>
                <c:pt idx="343">
                  <c:v>84.542416375567782</c:v>
                </c:pt>
                <c:pt idx="344">
                  <c:v>84.508143115847147</c:v>
                </c:pt>
                <c:pt idx="345">
                  <c:v>84.474657335217415</c:v>
                </c:pt>
                <c:pt idx="346">
                  <c:v>84.40736710160752</c:v>
                </c:pt>
                <c:pt idx="347">
                  <c:v>84.354661213227487</c:v>
                </c:pt>
                <c:pt idx="348">
                  <c:v>84.332180767691185</c:v>
                </c:pt>
                <c:pt idx="349">
                  <c:v>84.301017711366512</c:v>
                </c:pt>
                <c:pt idx="350">
                  <c:v>84.219487957319316</c:v>
                </c:pt>
                <c:pt idx="351">
                  <c:v>84.181926270152616</c:v>
                </c:pt>
                <c:pt idx="352">
                  <c:v>84.173800609520796</c:v>
                </c:pt>
                <c:pt idx="353">
                  <c:v>84.148834713372835</c:v>
                </c:pt>
                <c:pt idx="354">
                  <c:v>84.096000000000075</c:v>
                </c:pt>
                <c:pt idx="355">
                  <c:v>84.082309034218952</c:v>
                </c:pt>
                <c:pt idx="356">
                  <c:v>84.078800817145833</c:v>
                </c:pt>
                <c:pt idx="357">
                  <c:v>84.05380328396717</c:v>
                </c:pt>
                <c:pt idx="358">
                  <c:v>84.020778474434763</c:v>
                </c:pt>
                <c:pt idx="359">
                  <c:v>83.900023462529973</c:v>
                </c:pt>
                <c:pt idx="360">
                  <c:v>83.885894465125588</c:v>
                </c:pt>
                <c:pt idx="361">
                  <c:v>83.83553767582147</c:v>
                </c:pt>
                <c:pt idx="362">
                  <c:v>83.804046967992221</c:v>
                </c:pt>
                <c:pt idx="363">
                  <c:v>83.789590933403062</c:v>
                </c:pt>
                <c:pt idx="364">
                  <c:v>83.766485260787277</c:v>
                </c:pt>
                <c:pt idx="365">
                  <c:v>83.732418887372418</c:v>
                </c:pt>
                <c:pt idx="366">
                  <c:v>83.697466540493338</c:v>
                </c:pt>
                <c:pt idx="367">
                  <c:v>83.671307529797815</c:v>
                </c:pt>
                <c:pt idx="368">
                  <c:v>83.654402680409873</c:v>
                </c:pt>
                <c:pt idx="369">
                  <c:v>83.542000000000087</c:v>
                </c:pt>
                <c:pt idx="370">
                  <c:v>83.411863357944384</c:v>
                </c:pt>
                <c:pt idx="371">
                  <c:v>83.384781943383345</c:v>
                </c:pt>
                <c:pt idx="372">
                  <c:v>83.31492254840613</c:v>
                </c:pt>
                <c:pt idx="373">
                  <c:v>83.25312692245187</c:v>
                </c:pt>
                <c:pt idx="374">
                  <c:v>83.244751895735604</c:v>
                </c:pt>
                <c:pt idx="375">
                  <c:v>83.222122862858271</c:v>
                </c:pt>
                <c:pt idx="376">
                  <c:v>83.208967237211155</c:v>
                </c:pt>
                <c:pt idx="377">
                  <c:v>83.197766948355451</c:v>
                </c:pt>
                <c:pt idx="378">
                  <c:v>83.178464980885948</c:v>
                </c:pt>
                <c:pt idx="379">
                  <c:v>83.105445123176494</c:v>
                </c:pt>
                <c:pt idx="380">
                  <c:v>83.072018840251488</c:v>
                </c:pt>
                <c:pt idx="381">
                  <c:v>83.004739292693969</c:v>
                </c:pt>
                <c:pt idx="382">
                  <c:v>82.96542305649524</c:v>
                </c:pt>
                <c:pt idx="383">
                  <c:v>82.963754036876864</c:v>
                </c:pt>
                <c:pt idx="384">
                  <c:v>82.951971137466984</c:v>
                </c:pt>
                <c:pt idx="385">
                  <c:v>82.946543082629191</c:v>
                </c:pt>
                <c:pt idx="386">
                  <c:v>82.913050956730601</c:v>
                </c:pt>
                <c:pt idx="387">
                  <c:v>82.875361840076152</c:v>
                </c:pt>
                <c:pt idx="388">
                  <c:v>82.80467441982502</c:v>
                </c:pt>
                <c:pt idx="389">
                  <c:v>82.769021447247752</c:v>
                </c:pt>
                <c:pt idx="390">
                  <c:v>82.743828528883725</c:v>
                </c:pt>
                <c:pt idx="391">
                  <c:v>82.716193434772052</c:v>
                </c:pt>
                <c:pt idx="392">
                  <c:v>82.664576533962048</c:v>
                </c:pt>
                <c:pt idx="393">
                  <c:v>82.632852192142224</c:v>
                </c:pt>
                <c:pt idx="394">
                  <c:v>82.616697718334407</c:v>
                </c:pt>
                <c:pt idx="395">
                  <c:v>82.595475330801918</c:v>
                </c:pt>
                <c:pt idx="396">
                  <c:v>82.554666653868523</c:v>
                </c:pt>
                <c:pt idx="397">
                  <c:v>82.539941770684223</c:v>
                </c:pt>
                <c:pt idx="398">
                  <c:v>82.510459082828831</c:v>
                </c:pt>
                <c:pt idx="399">
                  <c:v>82.496818613467113</c:v>
                </c:pt>
                <c:pt idx="400">
                  <c:v>82.472997423719505</c:v>
                </c:pt>
                <c:pt idx="401">
                  <c:v>82.445950925886876</c:v>
                </c:pt>
                <c:pt idx="402">
                  <c:v>82.394249227307867</c:v>
                </c:pt>
                <c:pt idx="403">
                  <c:v>82.374936286009444</c:v>
                </c:pt>
                <c:pt idx="404">
                  <c:v>82.36854153660488</c:v>
                </c:pt>
                <c:pt idx="405">
                  <c:v>82.34647216900305</c:v>
                </c:pt>
                <c:pt idx="406">
                  <c:v>82.334044806548661</c:v>
                </c:pt>
                <c:pt idx="407">
                  <c:v>82.319607238158198</c:v>
                </c:pt>
                <c:pt idx="408">
                  <c:v>82.303792953047264</c:v>
                </c:pt>
                <c:pt idx="409">
                  <c:v>82.270508332277558</c:v>
                </c:pt>
                <c:pt idx="410">
                  <c:v>82.24943459024604</c:v>
                </c:pt>
                <c:pt idx="411">
                  <c:v>82.212103619463079</c:v>
                </c:pt>
                <c:pt idx="412">
                  <c:v>82.210988279395323</c:v>
                </c:pt>
                <c:pt idx="413">
                  <c:v>82.199173456119468</c:v>
                </c:pt>
                <c:pt idx="414">
                  <c:v>82.174894358419181</c:v>
                </c:pt>
                <c:pt idx="415">
                  <c:v>82.144099799196084</c:v>
                </c:pt>
                <c:pt idx="416">
                  <c:v>82.128561855050052</c:v>
                </c:pt>
                <c:pt idx="417">
                  <c:v>82.096975184902277</c:v>
                </c:pt>
                <c:pt idx="418">
                  <c:v>82.031448457111338</c:v>
                </c:pt>
              </c:numCache>
              <c:extLst xmlns:c15="http://schemas.microsoft.com/office/drawing/2012/chart"/>
            </c:numRef>
          </c:xVal>
          <c:yVal>
            <c:numRef>
              <c:f>FL.05!$E$2:$E$420</c:f>
              <c:numCache>
                <c:formatCode>0.00</c:formatCode>
                <c:ptCount val="419"/>
                <c:pt idx="0">
                  <c:v>457.31</c:v>
                </c:pt>
                <c:pt idx="1">
                  <c:v>457.28</c:v>
                </c:pt>
                <c:pt idx="2">
                  <c:v>457.34</c:v>
                </c:pt>
                <c:pt idx="3">
                  <c:v>458.5</c:v>
                </c:pt>
                <c:pt idx="4">
                  <c:v>458.85</c:v>
                </c:pt>
                <c:pt idx="5">
                  <c:v>459.22</c:v>
                </c:pt>
                <c:pt idx="6">
                  <c:v>459.51</c:v>
                </c:pt>
                <c:pt idx="7">
                  <c:v>459.6</c:v>
                </c:pt>
                <c:pt idx="8">
                  <c:v>460.07</c:v>
                </c:pt>
                <c:pt idx="9">
                  <c:v>460.67</c:v>
                </c:pt>
                <c:pt idx="10">
                  <c:v>461.02</c:v>
                </c:pt>
                <c:pt idx="11">
                  <c:v>461.35</c:v>
                </c:pt>
                <c:pt idx="12">
                  <c:v>461.35</c:v>
                </c:pt>
                <c:pt idx="13">
                  <c:v>462.05</c:v>
                </c:pt>
                <c:pt idx="14">
                  <c:v>461.61</c:v>
                </c:pt>
                <c:pt idx="15">
                  <c:v>462.19</c:v>
                </c:pt>
                <c:pt idx="16">
                  <c:v>461.43</c:v>
                </c:pt>
                <c:pt idx="17">
                  <c:v>462.36</c:v>
                </c:pt>
                <c:pt idx="18">
                  <c:v>462.32</c:v>
                </c:pt>
                <c:pt idx="19">
                  <c:v>462.48</c:v>
                </c:pt>
                <c:pt idx="20">
                  <c:v>461.87</c:v>
                </c:pt>
                <c:pt idx="21">
                  <c:v>462.58</c:v>
                </c:pt>
                <c:pt idx="22">
                  <c:v>462.6</c:v>
                </c:pt>
                <c:pt idx="23">
                  <c:v>462.88</c:v>
                </c:pt>
                <c:pt idx="24">
                  <c:v>463.05</c:v>
                </c:pt>
                <c:pt idx="25">
                  <c:v>463.32</c:v>
                </c:pt>
                <c:pt idx="26">
                  <c:v>463.46</c:v>
                </c:pt>
                <c:pt idx="27">
                  <c:v>463.98</c:v>
                </c:pt>
                <c:pt idx="28">
                  <c:v>464.25</c:v>
                </c:pt>
                <c:pt idx="29">
                  <c:v>465.08</c:v>
                </c:pt>
                <c:pt idx="30">
                  <c:v>466.63</c:v>
                </c:pt>
                <c:pt idx="31">
                  <c:v>466.19</c:v>
                </c:pt>
                <c:pt idx="32">
                  <c:v>466.2</c:v>
                </c:pt>
                <c:pt idx="33">
                  <c:v>466.61</c:v>
                </c:pt>
                <c:pt idx="34">
                  <c:v>466.93</c:v>
                </c:pt>
                <c:pt idx="35">
                  <c:v>466.72</c:v>
                </c:pt>
                <c:pt idx="36">
                  <c:v>467.27</c:v>
                </c:pt>
                <c:pt idx="37">
                  <c:v>468.78</c:v>
                </c:pt>
                <c:pt idx="38">
                  <c:v>469.38</c:v>
                </c:pt>
                <c:pt idx="39">
                  <c:v>469.25</c:v>
                </c:pt>
                <c:pt idx="40">
                  <c:v>470.69</c:v>
                </c:pt>
                <c:pt idx="41">
                  <c:v>470.81</c:v>
                </c:pt>
                <c:pt idx="42">
                  <c:v>471.63</c:v>
                </c:pt>
                <c:pt idx="43">
                  <c:v>471.7</c:v>
                </c:pt>
                <c:pt idx="44">
                  <c:v>473.33</c:v>
                </c:pt>
                <c:pt idx="45">
                  <c:v>472.93</c:v>
                </c:pt>
                <c:pt idx="46">
                  <c:v>473.26</c:v>
                </c:pt>
                <c:pt idx="47">
                  <c:v>473.97</c:v>
                </c:pt>
                <c:pt idx="48">
                  <c:v>473.5</c:v>
                </c:pt>
                <c:pt idx="49">
                  <c:v>475.06</c:v>
                </c:pt>
                <c:pt idx="50">
                  <c:v>475</c:v>
                </c:pt>
                <c:pt idx="51">
                  <c:v>475.26</c:v>
                </c:pt>
                <c:pt idx="52">
                  <c:v>475.63</c:v>
                </c:pt>
                <c:pt idx="53">
                  <c:v>475.99</c:v>
                </c:pt>
                <c:pt idx="54">
                  <c:v>476.47</c:v>
                </c:pt>
                <c:pt idx="55">
                  <c:v>476.32</c:v>
                </c:pt>
                <c:pt idx="56">
                  <c:v>476.74</c:v>
                </c:pt>
                <c:pt idx="57">
                  <c:v>476.58</c:v>
                </c:pt>
                <c:pt idx="58">
                  <c:v>478.66</c:v>
                </c:pt>
                <c:pt idx="59">
                  <c:v>478.74</c:v>
                </c:pt>
                <c:pt idx="60">
                  <c:v>478.52</c:v>
                </c:pt>
                <c:pt idx="61">
                  <c:v>478.48</c:v>
                </c:pt>
                <c:pt idx="62">
                  <c:v>479.14</c:v>
                </c:pt>
                <c:pt idx="63">
                  <c:v>480.13</c:v>
                </c:pt>
                <c:pt idx="64">
                  <c:v>480.29</c:v>
                </c:pt>
                <c:pt idx="65">
                  <c:v>480.4</c:v>
                </c:pt>
                <c:pt idx="66">
                  <c:v>481.73</c:v>
                </c:pt>
                <c:pt idx="67">
                  <c:v>482.32</c:v>
                </c:pt>
                <c:pt idx="68">
                  <c:v>482.76</c:v>
                </c:pt>
                <c:pt idx="69">
                  <c:v>482.51</c:v>
                </c:pt>
                <c:pt idx="70">
                  <c:v>482.56</c:v>
                </c:pt>
                <c:pt idx="71">
                  <c:v>482.58</c:v>
                </c:pt>
                <c:pt idx="72">
                  <c:v>482.95</c:v>
                </c:pt>
                <c:pt idx="73">
                  <c:v>486.22</c:v>
                </c:pt>
                <c:pt idx="74">
                  <c:v>485.88</c:v>
                </c:pt>
                <c:pt idx="75">
                  <c:v>485.79</c:v>
                </c:pt>
                <c:pt idx="76">
                  <c:v>485.85</c:v>
                </c:pt>
                <c:pt idx="77">
                  <c:v>485.91</c:v>
                </c:pt>
                <c:pt idx="78">
                  <c:v>485.97</c:v>
                </c:pt>
                <c:pt idx="79">
                  <c:v>487.35</c:v>
                </c:pt>
                <c:pt idx="80">
                  <c:v>487.81</c:v>
                </c:pt>
                <c:pt idx="81">
                  <c:v>487.79</c:v>
                </c:pt>
                <c:pt idx="82">
                  <c:v>488.88</c:v>
                </c:pt>
                <c:pt idx="83">
                  <c:v>491.32</c:v>
                </c:pt>
                <c:pt idx="84">
                  <c:v>491.89</c:v>
                </c:pt>
                <c:pt idx="85">
                  <c:v>491.2</c:v>
                </c:pt>
                <c:pt idx="86">
                  <c:v>494.42</c:v>
                </c:pt>
                <c:pt idx="87">
                  <c:v>493.75</c:v>
                </c:pt>
                <c:pt idx="88">
                  <c:v>494.4</c:v>
                </c:pt>
                <c:pt idx="89">
                  <c:v>494.93</c:v>
                </c:pt>
                <c:pt idx="90">
                  <c:v>494.88</c:v>
                </c:pt>
                <c:pt idx="91">
                  <c:v>495.43</c:v>
                </c:pt>
                <c:pt idx="92">
                  <c:v>496.7</c:v>
                </c:pt>
                <c:pt idx="93">
                  <c:v>496.81</c:v>
                </c:pt>
                <c:pt idx="94">
                  <c:v>495.94</c:v>
                </c:pt>
                <c:pt idx="95">
                  <c:v>495.94</c:v>
                </c:pt>
                <c:pt idx="96">
                  <c:v>496.68</c:v>
                </c:pt>
                <c:pt idx="97">
                  <c:v>496.98</c:v>
                </c:pt>
                <c:pt idx="98">
                  <c:v>496.89</c:v>
                </c:pt>
                <c:pt idx="99">
                  <c:v>497.23</c:v>
                </c:pt>
                <c:pt idx="100">
                  <c:v>496.79</c:v>
                </c:pt>
                <c:pt idx="101">
                  <c:v>497.19</c:v>
                </c:pt>
                <c:pt idx="102">
                  <c:v>497.52</c:v>
                </c:pt>
                <c:pt idx="103">
                  <c:v>498.88</c:v>
                </c:pt>
                <c:pt idx="104">
                  <c:v>498.79</c:v>
                </c:pt>
                <c:pt idx="105">
                  <c:v>498.99</c:v>
                </c:pt>
                <c:pt idx="106">
                  <c:v>498.27</c:v>
                </c:pt>
                <c:pt idx="107">
                  <c:v>499.52</c:v>
                </c:pt>
                <c:pt idx="108">
                  <c:v>502.27</c:v>
                </c:pt>
                <c:pt idx="109">
                  <c:v>501.7</c:v>
                </c:pt>
                <c:pt idx="110">
                  <c:v>502.31</c:v>
                </c:pt>
                <c:pt idx="111">
                  <c:v>502.42</c:v>
                </c:pt>
                <c:pt idx="112">
                  <c:v>502.72</c:v>
                </c:pt>
                <c:pt idx="113">
                  <c:v>503.17</c:v>
                </c:pt>
                <c:pt idx="114">
                  <c:v>502.98</c:v>
                </c:pt>
                <c:pt idx="115">
                  <c:v>503.21</c:v>
                </c:pt>
                <c:pt idx="116">
                  <c:v>504.52</c:v>
                </c:pt>
                <c:pt idx="117">
                  <c:v>504.57</c:v>
                </c:pt>
                <c:pt idx="118">
                  <c:v>505.4</c:v>
                </c:pt>
                <c:pt idx="119">
                  <c:v>505.91</c:v>
                </c:pt>
                <c:pt idx="120">
                  <c:v>506.48</c:v>
                </c:pt>
                <c:pt idx="121">
                  <c:v>506.95</c:v>
                </c:pt>
                <c:pt idx="122">
                  <c:v>508.38</c:v>
                </c:pt>
                <c:pt idx="123">
                  <c:v>507.61</c:v>
                </c:pt>
                <c:pt idx="124">
                  <c:v>509.47</c:v>
                </c:pt>
                <c:pt idx="125">
                  <c:v>509.48</c:v>
                </c:pt>
                <c:pt idx="126">
                  <c:v>509.85</c:v>
                </c:pt>
                <c:pt idx="127">
                  <c:v>510.77</c:v>
                </c:pt>
                <c:pt idx="128">
                  <c:v>510.75</c:v>
                </c:pt>
                <c:pt idx="129">
                  <c:v>510.85</c:v>
                </c:pt>
                <c:pt idx="130">
                  <c:v>510.66</c:v>
                </c:pt>
                <c:pt idx="131">
                  <c:v>510.64</c:v>
                </c:pt>
                <c:pt idx="132">
                  <c:v>510.92</c:v>
                </c:pt>
                <c:pt idx="133">
                  <c:v>511.04</c:v>
                </c:pt>
                <c:pt idx="134">
                  <c:v>511.67</c:v>
                </c:pt>
                <c:pt idx="135">
                  <c:v>512.23</c:v>
                </c:pt>
                <c:pt idx="136">
                  <c:v>512.47</c:v>
                </c:pt>
                <c:pt idx="137">
                  <c:v>512.69000000000005</c:v>
                </c:pt>
                <c:pt idx="138">
                  <c:v>513.13</c:v>
                </c:pt>
                <c:pt idx="139">
                  <c:v>512.92999999999995</c:v>
                </c:pt>
                <c:pt idx="140">
                  <c:v>512.6</c:v>
                </c:pt>
                <c:pt idx="141">
                  <c:v>513.99</c:v>
                </c:pt>
                <c:pt idx="142">
                  <c:v>513.82000000000005</c:v>
                </c:pt>
                <c:pt idx="143">
                  <c:v>514.49</c:v>
                </c:pt>
                <c:pt idx="144">
                  <c:v>515.03</c:v>
                </c:pt>
                <c:pt idx="145">
                  <c:v>515.44000000000005</c:v>
                </c:pt>
                <c:pt idx="146">
                  <c:v>515.91</c:v>
                </c:pt>
                <c:pt idx="147">
                  <c:v>517.46</c:v>
                </c:pt>
                <c:pt idx="148">
                  <c:v>517.57000000000005</c:v>
                </c:pt>
                <c:pt idx="149">
                  <c:v>517.26</c:v>
                </c:pt>
                <c:pt idx="150">
                  <c:v>518.30999999999995</c:v>
                </c:pt>
                <c:pt idx="151">
                  <c:v>518.38</c:v>
                </c:pt>
                <c:pt idx="152">
                  <c:v>518.08000000000004</c:v>
                </c:pt>
                <c:pt idx="153">
                  <c:v>518.38</c:v>
                </c:pt>
                <c:pt idx="154">
                  <c:v>520.70000000000005</c:v>
                </c:pt>
                <c:pt idx="155">
                  <c:v>521.02</c:v>
                </c:pt>
                <c:pt idx="156">
                  <c:v>521.03</c:v>
                </c:pt>
                <c:pt idx="157">
                  <c:v>522.65</c:v>
                </c:pt>
                <c:pt idx="158">
                  <c:v>522.52</c:v>
                </c:pt>
                <c:pt idx="159">
                  <c:v>521.91999999999996</c:v>
                </c:pt>
                <c:pt idx="160">
                  <c:v>523.49</c:v>
                </c:pt>
                <c:pt idx="161">
                  <c:v>524.91999999999996</c:v>
                </c:pt>
                <c:pt idx="162">
                  <c:v>525.04</c:v>
                </c:pt>
                <c:pt idx="163">
                  <c:v>525.6</c:v>
                </c:pt>
                <c:pt idx="164">
                  <c:v>525.47</c:v>
                </c:pt>
                <c:pt idx="165">
                  <c:v>525.42999999999995</c:v>
                </c:pt>
                <c:pt idx="166">
                  <c:v>526.4</c:v>
                </c:pt>
                <c:pt idx="167">
                  <c:v>526.47</c:v>
                </c:pt>
                <c:pt idx="168">
                  <c:v>527.19000000000005</c:v>
                </c:pt>
                <c:pt idx="169">
                  <c:v>526.95000000000005</c:v>
                </c:pt>
                <c:pt idx="170">
                  <c:v>526.59</c:v>
                </c:pt>
                <c:pt idx="171">
                  <c:v>527.33000000000004</c:v>
                </c:pt>
                <c:pt idx="172">
                  <c:v>528.08000000000004</c:v>
                </c:pt>
                <c:pt idx="173">
                  <c:v>527.73</c:v>
                </c:pt>
                <c:pt idx="174">
                  <c:v>528.22</c:v>
                </c:pt>
                <c:pt idx="175">
                  <c:v>529.08000000000004</c:v>
                </c:pt>
                <c:pt idx="176">
                  <c:v>529.77</c:v>
                </c:pt>
                <c:pt idx="177">
                  <c:v>529.70000000000005</c:v>
                </c:pt>
                <c:pt idx="178">
                  <c:v>529.39</c:v>
                </c:pt>
                <c:pt idx="179">
                  <c:v>530.26</c:v>
                </c:pt>
                <c:pt idx="180">
                  <c:v>530.54999999999995</c:v>
                </c:pt>
                <c:pt idx="181">
                  <c:v>531.72</c:v>
                </c:pt>
                <c:pt idx="182">
                  <c:v>532.48</c:v>
                </c:pt>
                <c:pt idx="183">
                  <c:v>531.89</c:v>
                </c:pt>
                <c:pt idx="184">
                  <c:v>532.29999999999995</c:v>
                </c:pt>
                <c:pt idx="185">
                  <c:v>534.38</c:v>
                </c:pt>
                <c:pt idx="186">
                  <c:v>533.71</c:v>
                </c:pt>
                <c:pt idx="187">
                  <c:v>534.23</c:v>
                </c:pt>
                <c:pt idx="188">
                  <c:v>536.07000000000005</c:v>
                </c:pt>
                <c:pt idx="189">
                  <c:v>536.87</c:v>
                </c:pt>
                <c:pt idx="190">
                  <c:v>538.55999999999995</c:v>
                </c:pt>
                <c:pt idx="191">
                  <c:v>539.07000000000005</c:v>
                </c:pt>
                <c:pt idx="192">
                  <c:v>539.17999999999995</c:v>
                </c:pt>
                <c:pt idx="193">
                  <c:v>540.57000000000005</c:v>
                </c:pt>
                <c:pt idx="194">
                  <c:v>540.80999999999995</c:v>
                </c:pt>
                <c:pt idx="195">
                  <c:v>542.57000000000005</c:v>
                </c:pt>
                <c:pt idx="196">
                  <c:v>543.04</c:v>
                </c:pt>
                <c:pt idx="197">
                  <c:v>543.59</c:v>
                </c:pt>
                <c:pt idx="198">
                  <c:v>544.54</c:v>
                </c:pt>
                <c:pt idx="199">
                  <c:v>544.52</c:v>
                </c:pt>
                <c:pt idx="200">
                  <c:v>546.83000000000004</c:v>
                </c:pt>
                <c:pt idx="201">
                  <c:v>546.79</c:v>
                </c:pt>
                <c:pt idx="202">
                  <c:v>547.27</c:v>
                </c:pt>
                <c:pt idx="203">
                  <c:v>547.29</c:v>
                </c:pt>
                <c:pt idx="204">
                  <c:v>547.37</c:v>
                </c:pt>
                <c:pt idx="205">
                  <c:v>547</c:v>
                </c:pt>
                <c:pt idx="206">
                  <c:v>547.25</c:v>
                </c:pt>
                <c:pt idx="207">
                  <c:v>548.80999999999995</c:v>
                </c:pt>
                <c:pt idx="208">
                  <c:v>548.15</c:v>
                </c:pt>
                <c:pt idx="209">
                  <c:v>549.65</c:v>
                </c:pt>
                <c:pt idx="210">
                  <c:v>550.35</c:v>
                </c:pt>
                <c:pt idx="211">
                  <c:v>550.79999999999995</c:v>
                </c:pt>
                <c:pt idx="212">
                  <c:v>550.63</c:v>
                </c:pt>
                <c:pt idx="213">
                  <c:v>550.97</c:v>
                </c:pt>
                <c:pt idx="214">
                  <c:v>551.57000000000005</c:v>
                </c:pt>
                <c:pt idx="215">
                  <c:v>551.04999999999995</c:v>
                </c:pt>
                <c:pt idx="216">
                  <c:v>551.59</c:v>
                </c:pt>
                <c:pt idx="217">
                  <c:v>551.65</c:v>
                </c:pt>
                <c:pt idx="218">
                  <c:v>551.79999999999995</c:v>
                </c:pt>
                <c:pt idx="219">
                  <c:v>552.15</c:v>
                </c:pt>
                <c:pt idx="220">
                  <c:v>552.19000000000005</c:v>
                </c:pt>
                <c:pt idx="221">
                  <c:v>552.98</c:v>
                </c:pt>
                <c:pt idx="222">
                  <c:v>552.48</c:v>
                </c:pt>
                <c:pt idx="223">
                  <c:v>552.80999999999995</c:v>
                </c:pt>
                <c:pt idx="224">
                  <c:v>552.95000000000005</c:v>
                </c:pt>
                <c:pt idx="225">
                  <c:v>553.51</c:v>
                </c:pt>
                <c:pt idx="226">
                  <c:v>554.16999999999996</c:v>
                </c:pt>
                <c:pt idx="227">
                  <c:v>554.49</c:v>
                </c:pt>
                <c:pt idx="228">
                  <c:v>555.21</c:v>
                </c:pt>
                <c:pt idx="229">
                  <c:v>555.51</c:v>
                </c:pt>
                <c:pt idx="230">
                  <c:v>556.30999999999995</c:v>
                </c:pt>
                <c:pt idx="231">
                  <c:v>556.98</c:v>
                </c:pt>
                <c:pt idx="232">
                  <c:v>558.66999999999996</c:v>
                </c:pt>
                <c:pt idx="233">
                  <c:v>558.99</c:v>
                </c:pt>
                <c:pt idx="234">
                  <c:v>559.25</c:v>
                </c:pt>
                <c:pt idx="235">
                  <c:v>559.58000000000004</c:v>
                </c:pt>
                <c:pt idx="236">
                  <c:v>559.83000000000004</c:v>
                </c:pt>
                <c:pt idx="237">
                  <c:v>560.36</c:v>
                </c:pt>
                <c:pt idx="238">
                  <c:v>561.44000000000005</c:v>
                </c:pt>
                <c:pt idx="239">
                  <c:v>561.97</c:v>
                </c:pt>
                <c:pt idx="240">
                  <c:v>563.26</c:v>
                </c:pt>
                <c:pt idx="241">
                  <c:v>564.33000000000004</c:v>
                </c:pt>
                <c:pt idx="242">
                  <c:v>565</c:v>
                </c:pt>
                <c:pt idx="243">
                  <c:v>566.77</c:v>
                </c:pt>
                <c:pt idx="244">
                  <c:v>567.80999999999995</c:v>
                </c:pt>
                <c:pt idx="245">
                  <c:v>567.91</c:v>
                </c:pt>
                <c:pt idx="246">
                  <c:v>568.70000000000005</c:v>
                </c:pt>
                <c:pt idx="247">
                  <c:v>569.08000000000004</c:v>
                </c:pt>
                <c:pt idx="248">
                  <c:v>569.48</c:v>
                </c:pt>
                <c:pt idx="249">
                  <c:v>570.53</c:v>
                </c:pt>
                <c:pt idx="250">
                  <c:v>571.26</c:v>
                </c:pt>
                <c:pt idx="251">
                  <c:v>571.54</c:v>
                </c:pt>
                <c:pt idx="252">
                  <c:v>572.48</c:v>
                </c:pt>
                <c:pt idx="253">
                  <c:v>573.46</c:v>
                </c:pt>
                <c:pt idx="254">
                  <c:v>574.45000000000005</c:v>
                </c:pt>
                <c:pt idx="255">
                  <c:v>574.91999999999996</c:v>
                </c:pt>
                <c:pt idx="256">
                  <c:v>575.57000000000005</c:v>
                </c:pt>
                <c:pt idx="257">
                  <c:v>577.02</c:v>
                </c:pt>
                <c:pt idx="258">
                  <c:v>577.1</c:v>
                </c:pt>
                <c:pt idx="259">
                  <c:v>577.13</c:v>
                </c:pt>
                <c:pt idx="260">
                  <c:v>577.72</c:v>
                </c:pt>
                <c:pt idx="261">
                  <c:v>579.12</c:v>
                </c:pt>
                <c:pt idx="262">
                  <c:v>579.66999999999996</c:v>
                </c:pt>
                <c:pt idx="263">
                  <c:v>580.38</c:v>
                </c:pt>
                <c:pt idx="264">
                  <c:v>581.77</c:v>
                </c:pt>
                <c:pt idx="265">
                  <c:v>583.97</c:v>
                </c:pt>
                <c:pt idx="266">
                  <c:v>584.54</c:v>
                </c:pt>
                <c:pt idx="267">
                  <c:v>585.15</c:v>
                </c:pt>
                <c:pt idx="268">
                  <c:v>585.44000000000005</c:v>
                </c:pt>
                <c:pt idx="269">
                  <c:v>585.77</c:v>
                </c:pt>
                <c:pt idx="270">
                  <c:v>586</c:v>
                </c:pt>
                <c:pt idx="271">
                  <c:v>587.01</c:v>
                </c:pt>
                <c:pt idx="272">
                  <c:v>587.74</c:v>
                </c:pt>
                <c:pt idx="273">
                  <c:v>588.37</c:v>
                </c:pt>
                <c:pt idx="274">
                  <c:v>589.9</c:v>
                </c:pt>
                <c:pt idx="275">
                  <c:v>590.36</c:v>
                </c:pt>
                <c:pt idx="276">
                  <c:v>593.49</c:v>
                </c:pt>
                <c:pt idx="277">
                  <c:v>593.79</c:v>
                </c:pt>
                <c:pt idx="278">
                  <c:v>594.66999999999996</c:v>
                </c:pt>
                <c:pt idx="279">
                  <c:v>594.13</c:v>
                </c:pt>
                <c:pt idx="280">
                  <c:v>595.35</c:v>
                </c:pt>
                <c:pt idx="281">
                  <c:v>596.35</c:v>
                </c:pt>
                <c:pt idx="282">
                  <c:v>597.55999999999995</c:v>
                </c:pt>
                <c:pt idx="283">
                  <c:v>598.73</c:v>
                </c:pt>
                <c:pt idx="284">
                  <c:v>599.23</c:v>
                </c:pt>
                <c:pt idx="285">
                  <c:v>599.79</c:v>
                </c:pt>
                <c:pt idx="286">
                  <c:v>600.23</c:v>
                </c:pt>
                <c:pt idx="287">
                  <c:v>601.61</c:v>
                </c:pt>
                <c:pt idx="288">
                  <c:v>603.01</c:v>
                </c:pt>
                <c:pt idx="289">
                  <c:v>603.71</c:v>
                </c:pt>
                <c:pt idx="290">
                  <c:v>604.59</c:v>
                </c:pt>
                <c:pt idx="291">
                  <c:v>605.27</c:v>
                </c:pt>
                <c:pt idx="292">
                  <c:v>605.74</c:v>
                </c:pt>
                <c:pt idx="293">
                  <c:v>605.86</c:v>
                </c:pt>
                <c:pt idx="294">
                  <c:v>606.09</c:v>
                </c:pt>
                <c:pt idx="295">
                  <c:v>606.52</c:v>
                </c:pt>
                <c:pt idx="296">
                  <c:v>606.66999999999996</c:v>
                </c:pt>
                <c:pt idx="297">
                  <c:v>607.26</c:v>
                </c:pt>
                <c:pt idx="298">
                  <c:v>608.21</c:v>
                </c:pt>
                <c:pt idx="299">
                  <c:v>608.37</c:v>
                </c:pt>
                <c:pt idx="300">
                  <c:v>609.08000000000004</c:v>
                </c:pt>
                <c:pt idx="301">
                  <c:v>610.19000000000005</c:v>
                </c:pt>
                <c:pt idx="302">
                  <c:v>610.98</c:v>
                </c:pt>
                <c:pt idx="303">
                  <c:v>612.20000000000005</c:v>
                </c:pt>
                <c:pt idx="304">
                  <c:v>613.97</c:v>
                </c:pt>
                <c:pt idx="305">
                  <c:v>614.74</c:v>
                </c:pt>
                <c:pt idx="306">
                  <c:v>615.76</c:v>
                </c:pt>
                <c:pt idx="307">
                  <c:v>616.4</c:v>
                </c:pt>
                <c:pt idx="308">
                  <c:v>617.48</c:v>
                </c:pt>
                <c:pt idx="309">
                  <c:v>619.45000000000005</c:v>
                </c:pt>
                <c:pt idx="310">
                  <c:v>619.75</c:v>
                </c:pt>
                <c:pt idx="311">
                  <c:v>619.73</c:v>
                </c:pt>
                <c:pt idx="312">
                  <c:v>621.36</c:v>
                </c:pt>
                <c:pt idx="313">
                  <c:v>621.1</c:v>
                </c:pt>
                <c:pt idx="314">
                  <c:v>622.5</c:v>
                </c:pt>
                <c:pt idx="315">
                  <c:v>624.78</c:v>
                </c:pt>
                <c:pt idx="316">
                  <c:v>625.05999999999995</c:v>
                </c:pt>
                <c:pt idx="317">
                  <c:v>625.16999999999996</c:v>
                </c:pt>
                <c:pt idx="318">
                  <c:v>625.30999999999995</c:v>
                </c:pt>
                <c:pt idx="319">
                  <c:v>626.30999999999995</c:v>
                </c:pt>
                <c:pt idx="320">
                  <c:v>626.5</c:v>
                </c:pt>
                <c:pt idx="321">
                  <c:v>626.75</c:v>
                </c:pt>
                <c:pt idx="322">
                  <c:v>627.17999999999995</c:v>
                </c:pt>
                <c:pt idx="323">
                  <c:v>627.64</c:v>
                </c:pt>
                <c:pt idx="324">
                  <c:v>628.83000000000004</c:v>
                </c:pt>
                <c:pt idx="325">
                  <c:v>629.76</c:v>
                </c:pt>
                <c:pt idx="326">
                  <c:v>630.35</c:v>
                </c:pt>
                <c:pt idx="327">
                  <c:v>631.07000000000005</c:v>
                </c:pt>
                <c:pt idx="328">
                  <c:v>632.80999999999995</c:v>
                </c:pt>
                <c:pt idx="329">
                  <c:v>633.09</c:v>
                </c:pt>
                <c:pt idx="330">
                  <c:v>633.78</c:v>
                </c:pt>
                <c:pt idx="331">
                  <c:v>634.24</c:v>
                </c:pt>
                <c:pt idx="332">
                  <c:v>634.76</c:v>
                </c:pt>
                <c:pt idx="333">
                  <c:v>635.69000000000005</c:v>
                </c:pt>
                <c:pt idx="334">
                  <c:v>636.91999999999996</c:v>
                </c:pt>
                <c:pt idx="335">
                  <c:v>639.22</c:v>
                </c:pt>
                <c:pt idx="336">
                  <c:v>639.96</c:v>
                </c:pt>
                <c:pt idx="337">
                  <c:v>639.72</c:v>
                </c:pt>
                <c:pt idx="338">
                  <c:v>639.88</c:v>
                </c:pt>
                <c:pt idx="339">
                  <c:v>639.99</c:v>
                </c:pt>
                <c:pt idx="340">
                  <c:v>641.98</c:v>
                </c:pt>
                <c:pt idx="341">
                  <c:v>642.88</c:v>
                </c:pt>
                <c:pt idx="342">
                  <c:v>642.54999999999995</c:v>
                </c:pt>
                <c:pt idx="343">
                  <c:v>644.26</c:v>
                </c:pt>
                <c:pt idx="344">
                  <c:v>644.91999999999996</c:v>
                </c:pt>
                <c:pt idx="345">
                  <c:v>645.41</c:v>
                </c:pt>
                <c:pt idx="346">
                  <c:v>646.23</c:v>
                </c:pt>
                <c:pt idx="347">
                  <c:v>646.87</c:v>
                </c:pt>
                <c:pt idx="348">
                  <c:v>647.38</c:v>
                </c:pt>
                <c:pt idx="349">
                  <c:v>648.08000000000004</c:v>
                </c:pt>
                <c:pt idx="350">
                  <c:v>649.92999999999995</c:v>
                </c:pt>
                <c:pt idx="351">
                  <c:v>651</c:v>
                </c:pt>
                <c:pt idx="352">
                  <c:v>650.73</c:v>
                </c:pt>
                <c:pt idx="353">
                  <c:v>651.33000000000004</c:v>
                </c:pt>
                <c:pt idx="354">
                  <c:v>651.42999999999995</c:v>
                </c:pt>
                <c:pt idx="355">
                  <c:v>651.58000000000004</c:v>
                </c:pt>
                <c:pt idx="356">
                  <c:v>651.63</c:v>
                </c:pt>
                <c:pt idx="357">
                  <c:v>652.72</c:v>
                </c:pt>
                <c:pt idx="358">
                  <c:v>652.88</c:v>
                </c:pt>
                <c:pt idx="359">
                  <c:v>655.08000000000004</c:v>
                </c:pt>
                <c:pt idx="360">
                  <c:v>655.68</c:v>
                </c:pt>
                <c:pt idx="361">
                  <c:v>656.07</c:v>
                </c:pt>
                <c:pt idx="362">
                  <c:v>658.55</c:v>
                </c:pt>
                <c:pt idx="363">
                  <c:v>658.36</c:v>
                </c:pt>
                <c:pt idx="364">
                  <c:v>658.57</c:v>
                </c:pt>
                <c:pt idx="365">
                  <c:v>660.01</c:v>
                </c:pt>
                <c:pt idx="366">
                  <c:v>659.57</c:v>
                </c:pt>
                <c:pt idx="367">
                  <c:v>660.63</c:v>
                </c:pt>
                <c:pt idx="368">
                  <c:v>660.11</c:v>
                </c:pt>
                <c:pt idx="369">
                  <c:v>661.92</c:v>
                </c:pt>
                <c:pt idx="370">
                  <c:v>664.33</c:v>
                </c:pt>
                <c:pt idx="371">
                  <c:v>664.62</c:v>
                </c:pt>
                <c:pt idx="372">
                  <c:v>665.1</c:v>
                </c:pt>
                <c:pt idx="373">
                  <c:v>666.02</c:v>
                </c:pt>
                <c:pt idx="374">
                  <c:v>666.44</c:v>
                </c:pt>
                <c:pt idx="375">
                  <c:v>667.36</c:v>
                </c:pt>
                <c:pt idx="376">
                  <c:v>667.47</c:v>
                </c:pt>
                <c:pt idx="377">
                  <c:v>667.74</c:v>
                </c:pt>
                <c:pt idx="378">
                  <c:v>668.35</c:v>
                </c:pt>
                <c:pt idx="379">
                  <c:v>669.5</c:v>
                </c:pt>
                <c:pt idx="380">
                  <c:v>669.62</c:v>
                </c:pt>
                <c:pt idx="381">
                  <c:v>671.81</c:v>
                </c:pt>
                <c:pt idx="382">
                  <c:v>672.15</c:v>
                </c:pt>
                <c:pt idx="383">
                  <c:v>672.82</c:v>
                </c:pt>
                <c:pt idx="384">
                  <c:v>673.55</c:v>
                </c:pt>
                <c:pt idx="385">
                  <c:v>673.29</c:v>
                </c:pt>
                <c:pt idx="386">
                  <c:v>674.55</c:v>
                </c:pt>
                <c:pt idx="387">
                  <c:v>674.8</c:v>
                </c:pt>
                <c:pt idx="388">
                  <c:v>676.52</c:v>
                </c:pt>
                <c:pt idx="389">
                  <c:v>677.34</c:v>
                </c:pt>
                <c:pt idx="390">
                  <c:v>677.92</c:v>
                </c:pt>
                <c:pt idx="391">
                  <c:v>678.55</c:v>
                </c:pt>
                <c:pt idx="392">
                  <c:v>679.88</c:v>
                </c:pt>
                <c:pt idx="393">
                  <c:v>680.3</c:v>
                </c:pt>
                <c:pt idx="394">
                  <c:v>680.59</c:v>
                </c:pt>
                <c:pt idx="395">
                  <c:v>681.32</c:v>
                </c:pt>
                <c:pt idx="396">
                  <c:v>683.14</c:v>
                </c:pt>
                <c:pt idx="397">
                  <c:v>683.49</c:v>
                </c:pt>
                <c:pt idx="398">
                  <c:v>683.27</c:v>
                </c:pt>
                <c:pt idx="399">
                  <c:v>683.9</c:v>
                </c:pt>
                <c:pt idx="400">
                  <c:v>684.94</c:v>
                </c:pt>
                <c:pt idx="401">
                  <c:v>685.97</c:v>
                </c:pt>
                <c:pt idx="402">
                  <c:v>687.01</c:v>
                </c:pt>
                <c:pt idx="403">
                  <c:v>688</c:v>
                </c:pt>
                <c:pt idx="404">
                  <c:v>688.01</c:v>
                </c:pt>
                <c:pt idx="405">
                  <c:v>688.38</c:v>
                </c:pt>
                <c:pt idx="406">
                  <c:v>689.12</c:v>
                </c:pt>
                <c:pt idx="407">
                  <c:v>689.44</c:v>
                </c:pt>
                <c:pt idx="408">
                  <c:v>689.97</c:v>
                </c:pt>
                <c:pt idx="409">
                  <c:v>691.15</c:v>
                </c:pt>
                <c:pt idx="410">
                  <c:v>691.68</c:v>
                </c:pt>
                <c:pt idx="411">
                  <c:v>692.26</c:v>
                </c:pt>
                <c:pt idx="412">
                  <c:v>692.47</c:v>
                </c:pt>
                <c:pt idx="413">
                  <c:v>693.51</c:v>
                </c:pt>
                <c:pt idx="414">
                  <c:v>693.98</c:v>
                </c:pt>
                <c:pt idx="415">
                  <c:v>694.98</c:v>
                </c:pt>
                <c:pt idx="416">
                  <c:v>695.57</c:v>
                </c:pt>
                <c:pt idx="417">
                  <c:v>696.76</c:v>
                </c:pt>
                <c:pt idx="418">
                  <c:v>699.19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3FE-4B97-8AE9-41D701AA92A4}"/>
            </c:ext>
          </c:extLst>
        </c:ser>
        <c:ser>
          <c:idx val="1"/>
          <c:order val="3"/>
          <c:tx>
            <c:v>Ligne d'eau 2012 LIDAR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FE-4B97-8AE9-41D701AA92A4}"/>
            </c:ext>
          </c:extLst>
        </c:ser>
        <c:ser>
          <c:idx val="5"/>
          <c:order val="4"/>
          <c:tx>
            <c:v>LIDAR 2018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5-446F-A044-AEFC430B4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12608"/>
        <c:axId val="134264320"/>
        <c:extLst/>
      </c:scatterChart>
      <c:scatterChart>
        <c:scatterStyle val="lineMarker"/>
        <c:varyColors val="0"/>
        <c:ser>
          <c:idx val="4"/>
          <c:order val="5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</c:spPr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  <c:extLst xmlns:c15="http://schemas.microsoft.com/office/drawing/2012/chart"/>
            </c:numRef>
          </c:xVal>
          <c:yVal>
            <c:numRef>
              <c:f>FL.12!$L$2:$L$1023</c:f>
              <c:numCache>
                <c:formatCode>General</c:formatCode>
                <c:ptCount val="1022"/>
                <c:pt idx="9">
                  <c:v>0.71952102906046933</c:v>
                </c:pt>
                <c:pt idx="18">
                  <c:v>0.71172961406786805</c:v>
                </c:pt>
                <c:pt idx="27">
                  <c:v>0.71875792029441954</c:v>
                </c:pt>
                <c:pt idx="36">
                  <c:v>0.77161650068543741</c:v>
                </c:pt>
                <c:pt idx="45">
                  <c:v>1.7087386343057784</c:v>
                </c:pt>
                <c:pt idx="54">
                  <c:v>0.21361134764738526</c:v>
                </c:pt>
                <c:pt idx="63">
                  <c:v>0.9789840741817184</c:v>
                </c:pt>
                <c:pt idx="72">
                  <c:v>0.89493478964456075</c:v>
                </c:pt>
                <c:pt idx="81">
                  <c:v>1.5136589657827666</c:v>
                </c:pt>
                <c:pt idx="90">
                  <c:v>1.4088357819744137</c:v>
                </c:pt>
                <c:pt idx="99">
                  <c:v>0.47033246840273923</c:v>
                </c:pt>
                <c:pt idx="108">
                  <c:v>1.2000418909843418</c:v>
                </c:pt>
                <c:pt idx="117">
                  <c:v>0.77817651914641206</c:v>
                </c:pt>
                <c:pt idx="126">
                  <c:v>1.2702421553467724</c:v>
                </c:pt>
                <c:pt idx="135">
                  <c:v>2.2793217005395467</c:v>
                </c:pt>
                <c:pt idx="144">
                  <c:v>0.45284512685787109</c:v>
                </c:pt>
                <c:pt idx="153">
                  <c:v>1.2831798646771351</c:v>
                </c:pt>
                <c:pt idx="162">
                  <c:v>1.0894655007834211</c:v>
                </c:pt>
                <c:pt idx="171">
                  <c:v>1.4231533021479439</c:v>
                </c:pt>
                <c:pt idx="180">
                  <c:v>0.8193912572306099</c:v>
                </c:pt>
                <c:pt idx="189">
                  <c:v>0.94102963523497574</c:v>
                </c:pt>
                <c:pt idx="198">
                  <c:v>0.41774472766940607</c:v>
                </c:pt>
                <c:pt idx="207">
                  <c:v>0.94752346527047693</c:v>
                </c:pt>
                <c:pt idx="216">
                  <c:v>1.9564584768072695</c:v>
                </c:pt>
                <c:pt idx="225">
                  <c:v>0.50543453561432594</c:v>
                </c:pt>
                <c:pt idx="234">
                  <c:v>1.0483862479777517</c:v>
                </c:pt>
                <c:pt idx="243">
                  <c:v>1.2398059632749434</c:v>
                </c:pt>
                <c:pt idx="252">
                  <c:v>1.0870061552257195</c:v>
                </c:pt>
                <c:pt idx="261">
                  <c:v>0.73025904931009045</c:v>
                </c:pt>
                <c:pt idx="270">
                  <c:v>0.93538678619225768</c:v>
                </c:pt>
                <c:pt idx="279">
                  <c:v>0.5970909090911265</c:v>
                </c:pt>
                <c:pt idx="288">
                  <c:v>0.66593939393963564</c:v>
                </c:pt>
                <c:pt idx="297">
                  <c:v>3.6028964761670879</c:v>
                </c:pt>
                <c:pt idx="306">
                  <c:v>1.2611370179046759</c:v>
                </c:pt>
                <c:pt idx="315">
                  <c:v>0.74804931043284628</c:v>
                </c:pt>
                <c:pt idx="324">
                  <c:v>0.92753086504905435</c:v>
                </c:pt>
                <c:pt idx="333">
                  <c:v>0.92727272727302701</c:v>
                </c:pt>
                <c:pt idx="342">
                  <c:v>0.77912265840295059</c:v>
                </c:pt>
                <c:pt idx="351">
                  <c:v>0.71054545454566531</c:v>
                </c:pt>
                <c:pt idx="360">
                  <c:v>0.83885309571189881</c:v>
                </c:pt>
                <c:pt idx="369">
                  <c:v>0.95321212121242271</c:v>
                </c:pt>
                <c:pt idx="378">
                  <c:v>0.56666359522487175</c:v>
                </c:pt>
                <c:pt idx="387">
                  <c:v>1.0807586251737591</c:v>
                </c:pt>
                <c:pt idx="396">
                  <c:v>1.1094572408982304</c:v>
                </c:pt>
                <c:pt idx="405">
                  <c:v>1.1674888715413125</c:v>
                </c:pt>
                <c:pt idx="414">
                  <c:v>1.2141279344944236</c:v>
                </c:pt>
                <c:pt idx="423">
                  <c:v>2.6401068470301658</c:v>
                </c:pt>
                <c:pt idx="432">
                  <c:v>1.3731472416416239</c:v>
                </c:pt>
                <c:pt idx="441">
                  <c:v>1.0676798982518647</c:v>
                </c:pt>
                <c:pt idx="450">
                  <c:v>1.2521865818447278</c:v>
                </c:pt>
                <c:pt idx="459">
                  <c:v>1.0724337491524849</c:v>
                </c:pt>
                <c:pt idx="468">
                  <c:v>1.110527939530793</c:v>
                </c:pt>
                <c:pt idx="477">
                  <c:v>0.96469280056280893</c:v>
                </c:pt>
                <c:pt idx="486">
                  <c:v>1.2721356755226481</c:v>
                </c:pt>
                <c:pt idx="495">
                  <c:v>2.4347802818418449</c:v>
                </c:pt>
                <c:pt idx="504">
                  <c:v>0.88802205165227854</c:v>
                </c:pt>
                <c:pt idx="513">
                  <c:v>1.3756133323705657</c:v>
                </c:pt>
                <c:pt idx="522">
                  <c:v>1.1526891966931831</c:v>
                </c:pt>
                <c:pt idx="531">
                  <c:v>2.0886920359419072</c:v>
                </c:pt>
                <c:pt idx="540">
                  <c:v>1.5199726604833219</c:v>
                </c:pt>
                <c:pt idx="549">
                  <c:v>2.250258656623227</c:v>
                </c:pt>
                <c:pt idx="558">
                  <c:v>0.98886088332005184</c:v>
                </c:pt>
                <c:pt idx="567">
                  <c:v>1.2749571287258417</c:v>
                </c:pt>
                <c:pt idx="576">
                  <c:v>2.7013512384048068</c:v>
                </c:pt>
                <c:pt idx="585">
                  <c:v>1.0269993772112775</c:v>
                </c:pt>
                <c:pt idx="594">
                  <c:v>1.0966001808280115</c:v>
                </c:pt>
                <c:pt idx="603">
                  <c:v>2.3371172931353126</c:v>
                </c:pt>
                <c:pt idx="612">
                  <c:v>1.5675798661183602</c:v>
                </c:pt>
                <c:pt idx="621">
                  <c:v>1.2766550529652088</c:v>
                </c:pt>
                <c:pt idx="630">
                  <c:v>1.6669663612794257</c:v>
                </c:pt>
                <c:pt idx="639">
                  <c:v>1.5599699891661001</c:v>
                </c:pt>
                <c:pt idx="648">
                  <c:v>1.3859247742825347</c:v>
                </c:pt>
                <c:pt idx="657">
                  <c:v>1.4670956902527099</c:v>
                </c:pt>
                <c:pt idx="666">
                  <c:v>1.1429878279600747</c:v>
                </c:pt>
                <c:pt idx="675">
                  <c:v>0.98927035496692084</c:v>
                </c:pt>
                <c:pt idx="684">
                  <c:v>2.3934477090133344</c:v>
                </c:pt>
                <c:pt idx="693">
                  <c:v>1.3487616762294845</c:v>
                </c:pt>
                <c:pt idx="702">
                  <c:v>1.4526593571459565</c:v>
                </c:pt>
                <c:pt idx="711">
                  <c:v>1.6025925159622314</c:v>
                </c:pt>
                <c:pt idx="720">
                  <c:v>1.2873130807420357</c:v>
                </c:pt>
                <c:pt idx="729">
                  <c:v>2.4340151846775271</c:v>
                </c:pt>
                <c:pt idx="738">
                  <c:v>1.3791650855689088</c:v>
                </c:pt>
                <c:pt idx="747">
                  <c:v>1.5963529774720484</c:v>
                </c:pt>
                <c:pt idx="756">
                  <c:v>1.9031401229012932</c:v>
                </c:pt>
                <c:pt idx="765">
                  <c:v>1.5136221969517412</c:v>
                </c:pt>
                <c:pt idx="774">
                  <c:v>2.1472189479748875</c:v>
                </c:pt>
                <c:pt idx="783">
                  <c:v>1.9825092854797528</c:v>
                </c:pt>
                <c:pt idx="792">
                  <c:v>1.556261180692734</c:v>
                </c:pt>
                <c:pt idx="801">
                  <c:v>1.3237584626214547</c:v>
                </c:pt>
                <c:pt idx="810">
                  <c:v>1.9757256912255716</c:v>
                </c:pt>
                <c:pt idx="819">
                  <c:v>2.3806099479554854</c:v>
                </c:pt>
                <c:pt idx="828">
                  <c:v>2.192145802007663</c:v>
                </c:pt>
                <c:pt idx="837">
                  <c:v>3.0261848667183648</c:v>
                </c:pt>
                <c:pt idx="846">
                  <c:v>2.9583353266749794</c:v>
                </c:pt>
                <c:pt idx="855">
                  <c:v>3.0387748611288989</c:v>
                </c:pt>
                <c:pt idx="864">
                  <c:v>3.5488166431407024</c:v>
                </c:pt>
                <c:pt idx="873">
                  <c:v>3.4209164707564677</c:v>
                </c:pt>
                <c:pt idx="882">
                  <c:v>3.5911420224501405</c:v>
                </c:pt>
                <c:pt idx="891">
                  <c:v>3.553699336434851</c:v>
                </c:pt>
                <c:pt idx="900">
                  <c:v>4.7869880769901263</c:v>
                </c:pt>
                <c:pt idx="909">
                  <c:v>9.6622833847235903</c:v>
                </c:pt>
                <c:pt idx="918">
                  <c:v>3.2778228836437213</c:v>
                </c:pt>
                <c:pt idx="927">
                  <c:v>1.8683107949038438</c:v>
                </c:pt>
                <c:pt idx="936">
                  <c:v>2.4272543863598748</c:v>
                </c:pt>
                <c:pt idx="945">
                  <c:v>2.0838868965138699</c:v>
                </c:pt>
                <c:pt idx="954">
                  <c:v>2.5954667168451064</c:v>
                </c:pt>
                <c:pt idx="963">
                  <c:v>1.8965495859893093</c:v>
                </c:pt>
                <c:pt idx="972">
                  <c:v>3.8975748794361031</c:v>
                </c:pt>
                <c:pt idx="981">
                  <c:v>13.133044258003148</c:v>
                </c:pt>
                <c:pt idx="990">
                  <c:v>23.337394080387561</c:v>
                </c:pt>
                <c:pt idx="999">
                  <c:v>19.644233716082436</c:v>
                </c:pt>
                <c:pt idx="1008">
                  <c:v>17.898277711177791</c:v>
                </c:pt>
                <c:pt idx="1017">
                  <c:v>5.8333499156633239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C3FE-4B97-8AE9-41D701AA9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72512"/>
        <c:axId val="134266240"/>
        <c:extLst/>
      </c:scatterChart>
      <c:valAx>
        <c:axId val="134212608"/>
        <c:scaling>
          <c:orientation val="minMax"/>
          <c:max val="87"/>
          <c:min val="8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</a:t>
                </a:r>
                <a:r>
                  <a:rPr lang="fr-FR" baseline="0"/>
                  <a:t> (référence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4264320"/>
        <c:crosses val="autoZero"/>
        <c:crossBetween val="midCat"/>
        <c:majorUnit val="1"/>
        <c:minorUnit val="0.25"/>
      </c:valAx>
      <c:valAx>
        <c:axId val="134264320"/>
        <c:scaling>
          <c:orientation val="minMax"/>
          <c:max val="750"/>
          <c:min val="60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212608"/>
        <c:crosses val="autoZero"/>
        <c:crossBetween val="midCat"/>
        <c:majorUnit val="50"/>
        <c:minorUnit val="25"/>
      </c:valAx>
      <c:valAx>
        <c:axId val="134266240"/>
        <c:scaling>
          <c:orientation val="minMax"/>
          <c:max val="9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272512"/>
        <c:crosses val="max"/>
        <c:crossBetween val="midCat"/>
        <c:majorUnit val="3"/>
      </c:valAx>
      <c:valAx>
        <c:axId val="134272512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34266240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0.11306399574666059"/>
          <c:w val="0.87700947930306172"/>
          <c:h val="0.73993957980335068"/>
        </c:manualLayout>
      </c:layout>
      <c:scatterChart>
        <c:scatterStyle val="lineMarker"/>
        <c:varyColors val="0"/>
        <c:ser>
          <c:idx val="0"/>
          <c:order val="0"/>
          <c:tx>
            <c:v>Lignes d'eau 1920 GFH</c:v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dPt>
            <c:idx val="27"/>
            <c:bubble3D val="0"/>
            <c:extLst>
              <c:ext xmlns:c16="http://schemas.microsoft.com/office/drawing/2014/chart" uri="{C3380CC4-5D6E-409C-BE32-E72D297353CC}">
                <c16:uniqueId val="{00000000-61DF-45BE-91D8-D31E9005B5AB}"/>
              </c:ext>
            </c:extLst>
          </c:dPt>
          <c:xVal>
            <c:numRef>
              <c:f>(FL!$L$2:$L$25,FL!$L$27,FL!$L$29:$L$57)</c:f>
              <c:numCache>
                <c:formatCode>0.000</c:formatCode>
                <c:ptCount val="54"/>
                <c:pt idx="0">
                  <c:v>100</c:v>
                </c:pt>
                <c:pt idx="1">
                  <c:v>97.913189189189183</c:v>
                </c:pt>
                <c:pt idx="2">
                  <c:v>97.611999999999995</c:v>
                </c:pt>
                <c:pt idx="3">
                  <c:v>97.3935172413793</c:v>
                </c:pt>
                <c:pt idx="4">
                  <c:v>97.147724137931021</c:v>
                </c:pt>
                <c:pt idx="5">
                  <c:v>97.147724137931021</c:v>
                </c:pt>
                <c:pt idx="6">
                  <c:v>96.819999999999979</c:v>
                </c:pt>
                <c:pt idx="7">
                  <c:v>96.819999999999979</c:v>
                </c:pt>
                <c:pt idx="8">
                  <c:v>96.42133187772923</c:v>
                </c:pt>
                <c:pt idx="9">
                  <c:v>95.351222707423545</c:v>
                </c:pt>
                <c:pt idx="10">
                  <c:v>95.141397379912632</c:v>
                </c:pt>
                <c:pt idx="11">
                  <c:v>94.879115720523984</c:v>
                </c:pt>
                <c:pt idx="12">
                  <c:v>94.543395196506509</c:v>
                </c:pt>
                <c:pt idx="13">
                  <c:v>93.934901746724847</c:v>
                </c:pt>
                <c:pt idx="14">
                  <c:v>93.473286026200824</c:v>
                </c:pt>
                <c:pt idx="15">
                  <c:v>93.053635371178984</c:v>
                </c:pt>
                <c:pt idx="16">
                  <c:v>92.592019650654962</c:v>
                </c:pt>
                <c:pt idx="17">
                  <c:v>92.014999999999944</c:v>
                </c:pt>
                <c:pt idx="18">
                  <c:v>91.376741992882501</c:v>
                </c:pt>
                <c:pt idx="19">
                  <c:v>90.917644128113821</c:v>
                </c:pt>
                <c:pt idx="20">
                  <c:v>90.716088967971473</c:v>
                </c:pt>
                <c:pt idx="21">
                  <c:v>90.312978647686776</c:v>
                </c:pt>
                <c:pt idx="22">
                  <c:v>89.887473309608481</c:v>
                </c:pt>
                <c:pt idx="23">
                  <c:v>89.663523131672534</c:v>
                </c:pt>
                <c:pt idx="24">
                  <c:v>89.316400355871821</c:v>
                </c:pt>
                <c:pt idx="25">
                  <c:v>88.689339857651177</c:v>
                </c:pt>
                <c:pt idx="26">
                  <c:v>88.554969750889612</c:v>
                </c:pt>
                <c:pt idx="27">
                  <c:v>88.543772241992812</c:v>
                </c:pt>
                <c:pt idx="28">
                  <c:v>88.039884341636935</c:v>
                </c:pt>
                <c:pt idx="29">
                  <c:v>87.088096085409177</c:v>
                </c:pt>
                <c:pt idx="30">
                  <c:v>86.416245551601349</c:v>
                </c:pt>
                <c:pt idx="31">
                  <c:v>85.721999999999923</c:v>
                </c:pt>
                <c:pt idx="32">
                  <c:v>85.162133333333259</c:v>
                </c:pt>
                <c:pt idx="33">
                  <c:v>85.162133333333259</c:v>
                </c:pt>
                <c:pt idx="34">
                  <c:v>84.677633333333262</c:v>
                </c:pt>
                <c:pt idx="35">
                  <c:v>84.322333333333262</c:v>
                </c:pt>
                <c:pt idx="36">
                  <c:v>84.171599999999927</c:v>
                </c:pt>
                <c:pt idx="37">
                  <c:v>83.827066666666596</c:v>
                </c:pt>
                <c:pt idx="38">
                  <c:v>83.547133333333264</c:v>
                </c:pt>
                <c:pt idx="39">
                  <c:v>83.202599999999933</c:v>
                </c:pt>
                <c:pt idx="40">
                  <c:v>82.987266666666599</c:v>
                </c:pt>
                <c:pt idx="41">
                  <c:v>82.664266666666592</c:v>
                </c:pt>
                <c:pt idx="42">
                  <c:v>82.395099999999928</c:v>
                </c:pt>
                <c:pt idx="43">
                  <c:v>82.007499999999922</c:v>
                </c:pt>
                <c:pt idx="44">
                  <c:v>81.533766666666594</c:v>
                </c:pt>
                <c:pt idx="45">
                  <c:v>81.404566666666597</c:v>
                </c:pt>
                <c:pt idx="46">
                  <c:v>80.973899999999929</c:v>
                </c:pt>
                <c:pt idx="47">
                  <c:v>80.715499999999935</c:v>
                </c:pt>
                <c:pt idx="48">
                  <c:v>80.553999999999931</c:v>
                </c:pt>
                <c:pt idx="49">
                  <c:v>80.253687499999927</c:v>
                </c:pt>
                <c:pt idx="50">
                  <c:v>79.91462499999993</c:v>
                </c:pt>
                <c:pt idx="51">
                  <c:v>79.895249999999933</c:v>
                </c:pt>
                <c:pt idx="52">
                  <c:v>79.67243749999993</c:v>
                </c:pt>
                <c:pt idx="53">
                  <c:v>79.468999999999923</c:v>
                </c:pt>
              </c:numCache>
            </c:numRef>
          </c:xVal>
          <c:yVal>
            <c:numRef>
              <c:f>(FL!$F$2:$F$25,FL!$F$27,FL!$F$29:$F$57)</c:f>
              <c:numCache>
                <c:formatCode>General</c:formatCode>
                <c:ptCount val="54"/>
                <c:pt idx="0">
                  <c:v>461.1</c:v>
                </c:pt>
                <c:pt idx="1">
                  <c:v>477.7</c:v>
                </c:pt>
                <c:pt idx="2">
                  <c:v>480.40000000000003</c:v>
                </c:pt>
                <c:pt idx="3">
                  <c:v>481.8</c:v>
                </c:pt>
                <c:pt idx="4">
                  <c:v>483.5</c:v>
                </c:pt>
                <c:pt idx="5">
                  <c:v>486.5</c:v>
                </c:pt>
                <c:pt idx="6">
                  <c:v>488.5</c:v>
                </c:pt>
                <c:pt idx="7">
                  <c:v>492.90000000000003</c:v>
                </c:pt>
                <c:pt idx="8">
                  <c:v>496.7</c:v>
                </c:pt>
                <c:pt idx="9">
                  <c:v>505.5</c:v>
                </c:pt>
                <c:pt idx="10">
                  <c:v>506.5</c:v>
                </c:pt>
                <c:pt idx="11">
                  <c:v>509</c:v>
                </c:pt>
                <c:pt idx="12">
                  <c:v>513.29999999999995</c:v>
                </c:pt>
                <c:pt idx="13">
                  <c:v>520.9</c:v>
                </c:pt>
                <c:pt idx="14">
                  <c:v>525.9</c:v>
                </c:pt>
                <c:pt idx="15">
                  <c:v>529.9</c:v>
                </c:pt>
                <c:pt idx="16">
                  <c:v>531.09999999999991</c:v>
                </c:pt>
                <c:pt idx="17">
                  <c:v>536.09999999999991</c:v>
                </c:pt>
                <c:pt idx="18">
                  <c:v>541.5</c:v>
                </c:pt>
                <c:pt idx="19">
                  <c:v>548.09999999999991</c:v>
                </c:pt>
                <c:pt idx="20">
                  <c:v>550</c:v>
                </c:pt>
                <c:pt idx="21">
                  <c:v>558.5</c:v>
                </c:pt>
                <c:pt idx="22">
                  <c:v>563.19999999999993</c:v>
                </c:pt>
                <c:pt idx="23">
                  <c:v>568.09999999999991</c:v>
                </c:pt>
                <c:pt idx="24">
                  <c:v>571.79999999999995</c:v>
                </c:pt>
                <c:pt idx="25">
                  <c:v>578</c:v>
                </c:pt>
                <c:pt idx="26">
                  <c:v>579.19999999999993</c:v>
                </c:pt>
                <c:pt idx="27">
                  <c:v>579.69999999999993</c:v>
                </c:pt>
                <c:pt idx="28">
                  <c:v>591.59999999999991</c:v>
                </c:pt>
                <c:pt idx="29">
                  <c:v>606.09999999999991</c:v>
                </c:pt>
                <c:pt idx="30">
                  <c:v>615.19999999999993</c:v>
                </c:pt>
                <c:pt idx="31">
                  <c:v>625.69999999999993</c:v>
                </c:pt>
                <c:pt idx="32">
                  <c:v>629.4</c:v>
                </c:pt>
                <c:pt idx="33">
                  <c:v>633.4</c:v>
                </c:pt>
                <c:pt idx="34">
                  <c:v>646.19999999999993</c:v>
                </c:pt>
                <c:pt idx="35">
                  <c:v>649.5</c:v>
                </c:pt>
                <c:pt idx="36">
                  <c:v>652.79999999999995</c:v>
                </c:pt>
                <c:pt idx="37">
                  <c:v>658.19999999999993</c:v>
                </c:pt>
                <c:pt idx="38">
                  <c:v>662.69999999999993</c:v>
                </c:pt>
                <c:pt idx="39">
                  <c:v>669.4</c:v>
                </c:pt>
                <c:pt idx="40">
                  <c:v>673.09999999999991</c:v>
                </c:pt>
                <c:pt idx="41">
                  <c:v>680.59999999999991</c:v>
                </c:pt>
                <c:pt idx="42">
                  <c:v>689</c:v>
                </c:pt>
                <c:pt idx="43">
                  <c:v>701.3</c:v>
                </c:pt>
                <c:pt idx="44">
                  <c:v>724.09999999999991</c:v>
                </c:pt>
                <c:pt idx="45">
                  <c:v>728.19999999999993</c:v>
                </c:pt>
                <c:pt idx="46">
                  <c:v>737.3</c:v>
                </c:pt>
                <c:pt idx="47">
                  <c:v>742.5</c:v>
                </c:pt>
                <c:pt idx="48">
                  <c:v>746.9</c:v>
                </c:pt>
                <c:pt idx="49">
                  <c:v>754.3</c:v>
                </c:pt>
                <c:pt idx="50">
                  <c:v>766.69999999999993</c:v>
                </c:pt>
                <c:pt idx="51">
                  <c:v>773.8</c:v>
                </c:pt>
                <c:pt idx="52">
                  <c:v>781.3</c:v>
                </c:pt>
                <c:pt idx="53">
                  <c:v>799.69999999999993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9712-4993-972C-BE28FC9EB306}"/>
            </c:ext>
          </c:extLst>
        </c:ser>
        <c:ser>
          <c:idx val="3"/>
          <c:order val="1"/>
          <c:tx>
            <c:v>Ligne d'eau 1981</c:v>
          </c:tx>
          <c:spPr>
            <a:ln w="19050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FL.81!$K$2:$K$250</c:f>
              <c:numCache>
                <c:formatCode>0.000</c:formatCode>
                <c:ptCount val="249"/>
                <c:pt idx="0">
                  <c:v>97.74</c:v>
                </c:pt>
                <c:pt idx="1">
                  <c:v>97.676999999999992</c:v>
                </c:pt>
                <c:pt idx="2">
                  <c:v>97.611999999999995</c:v>
                </c:pt>
                <c:pt idx="3">
                  <c:v>97.532301886792453</c:v>
                </c:pt>
                <c:pt idx="4">
                  <c:v>97.477509433962268</c:v>
                </c:pt>
                <c:pt idx="5">
                  <c:v>97.417735849056612</c:v>
                </c:pt>
                <c:pt idx="6">
                  <c:v>97.365932075471704</c:v>
                </c:pt>
                <c:pt idx="7">
                  <c:v>97.2782641509434</c:v>
                </c:pt>
                <c:pt idx="8">
                  <c:v>97.177645283018876</c:v>
                </c:pt>
                <c:pt idx="9">
                  <c:v>97.176649056603779</c:v>
                </c:pt>
                <c:pt idx="10">
                  <c:v>97.175652830188682</c:v>
                </c:pt>
                <c:pt idx="11">
                  <c:v>97.128830188679245</c:v>
                </c:pt>
                <c:pt idx="12">
                  <c:v>97.07403773584906</c:v>
                </c:pt>
                <c:pt idx="13">
                  <c:v>97.017252830188681</c:v>
                </c:pt>
                <c:pt idx="14">
                  <c:v>96.962460377358497</c:v>
                </c:pt>
                <c:pt idx="15">
                  <c:v>96.826973584905673</c:v>
                </c:pt>
                <c:pt idx="16">
                  <c:v>96.820000000000007</c:v>
                </c:pt>
                <c:pt idx="17">
                  <c:v>96.809785867237693</c:v>
                </c:pt>
                <c:pt idx="18">
                  <c:v>96.753608137044978</c:v>
                </c:pt>
                <c:pt idx="19">
                  <c:v>96.697430406852263</c:v>
                </c:pt>
                <c:pt idx="20">
                  <c:v>96.613674518201293</c:v>
                </c:pt>
                <c:pt idx="21">
                  <c:v>96.56464668094219</c:v>
                </c:pt>
                <c:pt idx="22">
                  <c:v>96.531961456102792</c:v>
                </c:pt>
                <c:pt idx="23">
                  <c:v>96.471698072805154</c:v>
                </c:pt>
                <c:pt idx="24">
                  <c:v>96.396113490364044</c:v>
                </c:pt>
                <c:pt idx="25">
                  <c:v>96.304186295503229</c:v>
                </c:pt>
                <c:pt idx="26">
                  <c:v>96.21736616702357</c:v>
                </c:pt>
                <c:pt idx="27">
                  <c:v>96.126460385438989</c:v>
                </c:pt>
                <c:pt idx="28">
                  <c:v>96.038618843683096</c:v>
                </c:pt>
                <c:pt idx="29">
                  <c:v>95.956905781584595</c:v>
                </c:pt>
                <c:pt idx="30">
                  <c:v>95.903792291220569</c:v>
                </c:pt>
                <c:pt idx="31">
                  <c:v>95.845571734475385</c:v>
                </c:pt>
                <c:pt idx="32">
                  <c:v>95.783265524625278</c:v>
                </c:pt>
                <c:pt idx="33">
                  <c:v>95.702573875803012</c:v>
                </c:pt>
                <c:pt idx="34">
                  <c:v>95.527912205567461</c:v>
                </c:pt>
                <c:pt idx="35">
                  <c:v>95.515655246252692</c:v>
                </c:pt>
                <c:pt idx="36">
                  <c:v>95.476841541755903</c:v>
                </c:pt>
                <c:pt idx="37">
                  <c:v>95.393085653104933</c:v>
                </c:pt>
                <c:pt idx="38">
                  <c:v>95.308308351177743</c:v>
                </c:pt>
                <c:pt idx="39">
                  <c:v>95.291965738758037</c:v>
                </c:pt>
                <c:pt idx="40">
                  <c:v>95.229659528907931</c:v>
                </c:pt>
                <c:pt idx="41">
                  <c:v>95.170417558886513</c:v>
                </c:pt>
                <c:pt idx="42">
                  <c:v>95.114239828693798</c:v>
                </c:pt>
                <c:pt idx="43">
                  <c:v>95.052955032119925</c:v>
                </c:pt>
                <c:pt idx="44">
                  <c:v>94.99677730192721</c:v>
                </c:pt>
                <c:pt idx="45">
                  <c:v>94.95183511777303</c:v>
                </c:pt>
                <c:pt idx="46">
                  <c:v>94.86705781584584</c:v>
                </c:pt>
                <c:pt idx="47">
                  <c:v>94.806794432548202</c:v>
                </c:pt>
                <c:pt idx="48">
                  <c:v>94.761852248394021</c:v>
                </c:pt>
                <c:pt idx="49">
                  <c:v>94.695460385438992</c:v>
                </c:pt>
                <c:pt idx="50">
                  <c:v>94.588211991434704</c:v>
                </c:pt>
                <c:pt idx="51">
                  <c:v>94.547355460385447</c:v>
                </c:pt>
                <c:pt idx="52">
                  <c:v>94.511605995717346</c:v>
                </c:pt>
                <c:pt idx="53">
                  <c:v>94.429892933618845</c:v>
                </c:pt>
                <c:pt idx="54">
                  <c:v>94.336944325481795</c:v>
                </c:pt>
                <c:pt idx="55">
                  <c:v>94.271573875803</c:v>
                </c:pt>
                <c:pt idx="56">
                  <c:v>94.18781798715203</c:v>
                </c:pt>
                <c:pt idx="57">
                  <c:v>94.113254817987141</c:v>
                </c:pt>
                <c:pt idx="58">
                  <c:v>94.046862955032111</c:v>
                </c:pt>
                <c:pt idx="59">
                  <c:v>93.966171306209844</c:v>
                </c:pt>
                <c:pt idx="60">
                  <c:v>93.924293361884367</c:v>
                </c:pt>
                <c:pt idx="61">
                  <c:v>93.834408993576019</c:v>
                </c:pt>
                <c:pt idx="62">
                  <c:v>93.735331905781592</c:v>
                </c:pt>
                <c:pt idx="63">
                  <c:v>93.65668308351178</c:v>
                </c:pt>
                <c:pt idx="64">
                  <c:v>93.595398286937908</c:v>
                </c:pt>
                <c:pt idx="65">
                  <c:v>93.49632119914348</c:v>
                </c:pt>
                <c:pt idx="66">
                  <c:v>93.441164882226985</c:v>
                </c:pt>
                <c:pt idx="67">
                  <c:v>93.368644539614564</c:v>
                </c:pt>
                <c:pt idx="68">
                  <c:v>93.319616702355461</c:v>
                </c:pt>
                <c:pt idx="69">
                  <c:v>93.239946466809428</c:v>
                </c:pt>
                <c:pt idx="70">
                  <c:v>93.205218415417562</c:v>
                </c:pt>
                <c:pt idx="71">
                  <c:v>93.117376873661669</c:v>
                </c:pt>
                <c:pt idx="72">
                  <c:v>93.010128479657382</c:v>
                </c:pt>
                <c:pt idx="73">
                  <c:v>92.986635974304065</c:v>
                </c:pt>
                <c:pt idx="74">
                  <c:v>92.932501070663804</c:v>
                </c:pt>
                <c:pt idx="75">
                  <c:v>92.878366167023543</c:v>
                </c:pt>
                <c:pt idx="76">
                  <c:v>92.821167023554594</c:v>
                </c:pt>
                <c:pt idx="77">
                  <c:v>92.746603854389704</c:v>
                </c:pt>
                <c:pt idx="78">
                  <c:v>92.678169164882206</c:v>
                </c:pt>
                <c:pt idx="79">
                  <c:v>92.609734475374708</c:v>
                </c:pt>
                <c:pt idx="80">
                  <c:v>92.535171306209818</c:v>
                </c:pt>
                <c:pt idx="81">
                  <c:v>92.458565310492475</c:v>
                </c:pt>
                <c:pt idx="82">
                  <c:v>92.385023554603819</c:v>
                </c:pt>
                <c:pt idx="83">
                  <c:v>92.319653104925024</c:v>
                </c:pt>
                <c:pt idx="84">
                  <c:v>92.220576017130597</c:v>
                </c:pt>
                <c:pt idx="85">
                  <c:v>92.15826980728049</c:v>
                </c:pt>
                <c:pt idx="86">
                  <c:v>92.108220556745152</c:v>
                </c:pt>
                <c:pt idx="87">
                  <c:v>92.049999999999969</c:v>
                </c:pt>
                <c:pt idx="88">
                  <c:v>92.026546478873215</c:v>
                </c:pt>
                <c:pt idx="89">
                  <c:v>91.950067605633777</c:v>
                </c:pt>
                <c:pt idx="90">
                  <c:v>91.855233802816883</c:v>
                </c:pt>
                <c:pt idx="91">
                  <c:v>91.824642253521105</c:v>
                </c:pt>
                <c:pt idx="92">
                  <c:v>91.768557746478848</c:v>
                </c:pt>
                <c:pt idx="93">
                  <c:v>91.691059154929548</c:v>
                </c:pt>
                <c:pt idx="94">
                  <c:v>91.626816901408418</c:v>
                </c:pt>
                <c:pt idx="95">
                  <c:v>91.56869295774645</c:v>
                </c:pt>
                <c:pt idx="96">
                  <c:v>91.489154929577438</c:v>
                </c:pt>
                <c:pt idx="97">
                  <c:v>91.408597183098564</c:v>
                </c:pt>
                <c:pt idx="98">
                  <c:v>91.351492957746459</c:v>
                </c:pt>
                <c:pt idx="99">
                  <c:v>91.295408450704201</c:v>
                </c:pt>
                <c:pt idx="100">
                  <c:v>91.248501408450679</c:v>
                </c:pt>
                <c:pt idx="101">
                  <c:v>91.19751549295772</c:v>
                </c:pt>
                <c:pt idx="102">
                  <c:v>91.11287887323941</c:v>
                </c:pt>
                <c:pt idx="103">
                  <c:v>91.111859154929547</c:v>
                </c:pt>
                <c:pt idx="104">
                  <c:v>91.057814084507015</c:v>
                </c:pt>
                <c:pt idx="105">
                  <c:v>90.984394366197151</c:v>
                </c:pt>
                <c:pt idx="106">
                  <c:v>90.97827605633799</c:v>
                </c:pt>
                <c:pt idx="107">
                  <c:v>90.961960563380245</c:v>
                </c:pt>
                <c:pt idx="108">
                  <c:v>90.907915492957713</c:v>
                </c:pt>
                <c:pt idx="109">
                  <c:v>90.846732394366171</c:v>
                </c:pt>
                <c:pt idx="110">
                  <c:v>90.796766197183075</c:v>
                </c:pt>
                <c:pt idx="111">
                  <c:v>90.709070422535191</c:v>
                </c:pt>
                <c:pt idx="112">
                  <c:v>90.658084507042233</c:v>
                </c:pt>
                <c:pt idx="113">
                  <c:v>90.586704225352094</c:v>
                </c:pt>
                <c:pt idx="114">
                  <c:v>90.543876056338007</c:v>
                </c:pt>
                <c:pt idx="115">
                  <c:v>90.482692957746465</c:v>
                </c:pt>
                <c:pt idx="116">
                  <c:v>90.387859154929572</c:v>
                </c:pt>
                <c:pt idx="117">
                  <c:v>90.299143661971826</c:v>
                </c:pt>
                <c:pt idx="118">
                  <c:v>90.199211267605634</c:v>
                </c:pt>
                <c:pt idx="119">
                  <c:v>90.120692957746485</c:v>
                </c:pt>
                <c:pt idx="120">
                  <c:v>90.050332394366208</c:v>
                </c:pt>
                <c:pt idx="121">
                  <c:v>89.964676056338035</c:v>
                </c:pt>
                <c:pt idx="122">
                  <c:v>89.90757183098593</c:v>
                </c:pt>
                <c:pt idx="123">
                  <c:v>89.821915492957757</c:v>
                </c:pt>
                <c:pt idx="124">
                  <c:v>89.742377464788746</c:v>
                </c:pt>
                <c:pt idx="125">
                  <c:v>89.689352112676076</c:v>
                </c:pt>
                <c:pt idx="126">
                  <c:v>89.607774647887339</c:v>
                </c:pt>
                <c:pt idx="127">
                  <c:v>89.549650704225371</c:v>
                </c:pt>
                <c:pt idx="128">
                  <c:v>89.51600000000002</c:v>
                </c:pt>
                <c:pt idx="129">
                  <c:v>89.492130490956086</c:v>
                </c:pt>
                <c:pt idx="130">
                  <c:v>89.430069767441879</c:v>
                </c:pt>
                <c:pt idx="131">
                  <c:v>89.35750645994834</c:v>
                </c:pt>
                <c:pt idx="132">
                  <c:v>89.262983204134386</c:v>
                </c:pt>
                <c:pt idx="133">
                  <c:v>89.213334625323014</c:v>
                </c:pt>
                <c:pt idx="134">
                  <c:v>89.162731266149891</c:v>
                </c:pt>
                <c:pt idx="135">
                  <c:v>89.073936692506479</c:v>
                </c:pt>
                <c:pt idx="136">
                  <c:v>89.003282945736458</c:v>
                </c:pt>
                <c:pt idx="137">
                  <c:v>88.916397932816565</c:v>
                </c:pt>
                <c:pt idx="138">
                  <c:v>88.861975452196404</c:v>
                </c:pt>
                <c:pt idx="139">
                  <c:v>88.777954780361782</c:v>
                </c:pt>
                <c:pt idx="140">
                  <c:v>88.777000000000029</c:v>
                </c:pt>
                <c:pt idx="141">
                  <c:v>88.745826530612277</c:v>
                </c:pt>
                <c:pt idx="142">
                  <c:v>88.649289335088909</c:v>
                </c:pt>
                <c:pt idx="143">
                  <c:v>88.594987162607012</c:v>
                </c:pt>
                <c:pt idx="144">
                  <c:v>88.539679394338421</c:v>
                </c:pt>
                <c:pt idx="145">
                  <c:v>88.45520934825548</c:v>
                </c:pt>
                <c:pt idx="146">
                  <c:v>88.363700131665624</c:v>
                </c:pt>
                <c:pt idx="147">
                  <c:v>88.288280447662999</c:v>
                </c:pt>
                <c:pt idx="148">
                  <c:v>88.222916721527383</c:v>
                </c:pt>
                <c:pt idx="149">
                  <c:v>88.142469058591246</c:v>
                </c:pt>
                <c:pt idx="150">
                  <c:v>88.039898288347672</c:v>
                </c:pt>
                <c:pt idx="151">
                  <c:v>87.997663265306201</c:v>
                </c:pt>
                <c:pt idx="152">
                  <c:v>87.93632192231739</c:v>
                </c:pt>
                <c:pt idx="153">
                  <c:v>87.860902238314765</c:v>
                </c:pt>
                <c:pt idx="154">
                  <c:v>87.789504937458943</c:v>
                </c:pt>
                <c:pt idx="155">
                  <c:v>87.711068466096208</c:v>
                </c:pt>
                <c:pt idx="156">
                  <c:v>87.62760401579996</c:v>
                </c:pt>
                <c:pt idx="157">
                  <c:v>87.505926925609046</c:v>
                </c:pt>
                <c:pt idx="158">
                  <c:v>87.469725477287781</c:v>
                </c:pt>
                <c:pt idx="159">
                  <c:v>87.418440092165994</c:v>
                </c:pt>
                <c:pt idx="160">
                  <c:v>87.369165898617609</c:v>
                </c:pt>
                <c:pt idx="161">
                  <c:v>87.341009216589967</c:v>
                </c:pt>
                <c:pt idx="162">
                  <c:v>87.282684660961266</c:v>
                </c:pt>
                <c:pt idx="163">
                  <c:v>87.190169848584702</c:v>
                </c:pt>
                <c:pt idx="164">
                  <c:v>87.131845292956001</c:v>
                </c:pt>
                <c:pt idx="165">
                  <c:v>87.055420013166668</c:v>
                </c:pt>
                <c:pt idx="166">
                  <c:v>86.95586603028319</c:v>
                </c:pt>
                <c:pt idx="167">
                  <c:v>86.911619815668317</c:v>
                </c:pt>
                <c:pt idx="168">
                  <c:v>86.855306451613018</c:v>
                </c:pt>
                <c:pt idx="169">
                  <c:v>86.799998683344427</c:v>
                </c:pt>
                <c:pt idx="170">
                  <c:v>86.713517445688069</c:v>
                </c:pt>
                <c:pt idx="171">
                  <c:v>86.662232060566282</c:v>
                </c:pt>
                <c:pt idx="172">
                  <c:v>86.615974654378007</c:v>
                </c:pt>
                <c:pt idx="173">
                  <c:v>86.530499012508358</c:v>
                </c:pt>
                <c:pt idx="174">
                  <c:v>86.432956221198282</c:v>
                </c:pt>
                <c:pt idx="175">
                  <c:v>86.362564516129154</c:v>
                </c:pt>
                <c:pt idx="176">
                  <c:v>86.304239960500453</c:v>
                </c:pt>
                <c:pt idx="177">
                  <c:v>86.23787063857813</c:v>
                </c:pt>
                <c:pt idx="178">
                  <c:v>86.186585253456343</c:v>
                </c:pt>
                <c:pt idx="179">
                  <c:v>86.127255102040934</c:v>
                </c:pt>
                <c:pt idx="180">
                  <c:v>86.028706714944164</c:v>
                </c:pt>
                <c:pt idx="181">
                  <c:v>85.978426925609071</c:v>
                </c:pt>
                <c:pt idx="182">
                  <c:v>85.915074391046858</c:v>
                </c:pt>
                <c:pt idx="183">
                  <c:v>85.835632323897414</c:v>
                </c:pt>
                <c:pt idx="184">
                  <c:v>85.736078341013936</c:v>
                </c:pt>
                <c:pt idx="185">
                  <c:v>85.735072745227228</c:v>
                </c:pt>
                <c:pt idx="186">
                  <c:v>85.735072745227228</c:v>
                </c:pt>
                <c:pt idx="187">
                  <c:v>85.722000000000108</c:v>
                </c:pt>
                <c:pt idx="188">
                  <c:v>85.66899829270659</c:v>
                </c:pt>
                <c:pt idx="189">
                  <c:v>85.615996585413072</c:v>
                </c:pt>
                <c:pt idx="190">
                  <c:v>85.560050338825477</c:v>
                </c:pt>
                <c:pt idx="191">
                  <c:v>85.504104092237881</c:v>
                </c:pt>
                <c:pt idx="192">
                  <c:v>85.441287253964092</c:v>
                </c:pt>
                <c:pt idx="193">
                  <c:v>85.373562850200159</c:v>
                </c:pt>
                <c:pt idx="194">
                  <c:v>85.299949367848058</c:v>
                </c:pt>
                <c:pt idx="195">
                  <c:v>85.218483780711722</c:v>
                </c:pt>
                <c:pt idx="196">
                  <c:v>85.151740890045815</c:v>
                </c:pt>
                <c:pt idx="197">
                  <c:v>85.085979512477934</c:v>
                </c:pt>
                <c:pt idx="198">
                  <c:v>85.01531056941991</c:v>
                </c:pt>
                <c:pt idx="199">
                  <c:v>84.936789521577666</c:v>
                </c:pt>
                <c:pt idx="200">
                  <c:v>84.871028144009784</c:v>
                </c:pt>
                <c:pt idx="201">
                  <c:v>84.806248279539929</c:v>
                </c:pt>
                <c:pt idx="202">
                  <c:v>84.776802886599086</c:v>
                </c:pt>
                <c:pt idx="203">
                  <c:v>84.732634797187828</c:v>
                </c:pt>
                <c:pt idx="204">
                  <c:v>84.69631881256079</c:v>
                </c:pt>
                <c:pt idx="205">
                  <c:v>84.636446513581078</c:v>
                </c:pt>
                <c:pt idx="206">
                  <c:v>84.555962439542782</c:v>
                </c:pt>
                <c:pt idx="207">
                  <c:v>84.469589286916317</c:v>
                </c:pt>
                <c:pt idx="208">
                  <c:v>84.418550605818851</c:v>
                </c:pt>
                <c:pt idx="209">
                  <c:v>84.370456464015476</c:v>
                </c:pt>
                <c:pt idx="210">
                  <c:v>84.300769034055477</c:v>
                </c:pt>
                <c:pt idx="211">
                  <c:v>84.240896735075765</c:v>
                </c:pt>
                <c:pt idx="212">
                  <c:v>84.167283252723664</c:v>
                </c:pt>
                <c:pt idx="213">
                  <c:v>84.109373979940003</c:v>
                </c:pt>
                <c:pt idx="214">
                  <c:v>84.099558848959717</c:v>
                </c:pt>
                <c:pt idx="215">
                  <c:v>84.063242864332679</c:v>
                </c:pt>
                <c:pt idx="216">
                  <c:v>84.01613023562733</c:v>
                </c:pt>
                <c:pt idx="217">
                  <c:v>83.964110041431837</c:v>
                </c:pt>
                <c:pt idx="218">
                  <c:v>83.88951504598171</c:v>
                </c:pt>
                <c:pt idx="219">
                  <c:v>83.81001248504144</c:v>
                </c:pt>
                <c:pt idx="220">
                  <c:v>83.809030971943415</c:v>
                </c:pt>
                <c:pt idx="221">
                  <c:v>83.699101504964275</c:v>
                </c:pt>
                <c:pt idx="222">
                  <c:v>83.598987168965408</c:v>
                </c:pt>
                <c:pt idx="223">
                  <c:v>83.557763618848227</c:v>
                </c:pt>
                <c:pt idx="224">
                  <c:v>83.530281252103435</c:v>
                </c:pt>
                <c:pt idx="225">
                  <c:v>83.436055994692737</c:v>
                </c:pt>
                <c:pt idx="226">
                  <c:v>83.338886197987961</c:v>
                </c:pt>
                <c:pt idx="227">
                  <c:v>83.276069359714171</c:v>
                </c:pt>
                <c:pt idx="228">
                  <c:v>83.221104626224601</c:v>
                </c:pt>
                <c:pt idx="229">
                  <c:v>83.162213840342915</c:v>
                </c:pt>
                <c:pt idx="230">
                  <c:v>83.085655818696722</c:v>
                </c:pt>
                <c:pt idx="231">
                  <c:v>83.005171744658426</c:v>
                </c:pt>
                <c:pt idx="232">
                  <c:v>82.924687670620131</c:v>
                </c:pt>
                <c:pt idx="233">
                  <c:v>82.862852345444367</c:v>
                </c:pt>
                <c:pt idx="234">
                  <c:v>82.79610945477846</c:v>
                </c:pt>
                <c:pt idx="235">
                  <c:v>82.740163208190864</c:v>
                </c:pt>
                <c:pt idx="236">
                  <c:v>82.692069066387489</c:v>
                </c:pt>
                <c:pt idx="237">
                  <c:v>82.6292522281137</c:v>
                </c:pt>
                <c:pt idx="238">
                  <c:v>82.570361442232013</c:v>
                </c:pt>
                <c:pt idx="239">
                  <c:v>82.5104891432523</c:v>
                </c:pt>
                <c:pt idx="240">
                  <c:v>82.440801713292302</c:v>
                </c:pt>
                <c:pt idx="241">
                  <c:v>82.382892440508641</c:v>
                </c:pt>
                <c:pt idx="242">
                  <c:v>82.305352905764423</c:v>
                </c:pt>
                <c:pt idx="243">
                  <c:v>82.239591528196542</c:v>
                </c:pt>
                <c:pt idx="244">
                  <c:v>82.172848637530635</c:v>
                </c:pt>
                <c:pt idx="245">
                  <c:v>82.101198181374585</c:v>
                </c:pt>
                <c:pt idx="246">
                  <c:v>82.011880489454029</c:v>
                </c:pt>
                <c:pt idx="247">
                  <c:v>81.976546017925017</c:v>
                </c:pt>
                <c:pt idx="248">
                  <c:v>81.970656939336848</c:v>
                </c:pt>
              </c:numCache>
              <c:extLst xmlns:c15="http://schemas.microsoft.com/office/drawing/2012/chart"/>
            </c:numRef>
          </c:xVal>
          <c:yVal>
            <c:numRef>
              <c:f>FL.81!$E$2:$E$250</c:f>
              <c:numCache>
                <c:formatCode>General</c:formatCode>
                <c:ptCount val="249"/>
                <c:pt idx="0">
                  <c:v>477</c:v>
                </c:pt>
                <c:pt idx="1">
                  <c:v>478</c:v>
                </c:pt>
                <c:pt idx="2">
                  <c:v>478.3</c:v>
                </c:pt>
                <c:pt idx="3">
                  <c:v>479.4</c:v>
                </c:pt>
                <c:pt idx="4">
                  <c:v>479.8</c:v>
                </c:pt>
                <c:pt idx="5">
                  <c:v>479.8</c:v>
                </c:pt>
                <c:pt idx="6">
                  <c:v>480.1</c:v>
                </c:pt>
                <c:pt idx="7">
                  <c:v>481.6</c:v>
                </c:pt>
                <c:pt idx="8">
                  <c:v>483</c:v>
                </c:pt>
                <c:pt idx="9">
                  <c:v>483.5</c:v>
                </c:pt>
                <c:pt idx="10">
                  <c:v>486.1</c:v>
                </c:pt>
                <c:pt idx="11">
                  <c:v>485.8</c:v>
                </c:pt>
                <c:pt idx="12">
                  <c:v>485.5</c:v>
                </c:pt>
                <c:pt idx="13">
                  <c:v>486</c:v>
                </c:pt>
                <c:pt idx="14">
                  <c:v>486.4</c:v>
                </c:pt>
                <c:pt idx="15">
                  <c:v>485.6</c:v>
                </c:pt>
                <c:pt idx="16">
                  <c:v>486.9</c:v>
                </c:pt>
                <c:pt idx="17">
                  <c:v>486.8</c:v>
                </c:pt>
                <c:pt idx="18">
                  <c:v>487.9</c:v>
                </c:pt>
                <c:pt idx="19">
                  <c:v>488.9</c:v>
                </c:pt>
                <c:pt idx="20">
                  <c:v>490.8</c:v>
                </c:pt>
                <c:pt idx="21">
                  <c:v>490.3</c:v>
                </c:pt>
                <c:pt idx="22">
                  <c:v>491.9</c:v>
                </c:pt>
                <c:pt idx="23">
                  <c:v>493.1</c:v>
                </c:pt>
                <c:pt idx="24">
                  <c:v>493.9</c:v>
                </c:pt>
                <c:pt idx="25">
                  <c:v>495</c:v>
                </c:pt>
                <c:pt idx="26">
                  <c:v>495.7</c:v>
                </c:pt>
                <c:pt idx="27">
                  <c:v>496.15</c:v>
                </c:pt>
                <c:pt idx="28">
                  <c:v>497.5</c:v>
                </c:pt>
                <c:pt idx="29">
                  <c:v>497.6</c:v>
                </c:pt>
                <c:pt idx="30">
                  <c:v>497.8</c:v>
                </c:pt>
                <c:pt idx="31">
                  <c:v>498</c:v>
                </c:pt>
                <c:pt idx="32">
                  <c:v>499.3</c:v>
                </c:pt>
                <c:pt idx="33">
                  <c:v>499.3</c:v>
                </c:pt>
                <c:pt idx="34">
                  <c:v>501.5</c:v>
                </c:pt>
                <c:pt idx="35">
                  <c:v>501.2</c:v>
                </c:pt>
                <c:pt idx="36">
                  <c:v>501.6</c:v>
                </c:pt>
                <c:pt idx="37">
                  <c:v>502.2</c:v>
                </c:pt>
                <c:pt idx="38">
                  <c:v>502.3</c:v>
                </c:pt>
                <c:pt idx="39">
                  <c:v>503.2</c:v>
                </c:pt>
                <c:pt idx="40">
                  <c:v>503</c:v>
                </c:pt>
                <c:pt idx="41">
                  <c:v>504.1</c:v>
                </c:pt>
                <c:pt idx="42">
                  <c:v>505.6</c:v>
                </c:pt>
                <c:pt idx="43">
                  <c:v>505.8</c:v>
                </c:pt>
                <c:pt idx="44">
                  <c:v>506</c:v>
                </c:pt>
                <c:pt idx="45">
                  <c:v>506.9</c:v>
                </c:pt>
                <c:pt idx="46">
                  <c:v>507.9</c:v>
                </c:pt>
                <c:pt idx="47">
                  <c:v>508.5</c:v>
                </c:pt>
                <c:pt idx="48">
                  <c:v>508.9</c:v>
                </c:pt>
                <c:pt idx="49">
                  <c:v>509.35</c:v>
                </c:pt>
                <c:pt idx="50">
                  <c:v>510.25</c:v>
                </c:pt>
                <c:pt idx="51">
                  <c:v>510.6</c:v>
                </c:pt>
                <c:pt idx="52">
                  <c:v>510.9</c:v>
                </c:pt>
                <c:pt idx="53">
                  <c:v>511.7</c:v>
                </c:pt>
                <c:pt idx="54">
                  <c:v>512.6</c:v>
                </c:pt>
                <c:pt idx="55">
                  <c:v>513.29999999999995</c:v>
                </c:pt>
                <c:pt idx="56">
                  <c:v>514.20000000000005</c:v>
                </c:pt>
                <c:pt idx="57">
                  <c:v>514.15</c:v>
                </c:pt>
                <c:pt idx="58">
                  <c:v>514.75</c:v>
                </c:pt>
                <c:pt idx="59">
                  <c:v>515.79999999999995</c:v>
                </c:pt>
                <c:pt idx="60">
                  <c:v>516.9</c:v>
                </c:pt>
                <c:pt idx="61">
                  <c:v>517.9</c:v>
                </c:pt>
                <c:pt idx="62">
                  <c:v>518.5</c:v>
                </c:pt>
                <c:pt idx="63">
                  <c:v>518.6</c:v>
                </c:pt>
                <c:pt idx="64">
                  <c:v>519.6</c:v>
                </c:pt>
                <c:pt idx="65">
                  <c:v>520.5</c:v>
                </c:pt>
                <c:pt idx="66">
                  <c:v>521.20000000000005</c:v>
                </c:pt>
                <c:pt idx="67">
                  <c:v>522.9</c:v>
                </c:pt>
                <c:pt idx="68">
                  <c:v>522.79999999999995</c:v>
                </c:pt>
                <c:pt idx="69">
                  <c:v>522.70000000000005</c:v>
                </c:pt>
                <c:pt idx="70">
                  <c:v>523.9</c:v>
                </c:pt>
                <c:pt idx="71">
                  <c:v>525</c:v>
                </c:pt>
                <c:pt idx="72">
                  <c:v>525.70000000000005</c:v>
                </c:pt>
                <c:pt idx="73">
                  <c:v>526.29999999999995</c:v>
                </c:pt>
                <c:pt idx="74">
                  <c:v>526.6</c:v>
                </c:pt>
                <c:pt idx="75">
                  <c:v>526.79999999999995</c:v>
                </c:pt>
                <c:pt idx="76">
                  <c:v>527</c:v>
                </c:pt>
                <c:pt idx="77">
                  <c:v>528.5</c:v>
                </c:pt>
                <c:pt idx="78">
                  <c:v>528.70000000000005</c:v>
                </c:pt>
                <c:pt idx="79">
                  <c:v>529.5</c:v>
                </c:pt>
                <c:pt idx="80">
                  <c:v>530.4</c:v>
                </c:pt>
                <c:pt idx="81">
                  <c:v>530.70000000000005</c:v>
                </c:pt>
                <c:pt idx="82">
                  <c:v>531.6</c:v>
                </c:pt>
                <c:pt idx="83">
                  <c:v>531.70000000000005</c:v>
                </c:pt>
                <c:pt idx="84">
                  <c:v>533.70000000000005</c:v>
                </c:pt>
                <c:pt idx="85">
                  <c:v>534.20000000000005</c:v>
                </c:pt>
                <c:pt idx="86">
                  <c:v>534.4</c:v>
                </c:pt>
                <c:pt idx="87">
                  <c:v>534.70000000000005</c:v>
                </c:pt>
                <c:pt idx="88">
                  <c:v>535.1</c:v>
                </c:pt>
                <c:pt idx="89">
                  <c:v>536.6</c:v>
                </c:pt>
                <c:pt idx="90">
                  <c:v>537</c:v>
                </c:pt>
                <c:pt idx="91">
                  <c:v>537.4</c:v>
                </c:pt>
                <c:pt idx="92">
                  <c:v>537.79999999999995</c:v>
                </c:pt>
                <c:pt idx="93">
                  <c:v>538.35</c:v>
                </c:pt>
                <c:pt idx="94">
                  <c:v>539.1</c:v>
                </c:pt>
                <c:pt idx="95">
                  <c:v>540</c:v>
                </c:pt>
                <c:pt idx="96">
                  <c:v>541.20000000000005</c:v>
                </c:pt>
                <c:pt idx="97">
                  <c:v>541.29999999999995</c:v>
                </c:pt>
                <c:pt idx="98">
                  <c:v>542.29999999999995</c:v>
                </c:pt>
                <c:pt idx="99">
                  <c:v>543.4</c:v>
                </c:pt>
                <c:pt idx="100">
                  <c:v>544.4</c:v>
                </c:pt>
                <c:pt idx="101">
                  <c:v>544.75</c:v>
                </c:pt>
                <c:pt idx="102">
                  <c:v>544.1</c:v>
                </c:pt>
                <c:pt idx="103">
                  <c:v>546.25</c:v>
                </c:pt>
                <c:pt idx="104">
                  <c:v>546.4</c:v>
                </c:pt>
                <c:pt idx="105">
                  <c:v>546.79999999999995</c:v>
                </c:pt>
                <c:pt idx="106">
                  <c:v>548.25</c:v>
                </c:pt>
                <c:pt idx="107">
                  <c:v>548.25</c:v>
                </c:pt>
                <c:pt idx="108">
                  <c:v>549.20000000000005</c:v>
                </c:pt>
                <c:pt idx="109">
                  <c:v>549.25</c:v>
                </c:pt>
                <c:pt idx="110">
                  <c:v>550.29999999999995</c:v>
                </c:pt>
                <c:pt idx="111">
                  <c:v>550.45000000000005</c:v>
                </c:pt>
                <c:pt idx="112">
                  <c:v>551.5</c:v>
                </c:pt>
                <c:pt idx="113">
                  <c:v>551.4</c:v>
                </c:pt>
                <c:pt idx="114">
                  <c:v>551.6</c:v>
                </c:pt>
                <c:pt idx="115">
                  <c:v>554.20000000000005</c:v>
                </c:pt>
                <c:pt idx="116">
                  <c:v>555.5</c:v>
                </c:pt>
                <c:pt idx="117">
                  <c:v>556.4</c:v>
                </c:pt>
                <c:pt idx="118">
                  <c:v>557.20000000000005</c:v>
                </c:pt>
                <c:pt idx="119">
                  <c:v>558.4</c:v>
                </c:pt>
                <c:pt idx="120">
                  <c:v>558.54999999999995</c:v>
                </c:pt>
                <c:pt idx="121">
                  <c:v>559.79999999999995</c:v>
                </c:pt>
                <c:pt idx="122">
                  <c:v>560.45000000000005</c:v>
                </c:pt>
                <c:pt idx="123">
                  <c:v>561.79999999999995</c:v>
                </c:pt>
                <c:pt idx="124">
                  <c:v>562.4</c:v>
                </c:pt>
                <c:pt idx="125">
                  <c:v>562.4</c:v>
                </c:pt>
                <c:pt idx="126">
                  <c:v>564.35</c:v>
                </c:pt>
                <c:pt idx="127">
                  <c:v>565.20000000000005</c:v>
                </c:pt>
                <c:pt idx="128">
                  <c:v>565.29999999999995</c:v>
                </c:pt>
                <c:pt idx="129">
                  <c:v>565.4</c:v>
                </c:pt>
                <c:pt idx="130">
                  <c:v>565.9</c:v>
                </c:pt>
                <c:pt idx="131">
                  <c:v>568.1</c:v>
                </c:pt>
                <c:pt idx="132">
                  <c:v>569.4</c:v>
                </c:pt>
                <c:pt idx="133">
                  <c:v>570</c:v>
                </c:pt>
                <c:pt idx="134">
                  <c:v>570.5</c:v>
                </c:pt>
                <c:pt idx="135">
                  <c:v>571.70000000000005</c:v>
                </c:pt>
                <c:pt idx="136">
                  <c:v>572.29999999999995</c:v>
                </c:pt>
                <c:pt idx="137">
                  <c:v>573.4</c:v>
                </c:pt>
                <c:pt idx="138">
                  <c:v>574.29999999999995</c:v>
                </c:pt>
                <c:pt idx="139">
                  <c:v>574.79999999999995</c:v>
                </c:pt>
                <c:pt idx="140">
                  <c:v>576</c:v>
                </c:pt>
                <c:pt idx="141">
                  <c:v>576.70000000000005</c:v>
                </c:pt>
                <c:pt idx="142">
                  <c:v>578.70000000000005</c:v>
                </c:pt>
                <c:pt idx="143">
                  <c:v>579.4</c:v>
                </c:pt>
                <c:pt idx="144">
                  <c:v>579.79999999999995</c:v>
                </c:pt>
                <c:pt idx="145">
                  <c:v>581.79999999999995</c:v>
                </c:pt>
                <c:pt idx="146">
                  <c:v>582.29999999999995</c:v>
                </c:pt>
                <c:pt idx="147">
                  <c:v>583.9</c:v>
                </c:pt>
                <c:pt idx="148">
                  <c:v>585.4</c:v>
                </c:pt>
                <c:pt idx="149">
                  <c:v>586.25</c:v>
                </c:pt>
                <c:pt idx="150">
                  <c:v>587.20000000000005</c:v>
                </c:pt>
                <c:pt idx="151">
                  <c:v>589.15</c:v>
                </c:pt>
                <c:pt idx="152">
                  <c:v>590</c:v>
                </c:pt>
                <c:pt idx="153">
                  <c:v>592.29999999999995</c:v>
                </c:pt>
                <c:pt idx="154">
                  <c:v>592.70000000000005</c:v>
                </c:pt>
                <c:pt idx="155">
                  <c:v>594.1</c:v>
                </c:pt>
                <c:pt idx="156">
                  <c:v>595.35</c:v>
                </c:pt>
                <c:pt idx="157">
                  <c:v>597.65</c:v>
                </c:pt>
                <c:pt idx="158">
                  <c:v>598.70000000000005</c:v>
                </c:pt>
                <c:pt idx="159">
                  <c:v>599.29999999999995</c:v>
                </c:pt>
                <c:pt idx="160">
                  <c:v>599.79999999999995</c:v>
                </c:pt>
                <c:pt idx="161">
                  <c:v>600.9</c:v>
                </c:pt>
                <c:pt idx="162">
                  <c:v>602.29999999999995</c:v>
                </c:pt>
                <c:pt idx="163">
                  <c:v>604</c:v>
                </c:pt>
                <c:pt idx="164">
                  <c:v>604.75</c:v>
                </c:pt>
                <c:pt idx="165">
                  <c:v>605.6</c:v>
                </c:pt>
                <c:pt idx="166">
                  <c:v>607.20000000000005</c:v>
                </c:pt>
                <c:pt idx="167">
                  <c:v>607.70000000000005</c:v>
                </c:pt>
                <c:pt idx="168">
                  <c:v>608.70000000000005</c:v>
                </c:pt>
                <c:pt idx="169">
                  <c:v>609.70000000000005</c:v>
                </c:pt>
                <c:pt idx="170">
                  <c:v>610.70000000000005</c:v>
                </c:pt>
                <c:pt idx="171">
                  <c:v>611.45000000000005</c:v>
                </c:pt>
                <c:pt idx="172">
                  <c:v>611.75</c:v>
                </c:pt>
                <c:pt idx="173">
                  <c:v>613.29999999999995</c:v>
                </c:pt>
                <c:pt idx="174">
                  <c:v>614.4</c:v>
                </c:pt>
                <c:pt idx="175">
                  <c:v>615.79999999999995</c:v>
                </c:pt>
                <c:pt idx="176">
                  <c:v>616.4</c:v>
                </c:pt>
                <c:pt idx="177">
                  <c:v>617</c:v>
                </c:pt>
                <c:pt idx="178">
                  <c:v>617.70000000000005</c:v>
                </c:pt>
                <c:pt idx="179">
                  <c:v>618.4</c:v>
                </c:pt>
                <c:pt idx="180">
                  <c:v>619.29999999999995</c:v>
                </c:pt>
                <c:pt idx="181">
                  <c:v>619.79999999999995</c:v>
                </c:pt>
                <c:pt idx="182">
                  <c:v>620.20000000000005</c:v>
                </c:pt>
                <c:pt idx="183">
                  <c:v>621.1</c:v>
                </c:pt>
                <c:pt idx="184">
                  <c:v>622.85</c:v>
                </c:pt>
                <c:pt idx="185">
                  <c:v>624.70000000000005</c:v>
                </c:pt>
                <c:pt idx="186">
                  <c:v>622.9</c:v>
                </c:pt>
                <c:pt idx="187">
                  <c:v>625</c:v>
                </c:pt>
                <c:pt idx="188">
                  <c:v>625.70000000000005</c:v>
                </c:pt>
                <c:pt idx="189">
                  <c:v>626.29999999999995</c:v>
                </c:pt>
                <c:pt idx="190">
                  <c:v>626.95000000000005</c:v>
                </c:pt>
                <c:pt idx="191">
                  <c:v>627.79999999999995</c:v>
                </c:pt>
                <c:pt idx="192">
                  <c:v>627.70000000000005</c:v>
                </c:pt>
                <c:pt idx="193">
                  <c:v>629</c:v>
                </c:pt>
                <c:pt idx="194">
                  <c:v>630.6</c:v>
                </c:pt>
                <c:pt idx="195">
                  <c:v>632</c:v>
                </c:pt>
                <c:pt idx="196">
                  <c:v>633</c:v>
                </c:pt>
                <c:pt idx="197">
                  <c:v>634.25</c:v>
                </c:pt>
                <c:pt idx="198">
                  <c:v>635.20000000000005</c:v>
                </c:pt>
                <c:pt idx="199">
                  <c:v>636.79999999999995</c:v>
                </c:pt>
                <c:pt idx="200">
                  <c:v>638.29999999999995</c:v>
                </c:pt>
                <c:pt idx="201">
                  <c:v>639.1</c:v>
                </c:pt>
                <c:pt idx="202">
                  <c:v>639.20000000000005</c:v>
                </c:pt>
                <c:pt idx="203">
                  <c:v>640.9</c:v>
                </c:pt>
                <c:pt idx="204">
                  <c:v>641.20000000000005</c:v>
                </c:pt>
                <c:pt idx="205">
                  <c:v>643.20000000000005</c:v>
                </c:pt>
                <c:pt idx="206">
                  <c:v>643.79999999999995</c:v>
                </c:pt>
                <c:pt idx="207">
                  <c:v>644.6</c:v>
                </c:pt>
                <c:pt idx="208">
                  <c:v>645.5</c:v>
                </c:pt>
                <c:pt idx="209">
                  <c:v>646.5</c:v>
                </c:pt>
                <c:pt idx="210">
                  <c:v>647.5</c:v>
                </c:pt>
                <c:pt idx="211">
                  <c:v>648</c:v>
                </c:pt>
                <c:pt idx="212">
                  <c:v>650.29999999999995</c:v>
                </c:pt>
                <c:pt idx="213">
                  <c:v>651</c:v>
                </c:pt>
                <c:pt idx="214">
                  <c:v>650.79999999999995</c:v>
                </c:pt>
                <c:pt idx="215">
                  <c:v>650.70000000000005</c:v>
                </c:pt>
                <c:pt idx="216">
                  <c:v>652.5</c:v>
                </c:pt>
                <c:pt idx="217">
                  <c:v>654.20000000000005</c:v>
                </c:pt>
                <c:pt idx="218">
                  <c:v>655.4</c:v>
                </c:pt>
                <c:pt idx="219">
                  <c:v>656.2</c:v>
                </c:pt>
                <c:pt idx="220">
                  <c:v>658.3</c:v>
                </c:pt>
                <c:pt idx="221">
                  <c:v>659.3</c:v>
                </c:pt>
                <c:pt idx="222">
                  <c:v>661.4</c:v>
                </c:pt>
                <c:pt idx="223">
                  <c:v>661.5</c:v>
                </c:pt>
                <c:pt idx="224">
                  <c:v>662</c:v>
                </c:pt>
                <c:pt idx="225">
                  <c:v>663.7</c:v>
                </c:pt>
                <c:pt idx="226">
                  <c:v>664.9</c:v>
                </c:pt>
                <c:pt idx="227">
                  <c:v>666.2</c:v>
                </c:pt>
                <c:pt idx="228">
                  <c:v>667.4</c:v>
                </c:pt>
                <c:pt idx="229">
                  <c:v>668.8</c:v>
                </c:pt>
                <c:pt idx="230">
                  <c:v>669.75</c:v>
                </c:pt>
                <c:pt idx="231">
                  <c:v>672.15</c:v>
                </c:pt>
                <c:pt idx="232">
                  <c:v>674.35</c:v>
                </c:pt>
                <c:pt idx="233">
                  <c:v>675.25</c:v>
                </c:pt>
                <c:pt idx="234">
                  <c:v>676.3</c:v>
                </c:pt>
                <c:pt idx="235">
                  <c:v>676.4</c:v>
                </c:pt>
                <c:pt idx="236">
                  <c:v>678.6</c:v>
                </c:pt>
                <c:pt idx="237">
                  <c:v>679.85</c:v>
                </c:pt>
                <c:pt idx="238">
                  <c:v>681.9</c:v>
                </c:pt>
                <c:pt idx="239">
                  <c:v>683.9</c:v>
                </c:pt>
                <c:pt idx="240">
                  <c:v>685.95</c:v>
                </c:pt>
                <c:pt idx="241">
                  <c:v>686.65</c:v>
                </c:pt>
                <c:pt idx="242">
                  <c:v>689.15</c:v>
                </c:pt>
                <c:pt idx="243">
                  <c:v>691.15</c:v>
                </c:pt>
                <c:pt idx="244">
                  <c:v>693.5</c:v>
                </c:pt>
                <c:pt idx="245">
                  <c:v>696.05</c:v>
                </c:pt>
                <c:pt idx="246">
                  <c:v>698.7</c:v>
                </c:pt>
                <c:pt idx="247">
                  <c:v>700.2</c:v>
                </c:pt>
                <c:pt idx="248">
                  <c:v>700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9712-4993-972C-BE28FC9EB306}"/>
            </c:ext>
          </c:extLst>
        </c:ser>
        <c:ser>
          <c:idx val="2"/>
          <c:order val="2"/>
          <c:tx>
            <c:v>Cote de fond 2005</c:v>
          </c:tx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FL.05!$K$2:$K$422</c:f>
              <c:numCache>
                <c:formatCode>0.000</c:formatCode>
                <c:ptCount val="421"/>
                <c:pt idx="0">
                  <c:v>100</c:v>
                </c:pt>
                <c:pt idx="1">
                  <c:v>99.971749900202155</c:v>
                </c:pt>
                <c:pt idx="2">
                  <c:v>99.930008075384904</c:v>
                </c:pt>
                <c:pt idx="3">
                  <c:v>99.842137152447151</c:v>
                </c:pt>
                <c:pt idx="4">
                  <c:v>99.793814882330111</c:v>
                </c:pt>
                <c:pt idx="5">
                  <c:v>99.754564538073339</c:v>
                </c:pt>
                <c:pt idx="6">
                  <c:v>99.712457494360052</c:v>
                </c:pt>
                <c:pt idx="7">
                  <c:v>99.695126789036522</c:v>
                </c:pt>
                <c:pt idx="8">
                  <c:v>99.661508064397992</c:v>
                </c:pt>
                <c:pt idx="9">
                  <c:v>99.612558509917534</c:v>
                </c:pt>
                <c:pt idx="10">
                  <c:v>99.588468931741943</c:v>
                </c:pt>
                <c:pt idx="11">
                  <c:v>99.551669178398257</c:v>
                </c:pt>
                <c:pt idx="12">
                  <c:v>99.54281192318679</c:v>
                </c:pt>
                <c:pt idx="13">
                  <c:v>99.473446353624951</c:v>
                </c:pt>
                <c:pt idx="14">
                  <c:v>99.407932774709579</c:v>
                </c:pt>
                <c:pt idx="15">
                  <c:v>99.364031233061837</c:v>
                </c:pt>
                <c:pt idx="16">
                  <c:v>99.348677170465706</c:v>
                </c:pt>
                <c:pt idx="17">
                  <c:v>99.3354354298815</c:v>
                </c:pt>
                <c:pt idx="18">
                  <c:v>99.323366478729341</c:v>
                </c:pt>
                <c:pt idx="19">
                  <c:v>99.293662937828699</c:v>
                </c:pt>
                <c:pt idx="20">
                  <c:v>99.249385025562901</c:v>
                </c:pt>
                <c:pt idx="21">
                  <c:v>99.222798390965835</c:v>
                </c:pt>
                <c:pt idx="22">
                  <c:v>99.214508944267038</c:v>
                </c:pt>
                <c:pt idx="23">
                  <c:v>99.203178794698459</c:v>
                </c:pt>
                <c:pt idx="24">
                  <c:v>99.192352331240954</c:v>
                </c:pt>
                <c:pt idx="25">
                  <c:v>99.147664593191053</c:v>
                </c:pt>
                <c:pt idx="26">
                  <c:v>99.121422732666318</c:v>
                </c:pt>
                <c:pt idx="27">
                  <c:v>99.094507122269761</c:v>
                </c:pt>
                <c:pt idx="28">
                  <c:v>99.032176430679883</c:v>
                </c:pt>
                <c:pt idx="29">
                  <c:v>99.006233808029251</c:v>
                </c:pt>
                <c:pt idx="30">
                  <c:v>98.985000000000014</c:v>
                </c:pt>
                <c:pt idx="31">
                  <c:v>98.956359603281143</c:v>
                </c:pt>
                <c:pt idx="32">
                  <c:v>98.914419854977751</c:v>
                </c:pt>
                <c:pt idx="33">
                  <c:v>98.879620749715556</c:v>
                </c:pt>
                <c:pt idx="34">
                  <c:v>98.842520535723054</c:v>
                </c:pt>
                <c:pt idx="35">
                  <c:v>98.787713794469241</c:v>
                </c:pt>
                <c:pt idx="36">
                  <c:v>98.738039630600525</c:v>
                </c:pt>
                <c:pt idx="37">
                  <c:v>98.709804690200727</c:v>
                </c:pt>
                <c:pt idx="38">
                  <c:v>98.612761314381459</c:v>
                </c:pt>
                <c:pt idx="39">
                  <c:v>98.54980893646146</c:v>
                </c:pt>
                <c:pt idx="40">
                  <c:v>98.514547687859277</c:v>
                </c:pt>
                <c:pt idx="41">
                  <c:v>98.361012332910221</c:v>
                </c:pt>
                <c:pt idx="42">
                  <c:v>98.328440355012049</c:v>
                </c:pt>
                <c:pt idx="43">
                  <c:v>98.313514374166402</c:v>
                </c:pt>
                <c:pt idx="44">
                  <c:v>98.299979627325555</c:v>
                </c:pt>
                <c:pt idx="45">
                  <c:v>98.298649884326494</c:v>
                </c:pt>
                <c:pt idx="46">
                  <c:v>98.21936684039855</c:v>
                </c:pt>
                <c:pt idx="47">
                  <c:v>98.210473703693864</c:v>
                </c:pt>
                <c:pt idx="48">
                  <c:v>98.190073101743721</c:v>
                </c:pt>
                <c:pt idx="49">
                  <c:v>98.182651905988862</c:v>
                </c:pt>
                <c:pt idx="50">
                  <c:v>98.179040270198797</c:v>
                </c:pt>
                <c:pt idx="51">
                  <c:v>98.129624560713566</c:v>
                </c:pt>
                <c:pt idx="52">
                  <c:v>98.068154692509992</c:v>
                </c:pt>
                <c:pt idx="53">
                  <c:v>98.007851231821491</c:v>
                </c:pt>
                <c:pt idx="54">
                  <c:v>97.964561563782794</c:v>
                </c:pt>
                <c:pt idx="55">
                  <c:v>97.909279228031494</c:v>
                </c:pt>
                <c:pt idx="56">
                  <c:v>97.859740536534787</c:v>
                </c:pt>
                <c:pt idx="57">
                  <c:v>97.770520930398561</c:v>
                </c:pt>
                <c:pt idx="58">
                  <c:v>97.743387063320242</c:v>
                </c:pt>
                <c:pt idx="59">
                  <c:v>97.670452965734626</c:v>
                </c:pt>
                <c:pt idx="60">
                  <c:v>97.632344875726218</c:v>
                </c:pt>
                <c:pt idx="61">
                  <c:v>97.612000000000023</c:v>
                </c:pt>
                <c:pt idx="62">
                  <c:v>97.572068353798642</c:v>
                </c:pt>
                <c:pt idx="63">
                  <c:v>97.461351311144043</c:v>
                </c:pt>
                <c:pt idx="64">
                  <c:v>97.373366160071114</c:v>
                </c:pt>
                <c:pt idx="65">
                  <c:v>97.342344979456371</c:v>
                </c:pt>
                <c:pt idx="66">
                  <c:v>97.295880576964308</c:v>
                </c:pt>
                <c:pt idx="67">
                  <c:v>97.210821989749846</c:v>
                </c:pt>
                <c:pt idx="68">
                  <c:v>97.204561679316001</c:v>
                </c:pt>
                <c:pt idx="69">
                  <c:v>97.200868304209592</c:v>
                </c:pt>
                <c:pt idx="70">
                  <c:v>97.197062978623833</c:v>
                </c:pt>
                <c:pt idx="71">
                  <c:v>97.182866072702481</c:v>
                </c:pt>
                <c:pt idx="72">
                  <c:v>97.172287247759826</c:v>
                </c:pt>
                <c:pt idx="73">
                  <c:v>97.164487370556841</c:v>
                </c:pt>
                <c:pt idx="74">
                  <c:v>97.162556472466079</c:v>
                </c:pt>
                <c:pt idx="75">
                  <c:v>97.129992752945569</c:v>
                </c:pt>
                <c:pt idx="76">
                  <c:v>97.042472245897571</c:v>
                </c:pt>
                <c:pt idx="77">
                  <c:v>96.953917435305826</c:v>
                </c:pt>
                <c:pt idx="78">
                  <c:v>96.867505535217063</c:v>
                </c:pt>
                <c:pt idx="79">
                  <c:v>96.789403729117723</c:v>
                </c:pt>
                <c:pt idx="80">
                  <c:v>96.778177969104135</c:v>
                </c:pt>
                <c:pt idx="81">
                  <c:v>96.768575986397252</c:v>
                </c:pt>
                <c:pt idx="82">
                  <c:v>96.69194538792479</c:v>
                </c:pt>
                <c:pt idx="83">
                  <c:v>96.521247656142762</c:v>
                </c:pt>
                <c:pt idx="84">
                  <c:v>96.481407155464382</c:v>
                </c:pt>
                <c:pt idx="85">
                  <c:v>96.446386469671381</c:v>
                </c:pt>
                <c:pt idx="86">
                  <c:v>96.415969623502704</c:v>
                </c:pt>
                <c:pt idx="87">
                  <c:v>96.381040083232705</c:v>
                </c:pt>
                <c:pt idx="88">
                  <c:v>96.322491963956082</c:v>
                </c:pt>
                <c:pt idx="89">
                  <c:v>96.278759945729973</c:v>
                </c:pt>
                <c:pt idx="90">
                  <c:v>96.186117456573569</c:v>
                </c:pt>
                <c:pt idx="91">
                  <c:v>96.124354476186355</c:v>
                </c:pt>
                <c:pt idx="92">
                  <c:v>96.088758186601282</c:v>
                </c:pt>
                <c:pt idx="93">
                  <c:v>96.086265554689348</c:v>
                </c:pt>
                <c:pt idx="94">
                  <c:v>96.051288460233437</c:v>
                </c:pt>
                <c:pt idx="95">
                  <c:v>96.036797312786717</c:v>
                </c:pt>
                <c:pt idx="96">
                  <c:v>96.007867525640222</c:v>
                </c:pt>
                <c:pt idx="97">
                  <c:v>95.991549504884432</c:v>
                </c:pt>
                <c:pt idx="98">
                  <c:v>95.96352522869482</c:v>
                </c:pt>
                <c:pt idx="99">
                  <c:v>95.931535131541963</c:v>
                </c:pt>
                <c:pt idx="100">
                  <c:v>95.873998529428334</c:v>
                </c:pt>
                <c:pt idx="101">
                  <c:v>95.828257346847124</c:v>
                </c:pt>
                <c:pt idx="102">
                  <c:v>95.788928053667377</c:v>
                </c:pt>
                <c:pt idx="103">
                  <c:v>95.690136213844269</c:v>
                </c:pt>
                <c:pt idx="104">
                  <c:v>95.639193792178133</c:v>
                </c:pt>
                <c:pt idx="105">
                  <c:v>95.580125548993024</c:v>
                </c:pt>
                <c:pt idx="106">
                  <c:v>95.563343874924513</c:v>
                </c:pt>
                <c:pt idx="107">
                  <c:v>95.546276875740489</c:v>
                </c:pt>
                <c:pt idx="108">
                  <c:v>95.501476869755606</c:v>
                </c:pt>
                <c:pt idx="109">
                  <c:v>95.463217545759051</c:v>
                </c:pt>
                <c:pt idx="110">
                  <c:v>95.435649987896696</c:v>
                </c:pt>
                <c:pt idx="111">
                  <c:v>95.391159084120289</c:v>
                </c:pt>
                <c:pt idx="112">
                  <c:v>95.315295296895769</c:v>
                </c:pt>
                <c:pt idx="113">
                  <c:v>95.262825197006975</c:v>
                </c:pt>
                <c:pt idx="114">
                  <c:v>95.217571444831449</c:v>
                </c:pt>
                <c:pt idx="115">
                  <c:v>95.17796871508267</c:v>
                </c:pt>
                <c:pt idx="116">
                  <c:v>95.119379976605586</c:v>
                </c:pt>
                <c:pt idx="117">
                  <c:v>95.102122760677887</c:v>
                </c:pt>
                <c:pt idx="118">
                  <c:v>95.074878174994907</c:v>
                </c:pt>
                <c:pt idx="119">
                  <c:v>95.042149006535894</c:v>
                </c:pt>
                <c:pt idx="120">
                  <c:v>94.96259778847822</c:v>
                </c:pt>
                <c:pt idx="121">
                  <c:v>94.886320874263532</c:v>
                </c:pt>
                <c:pt idx="122">
                  <c:v>94.841484211926996</c:v>
                </c:pt>
                <c:pt idx="123">
                  <c:v>94.811154548432498</c:v>
                </c:pt>
                <c:pt idx="124">
                  <c:v>94.711915897404197</c:v>
                </c:pt>
                <c:pt idx="125">
                  <c:v>94.653435146557626</c:v>
                </c:pt>
                <c:pt idx="126">
                  <c:v>94.611739041916195</c:v>
                </c:pt>
                <c:pt idx="127">
                  <c:v>94.590025602482967</c:v>
                </c:pt>
                <c:pt idx="128">
                  <c:v>94.572699036700797</c:v>
                </c:pt>
                <c:pt idx="129">
                  <c:v>94.546647268514633</c:v>
                </c:pt>
                <c:pt idx="130">
                  <c:v>94.526803303015356</c:v>
                </c:pt>
                <c:pt idx="131">
                  <c:v>94.505536674787322</c:v>
                </c:pt>
                <c:pt idx="132">
                  <c:v>94.465044285476964</c:v>
                </c:pt>
                <c:pt idx="133">
                  <c:v>94.438824096215669</c:v>
                </c:pt>
                <c:pt idx="134">
                  <c:v>94.360346810189995</c:v>
                </c:pt>
                <c:pt idx="135">
                  <c:v>94.317952253442868</c:v>
                </c:pt>
                <c:pt idx="136">
                  <c:v>94.240487475292397</c:v>
                </c:pt>
                <c:pt idx="137">
                  <c:v>94.233233480515281</c:v>
                </c:pt>
                <c:pt idx="138">
                  <c:v>94.19421923381725</c:v>
                </c:pt>
                <c:pt idx="139">
                  <c:v>94.12416993653359</c:v>
                </c:pt>
                <c:pt idx="140">
                  <c:v>94.012843605871907</c:v>
                </c:pt>
                <c:pt idx="141">
                  <c:v>93.966164218830997</c:v>
                </c:pt>
                <c:pt idx="142">
                  <c:v>93.92254316037203</c:v>
                </c:pt>
                <c:pt idx="143">
                  <c:v>93.90407232199118</c:v>
                </c:pt>
                <c:pt idx="144">
                  <c:v>93.875798386325485</c:v>
                </c:pt>
                <c:pt idx="145">
                  <c:v>93.864207053507641</c:v>
                </c:pt>
                <c:pt idx="146">
                  <c:v>93.852726680456939</c:v>
                </c:pt>
                <c:pt idx="147">
                  <c:v>93.841553428190295</c:v>
                </c:pt>
                <c:pt idx="148">
                  <c:v>93.837660919930357</c:v>
                </c:pt>
                <c:pt idx="149">
                  <c:v>93.821209153026658</c:v>
                </c:pt>
                <c:pt idx="150">
                  <c:v>93.812223393312308</c:v>
                </c:pt>
                <c:pt idx="151">
                  <c:v>93.806380172717468</c:v>
                </c:pt>
                <c:pt idx="152">
                  <c:v>93.762844315508275</c:v>
                </c:pt>
                <c:pt idx="153">
                  <c:v>93.708348209156867</c:v>
                </c:pt>
                <c:pt idx="154">
                  <c:v>93.678383127754415</c:v>
                </c:pt>
                <c:pt idx="155">
                  <c:v>93.56963562096665</c:v>
                </c:pt>
                <c:pt idx="156">
                  <c:v>93.516281805789518</c:v>
                </c:pt>
                <c:pt idx="157">
                  <c:v>93.432258512830998</c:v>
                </c:pt>
                <c:pt idx="158">
                  <c:v>93.398357331831505</c:v>
                </c:pt>
                <c:pt idx="159">
                  <c:v>93.359437202793117</c:v>
                </c:pt>
                <c:pt idx="160">
                  <c:v>93.295600661757376</c:v>
                </c:pt>
                <c:pt idx="161">
                  <c:v>93.237864926490218</c:v>
                </c:pt>
                <c:pt idx="162">
                  <c:v>93.21284151757456</c:v>
                </c:pt>
                <c:pt idx="163">
                  <c:v>93.155304915460931</c:v>
                </c:pt>
                <c:pt idx="164">
                  <c:v>93.126015499783421</c:v>
                </c:pt>
                <c:pt idx="165">
                  <c:v>93.06068298331563</c:v>
                </c:pt>
                <c:pt idx="166">
                  <c:v>92.99450142648675</c:v>
                </c:pt>
                <c:pt idx="167">
                  <c:v>92.927151819966213</c:v>
                </c:pt>
                <c:pt idx="168">
                  <c:v>92.900609649237751</c:v>
                </c:pt>
                <c:pt idx="169">
                  <c:v>92.880070203769407</c:v>
                </c:pt>
                <c:pt idx="170">
                  <c:v>92.853604317880851</c:v>
                </c:pt>
                <c:pt idx="171">
                  <c:v>92.815912671978708</c:v>
                </c:pt>
                <c:pt idx="172">
                  <c:v>92.778497434782224</c:v>
                </c:pt>
                <c:pt idx="173">
                  <c:v>92.751399474505831</c:v>
                </c:pt>
                <c:pt idx="174">
                  <c:v>92.696731974942679</c:v>
                </c:pt>
                <c:pt idx="175">
                  <c:v>92.656022619659069</c:v>
                </c:pt>
                <c:pt idx="176">
                  <c:v>92.602998711646748</c:v>
                </c:pt>
                <c:pt idx="177">
                  <c:v>92.555898271918011</c:v>
                </c:pt>
                <c:pt idx="178">
                  <c:v>92.524528360606524</c:v>
                </c:pt>
                <c:pt idx="179">
                  <c:v>92.505879194028466</c:v>
                </c:pt>
                <c:pt idx="180">
                  <c:v>92.480160305143727</c:v>
                </c:pt>
                <c:pt idx="181">
                  <c:v>92.421324879327173</c:v>
                </c:pt>
                <c:pt idx="182">
                  <c:v>92.384258372827432</c:v>
                </c:pt>
                <c:pt idx="183">
                  <c:v>92.34249291833153</c:v>
                </c:pt>
                <c:pt idx="184">
                  <c:v>92.315933905495555</c:v>
                </c:pt>
                <c:pt idx="185">
                  <c:v>92.066439878357315</c:v>
                </c:pt>
                <c:pt idx="186">
                  <c:v>92.050000000000097</c:v>
                </c:pt>
                <c:pt idx="187">
                  <c:v>92.02486350457572</c:v>
                </c:pt>
                <c:pt idx="188">
                  <c:v>91.897980991017718</c:v>
                </c:pt>
                <c:pt idx="189">
                  <c:v>91.850755791452286</c:v>
                </c:pt>
                <c:pt idx="190">
                  <c:v>91.755316240949398</c:v>
                </c:pt>
                <c:pt idx="191">
                  <c:v>91.68093105355895</c:v>
                </c:pt>
                <c:pt idx="192">
                  <c:v>91.621657287332113</c:v>
                </c:pt>
                <c:pt idx="193">
                  <c:v>91.536357291553372</c:v>
                </c:pt>
                <c:pt idx="194">
                  <c:v>91.462105664703515</c:v>
                </c:pt>
                <c:pt idx="195">
                  <c:v>91.374524093374291</c:v>
                </c:pt>
                <c:pt idx="196">
                  <c:v>91.311116979891381</c:v>
                </c:pt>
                <c:pt idx="197">
                  <c:v>91.234191129586009</c:v>
                </c:pt>
                <c:pt idx="198">
                  <c:v>91.208693116908904</c:v>
                </c:pt>
                <c:pt idx="199">
                  <c:v>91.172891862529355</c:v>
                </c:pt>
                <c:pt idx="200">
                  <c:v>91.1442396118223</c:v>
                </c:pt>
                <c:pt idx="201">
                  <c:v>91.11277756868995</c:v>
                </c:pt>
                <c:pt idx="202">
                  <c:v>91.100045131892145</c:v>
                </c:pt>
                <c:pt idx="203">
                  <c:v>91.063584108526385</c:v>
                </c:pt>
                <c:pt idx="204">
                  <c:v>91.034321295348064</c:v>
                </c:pt>
                <c:pt idx="205">
                  <c:v>91.028777026591797</c:v>
                </c:pt>
                <c:pt idx="206">
                  <c:v>91.023444647114218</c:v>
                </c:pt>
                <c:pt idx="207">
                  <c:v>91.005077562246981</c:v>
                </c:pt>
                <c:pt idx="208">
                  <c:v>90.981752669944555</c:v>
                </c:pt>
                <c:pt idx="209">
                  <c:v>90.878408946396831</c:v>
                </c:pt>
                <c:pt idx="210">
                  <c:v>90.829846132996337</c:v>
                </c:pt>
                <c:pt idx="211">
                  <c:v>90.79906695578579</c:v>
                </c:pt>
                <c:pt idx="212">
                  <c:v>90.774735840463293</c:v>
                </c:pt>
                <c:pt idx="213">
                  <c:v>90.762615974565932</c:v>
                </c:pt>
                <c:pt idx="214">
                  <c:v>90.741213148990454</c:v>
                </c:pt>
                <c:pt idx="215">
                  <c:v>90.720740226126139</c:v>
                </c:pt>
                <c:pt idx="216">
                  <c:v>90.701004396771523</c:v>
                </c:pt>
                <c:pt idx="217">
                  <c:v>90.692565981564343</c:v>
                </c:pt>
                <c:pt idx="218">
                  <c:v>90.686882126979953</c:v>
                </c:pt>
                <c:pt idx="219">
                  <c:v>90.682433456342338</c:v>
                </c:pt>
                <c:pt idx="220">
                  <c:v>90.672951662175223</c:v>
                </c:pt>
                <c:pt idx="221">
                  <c:v>90.657221644823636</c:v>
                </c:pt>
                <c:pt idx="222">
                  <c:v>90.615748586434776</c:v>
                </c:pt>
                <c:pt idx="223">
                  <c:v>90.589143929278521</c:v>
                </c:pt>
                <c:pt idx="224">
                  <c:v>90.57230023794564</c:v>
                </c:pt>
                <c:pt idx="225">
                  <c:v>90.547878743309965</c:v>
                </c:pt>
                <c:pt idx="226">
                  <c:v>90.519971619829334</c:v>
                </c:pt>
                <c:pt idx="227">
                  <c:v>90.503503504753454</c:v>
                </c:pt>
                <c:pt idx="228">
                  <c:v>90.449365291944389</c:v>
                </c:pt>
                <c:pt idx="229">
                  <c:v>90.390563506575262</c:v>
                </c:pt>
                <c:pt idx="230">
                  <c:v>90.314370732921233</c:v>
                </c:pt>
                <c:pt idx="231">
                  <c:v>90.284113747297937</c:v>
                </c:pt>
                <c:pt idx="232">
                  <c:v>90.124548065665067</c:v>
                </c:pt>
                <c:pt idx="233">
                  <c:v>90.095686938323098</c:v>
                </c:pt>
                <c:pt idx="234">
                  <c:v>90.027505788675128</c:v>
                </c:pt>
                <c:pt idx="235">
                  <c:v>90.008214826384275</c:v>
                </c:pt>
                <c:pt idx="236">
                  <c:v>89.982738906428182</c:v>
                </c:pt>
                <c:pt idx="237">
                  <c:v>89.958739181920677</c:v>
                </c:pt>
                <c:pt idx="238">
                  <c:v>89.886198736733689</c:v>
                </c:pt>
                <c:pt idx="239">
                  <c:v>89.850367355916404</c:v>
                </c:pt>
                <c:pt idx="240">
                  <c:v>89.763997871598377</c:v>
                </c:pt>
                <c:pt idx="241">
                  <c:v>89.691663290402516</c:v>
                </c:pt>
                <c:pt idx="242">
                  <c:v>89.647112314292599</c:v>
                </c:pt>
                <c:pt idx="243">
                  <c:v>89.52785982319611</c:v>
                </c:pt>
                <c:pt idx="244">
                  <c:v>89.500302166393112</c:v>
                </c:pt>
                <c:pt idx="245">
                  <c:v>89.487035487432962</c:v>
                </c:pt>
                <c:pt idx="246">
                  <c:v>89.462542693561332</c:v>
                </c:pt>
                <c:pt idx="247">
                  <c:v>89.412618165175601</c:v>
                </c:pt>
                <c:pt idx="248">
                  <c:v>89.370487346229723</c:v>
                </c:pt>
                <c:pt idx="249">
                  <c:v>89.259817877241517</c:v>
                </c:pt>
                <c:pt idx="250">
                  <c:v>89.182388915426117</c:v>
                </c:pt>
                <c:pt idx="251">
                  <c:v>89.13979615776843</c:v>
                </c:pt>
                <c:pt idx="252">
                  <c:v>89.074983143858276</c:v>
                </c:pt>
                <c:pt idx="253">
                  <c:v>89.006926516819576</c:v>
                </c:pt>
                <c:pt idx="254">
                  <c:v>88.938523435747015</c:v>
                </c:pt>
                <c:pt idx="255">
                  <c:v>88.883686289582698</c:v>
                </c:pt>
                <c:pt idx="256">
                  <c:v>88.834463707195994</c:v>
                </c:pt>
                <c:pt idx="257">
                  <c:v>88.809569227488012</c:v>
                </c:pt>
                <c:pt idx="258">
                  <c:v>88.75843763316405</c:v>
                </c:pt>
                <c:pt idx="259">
                  <c:v>88.744698973346189</c:v>
                </c:pt>
                <c:pt idx="260">
                  <c:v>88.708765162640645</c:v>
                </c:pt>
                <c:pt idx="261">
                  <c:v>88.638665963124083</c:v>
                </c:pt>
                <c:pt idx="262">
                  <c:v>88.603613852829326</c:v>
                </c:pt>
                <c:pt idx="263">
                  <c:v>88.515510089912837</c:v>
                </c:pt>
                <c:pt idx="264">
                  <c:v>88.425903017753797</c:v>
                </c:pt>
                <c:pt idx="265">
                  <c:v>88.396127050919546</c:v>
                </c:pt>
                <c:pt idx="266">
                  <c:v>88.341223626592225</c:v>
                </c:pt>
                <c:pt idx="267">
                  <c:v>88.277697011572997</c:v>
                </c:pt>
                <c:pt idx="268">
                  <c:v>88.235113291846616</c:v>
                </c:pt>
                <c:pt idx="269">
                  <c:v>88.186065442798736</c:v>
                </c:pt>
                <c:pt idx="270">
                  <c:v>88.152416220287449</c:v>
                </c:pt>
                <c:pt idx="271">
                  <c:v>88.145824555712892</c:v>
                </c:pt>
                <c:pt idx="272">
                  <c:v>88.096633103978505</c:v>
                </c:pt>
                <c:pt idx="273">
                  <c:v>88.054786477761837</c:v>
                </c:pt>
                <c:pt idx="274">
                  <c:v>87.952062354616686</c:v>
                </c:pt>
                <c:pt idx="275">
                  <c:v>87.902038408986456</c:v>
                </c:pt>
                <c:pt idx="276">
                  <c:v>87.867612928596415</c:v>
                </c:pt>
                <c:pt idx="277">
                  <c:v>87.806025451952181</c:v>
                </c:pt>
                <c:pt idx="278">
                  <c:v>87.771089830549968</c:v>
                </c:pt>
                <c:pt idx="279">
                  <c:v>87.687977014150164</c:v>
                </c:pt>
                <c:pt idx="280">
                  <c:v>87.63015032114879</c:v>
                </c:pt>
                <c:pt idx="281">
                  <c:v>87.573923341990692</c:v>
                </c:pt>
                <c:pt idx="282">
                  <c:v>87.505738175484353</c:v>
                </c:pt>
                <c:pt idx="283">
                  <c:v>87.490204984192587</c:v>
                </c:pt>
                <c:pt idx="284">
                  <c:v>87.45945091234681</c:v>
                </c:pt>
                <c:pt idx="285">
                  <c:v>87.42847390486186</c:v>
                </c:pt>
                <c:pt idx="286">
                  <c:v>87.403628631668838</c:v>
                </c:pt>
                <c:pt idx="287">
                  <c:v>87.304361015145503</c:v>
                </c:pt>
                <c:pt idx="288">
                  <c:v>87.201954223811072</c:v>
                </c:pt>
                <c:pt idx="289">
                  <c:v>87.132696556121672</c:v>
                </c:pt>
                <c:pt idx="290">
                  <c:v>87.098057178023765</c:v>
                </c:pt>
                <c:pt idx="291">
                  <c:v>87.071366158412701</c:v>
                </c:pt>
                <c:pt idx="292">
                  <c:v>87.027485997649492</c:v>
                </c:pt>
                <c:pt idx="293">
                  <c:v>87.01541533826709</c:v>
                </c:pt>
                <c:pt idx="294">
                  <c:v>86.962097568778773</c:v>
                </c:pt>
                <c:pt idx="295">
                  <c:v>86.943328798075186</c:v>
                </c:pt>
                <c:pt idx="296">
                  <c:v>86.9172453282916</c:v>
                </c:pt>
                <c:pt idx="297">
                  <c:v>86.891615763503097</c:v>
                </c:pt>
                <c:pt idx="298">
                  <c:v>86.872422210027565</c:v>
                </c:pt>
                <c:pt idx="299">
                  <c:v>86.828525981830907</c:v>
                </c:pt>
                <c:pt idx="300">
                  <c:v>86.799373632257584</c:v>
                </c:pt>
                <c:pt idx="301">
                  <c:v>86.741272788672887</c:v>
                </c:pt>
                <c:pt idx="302">
                  <c:v>86.659964545892905</c:v>
                </c:pt>
                <c:pt idx="303">
                  <c:v>86.6173727924498</c:v>
                </c:pt>
                <c:pt idx="304">
                  <c:v>86.463195726311611</c:v>
                </c:pt>
                <c:pt idx="305">
                  <c:v>86.418763247523415</c:v>
                </c:pt>
                <c:pt idx="306">
                  <c:v>86.356631486570919</c:v>
                </c:pt>
                <c:pt idx="307">
                  <c:v>86.308572788895049</c:v>
                </c:pt>
                <c:pt idx="308">
                  <c:v>86.232934341695184</c:v>
                </c:pt>
                <c:pt idx="309">
                  <c:v>86.064349808821603</c:v>
                </c:pt>
                <c:pt idx="310">
                  <c:v>86.031511991699745</c:v>
                </c:pt>
                <c:pt idx="311">
                  <c:v>85.979412334510172</c:v>
                </c:pt>
                <c:pt idx="312">
                  <c:v>85.867580989240309</c:v>
                </c:pt>
                <c:pt idx="313">
                  <c:v>85.819923977400791</c:v>
                </c:pt>
                <c:pt idx="314">
                  <c:v>85.773682908134418</c:v>
                </c:pt>
                <c:pt idx="315">
                  <c:v>85.722000000000051</c:v>
                </c:pt>
                <c:pt idx="316">
                  <c:v>85.7066756375187</c:v>
                </c:pt>
                <c:pt idx="317">
                  <c:v>85.699257061433457</c:v>
                </c:pt>
                <c:pt idx="318">
                  <c:v>85.648098041575182</c:v>
                </c:pt>
                <c:pt idx="319">
                  <c:v>85.628622221057356</c:v>
                </c:pt>
                <c:pt idx="320">
                  <c:v>85.602266371040443</c:v>
                </c:pt>
                <c:pt idx="321">
                  <c:v>85.563049331147568</c:v>
                </c:pt>
                <c:pt idx="322">
                  <c:v>85.537607847996355</c:v>
                </c:pt>
                <c:pt idx="323">
                  <c:v>85.493487709507903</c:v>
                </c:pt>
                <c:pt idx="324">
                  <c:v>85.441573174654664</c:v>
                </c:pt>
                <c:pt idx="325">
                  <c:v>85.378792784399366</c:v>
                </c:pt>
                <c:pt idx="326">
                  <c:v>85.338814417857719</c:v>
                </c:pt>
                <c:pt idx="327">
                  <c:v>85.288992078375173</c:v>
                </c:pt>
                <c:pt idx="328">
                  <c:v>85.168595920881501</c:v>
                </c:pt>
                <c:pt idx="329">
                  <c:v>85.148863418987176</c:v>
                </c:pt>
                <c:pt idx="330">
                  <c:v>85.101189454195463</c:v>
                </c:pt>
                <c:pt idx="331">
                  <c:v>85.075311128399733</c:v>
                </c:pt>
                <c:pt idx="332">
                  <c:v>85.046562814232075</c:v>
                </c:pt>
                <c:pt idx="333">
                  <c:v>84.965904808256013</c:v>
                </c:pt>
                <c:pt idx="334">
                  <c:v>84.881655200226916</c:v>
                </c:pt>
                <c:pt idx="335">
                  <c:v>84.848103554187375</c:v>
                </c:pt>
                <c:pt idx="336">
                  <c:v>84.834896570909876</c:v>
                </c:pt>
                <c:pt idx="337">
                  <c:v>84.800649463631373</c:v>
                </c:pt>
                <c:pt idx="338">
                  <c:v>84.790950782035665</c:v>
                </c:pt>
                <c:pt idx="339">
                  <c:v>84.746703755772415</c:v>
                </c:pt>
                <c:pt idx="340">
                  <c:v>84.655670010532063</c:v>
                </c:pt>
                <c:pt idx="341">
                  <c:v>84.631642696474003</c:v>
                </c:pt>
                <c:pt idx="342">
                  <c:v>84.60896659192619</c:v>
                </c:pt>
                <c:pt idx="343">
                  <c:v>84.542416375567782</c:v>
                </c:pt>
                <c:pt idx="344">
                  <c:v>84.508143115847147</c:v>
                </c:pt>
                <c:pt idx="345">
                  <c:v>84.474657335217415</c:v>
                </c:pt>
                <c:pt idx="346">
                  <c:v>84.40736710160752</c:v>
                </c:pt>
                <c:pt idx="347">
                  <c:v>84.354661213227487</c:v>
                </c:pt>
                <c:pt idx="348">
                  <c:v>84.332180767691185</c:v>
                </c:pt>
                <c:pt idx="349">
                  <c:v>84.301017711366512</c:v>
                </c:pt>
                <c:pt idx="350">
                  <c:v>84.219487957319316</c:v>
                </c:pt>
                <c:pt idx="351">
                  <c:v>84.181926270152616</c:v>
                </c:pt>
                <c:pt idx="352">
                  <c:v>84.173800609520796</c:v>
                </c:pt>
                <c:pt idx="353">
                  <c:v>84.148834713372835</c:v>
                </c:pt>
                <c:pt idx="354">
                  <c:v>84.096000000000075</c:v>
                </c:pt>
                <c:pt idx="355">
                  <c:v>84.082309034218952</c:v>
                </c:pt>
                <c:pt idx="356">
                  <c:v>84.078800817145833</c:v>
                </c:pt>
                <c:pt idx="357">
                  <c:v>84.05380328396717</c:v>
                </c:pt>
                <c:pt idx="358">
                  <c:v>84.020778474434763</c:v>
                </c:pt>
                <c:pt idx="359">
                  <c:v>83.900023462529973</c:v>
                </c:pt>
                <c:pt idx="360">
                  <c:v>83.885894465125588</c:v>
                </c:pt>
                <c:pt idx="361">
                  <c:v>83.83553767582147</c:v>
                </c:pt>
                <c:pt idx="362">
                  <c:v>83.804046967992221</c:v>
                </c:pt>
                <c:pt idx="363">
                  <c:v>83.789590933403062</c:v>
                </c:pt>
                <c:pt idx="364">
                  <c:v>83.766485260787277</c:v>
                </c:pt>
                <c:pt idx="365">
                  <c:v>83.732418887372418</c:v>
                </c:pt>
                <c:pt idx="366">
                  <c:v>83.697466540493338</c:v>
                </c:pt>
                <c:pt idx="367">
                  <c:v>83.671307529797815</c:v>
                </c:pt>
                <c:pt idx="368">
                  <c:v>83.654402680409873</c:v>
                </c:pt>
                <c:pt idx="369">
                  <c:v>83.542000000000087</c:v>
                </c:pt>
                <c:pt idx="370">
                  <c:v>83.411863357944384</c:v>
                </c:pt>
                <c:pt idx="371">
                  <c:v>83.384781943383345</c:v>
                </c:pt>
                <c:pt idx="372">
                  <c:v>83.31492254840613</c:v>
                </c:pt>
                <c:pt idx="373">
                  <c:v>83.25312692245187</c:v>
                </c:pt>
                <c:pt idx="374">
                  <c:v>83.244751895735604</c:v>
                </c:pt>
                <c:pt idx="375">
                  <c:v>83.222122862858271</c:v>
                </c:pt>
                <c:pt idx="376">
                  <c:v>83.208967237211155</c:v>
                </c:pt>
                <c:pt idx="377">
                  <c:v>83.197766948355451</c:v>
                </c:pt>
                <c:pt idx="378">
                  <c:v>83.178464980885948</c:v>
                </c:pt>
                <c:pt idx="379">
                  <c:v>83.105445123176494</c:v>
                </c:pt>
                <c:pt idx="380">
                  <c:v>83.072018840251488</c:v>
                </c:pt>
                <c:pt idx="381">
                  <c:v>83.004739292693969</c:v>
                </c:pt>
                <c:pt idx="382">
                  <c:v>82.96542305649524</c:v>
                </c:pt>
                <c:pt idx="383">
                  <c:v>82.963754036876864</c:v>
                </c:pt>
                <c:pt idx="384">
                  <c:v>82.951971137466984</c:v>
                </c:pt>
                <c:pt idx="385">
                  <c:v>82.946543082629191</c:v>
                </c:pt>
                <c:pt idx="386">
                  <c:v>82.913050956730601</c:v>
                </c:pt>
                <c:pt idx="387">
                  <c:v>82.875361840076152</c:v>
                </c:pt>
                <c:pt idx="388">
                  <c:v>82.80467441982502</c:v>
                </c:pt>
                <c:pt idx="389">
                  <c:v>82.769021447247752</c:v>
                </c:pt>
                <c:pt idx="390">
                  <c:v>82.743828528883725</c:v>
                </c:pt>
                <c:pt idx="391">
                  <c:v>82.716193434772052</c:v>
                </c:pt>
                <c:pt idx="392">
                  <c:v>82.664576533962048</c:v>
                </c:pt>
                <c:pt idx="393">
                  <c:v>82.632852192142224</c:v>
                </c:pt>
                <c:pt idx="394">
                  <c:v>82.616697718334407</c:v>
                </c:pt>
                <c:pt idx="395">
                  <c:v>82.595475330801918</c:v>
                </c:pt>
                <c:pt idx="396">
                  <c:v>82.554666653868523</c:v>
                </c:pt>
                <c:pt idx="397">
                  <c:v>82.539941770684223</c:v>
                </c:pt>
                <c:pt idx="398">
                  <c:v>82.510459082828831</c:v>
                </c:pt>
                <c:pt idx="399">
                  <c:v>82.496818613467113</c:v>
                </c:pt>
                <c:pt idx="400">
                  <c:v>82.472997423719505</c:v>
                </c:pt>
                <c:pt idx="401">
                  <c:v>82.445950925886876</c:v>
                </c:pt>
                <c:pt idx="402">
                  <c:v>82.394249227307867</c:v>
                </c:pt>
                <c:pt idx="403">
                  <c:v>82.374936286009444</c:v>
                </c:pt>
                <c:pt idx="404">
                  <c:v>82.36854153660488</c:v>
                </c:pt>
                <c:pt idx="405">
                  <c:v>82.34647216900305</c:v>
                </c:pt>
                <c:pt idx="406">
                  <c:v>82.334044806548661</c:v>
                </c:pt>
                <c:pt idx="407">
                  <c:v>82.319607238158198</c:v>
                </c:pt>
                <c:pt idx="408">
                  <c:v>82.303792953047264</c:v>
                </c:pt>
                <c:pt idx="409">
                  <c:v>82.270508332277558</c:v>
                </c:pt>
                <c:pt idx="410">
                  <c:v>82.24943459024604</c:v>
                </c:pt>
                <c:pt idx="411">
                  <c:v>82.212103619463079</c:v>
                </c:pt>
                <c:pt idx="412">
                  <c:v>82.210988279395323</c:v>
                </c:pt>
                <c:pt idx="413">
                  <c:v>82.199173456119468</c:v>
                </c:pt>
                <c:pt idx="414">
                  <c:v>82.174894358419181</c:v>
                </c:pt>
                <c:pt idx="415">
                  <c:v>82.144099799196084</c:v>
                </c:pt>
                <c:pt idx="416">
                  <c:v>82.128561855050052</c:v>
                </c:pt>
                <c:pt idx="417">
                  <c:v>82.096975184902277</c:v>
                </c:pt>
                <c:pt idx="418">
                  <c:v>82.031448457111338</c:v>
                </c:pt>
                <c:pt idx="419">
                  <c:v>82.009796095008895</c:v>
                </c:pt>
                <c:pt idx="420">
                  <c:v>81.983000000000075</c:v>
                </c:pt>
              </c:numCache>
              <c:extLst xmlns:c15="http://schemas.microsoft.com/office/drawing/2012/chart"/>
            </c:numRef>
          </c:xVal>
          <c:yVal>
            <c:numRef>
              <c:f>FL.05!$E$2:$E$422</c:f>
              <c:numCache>
                <c:formatCode>0.00</c:formatCode>
                <c:ptCount val="421"/>
                <c:pt idx="0">
                  <c:v>457.31</c:v>
                </c:pt>
                <c:pt idx="1">
                  <c:v>457.28</c:v>
                </c:pt>
                <c:pt idx="2">
                  <c:v>457.34</c:v>
                </c:pt>
                <c:pt idx="3">
                  <c:v>458.5</c:v>
                </c:pt>
                <c:pt idx="4">
                  <c:v>458.85</c:v>
                </c:pt>
                <c:pt idx="5">
                  <c:v>459.22</c:v>
                </c:pt>
                <c:pt idx="6">
                  <c:v>459.51</c:v>
                </c:pt>
                <c:pt idx="7">
                  <c:v>459.6</c:v>
                </c:pt>
                <c:pt idx="8">
                  <c:v>460.07</c:v>
                </c:pt>
                <c:pt idx="9">
                  <c:v>460.67</c:v>
                </c:pt>
                <c:pt idx="10">
                  <c:v>461.02</c:v>
                </c:pt>
                <c:pt idx="11">
                  <c:v>461.35</c:v>
                </c:pt>
                <c:pt idx="12">
                  <c:v>461.35</c:v>
                </c:pt>
                <c:pt idx="13">
                  <c:v>462.05</c:v>
                </c:pt>
                <c:pt idx="14">
                  <c:v>461.61</c:v>
                </c:pt>
                <c:pt idx="15">
                  <c:v>462.19</c:v>
                </c:pt>
                <c:pt idx="16">
                  <c:v>461.43</c:v>
                </c:pt>
                <c:pt idx="17">
                  <c:v>462.36</c:v>
                </c:pt>
                <c:pt idx="18">
                  <c:v>462.32</c:v>
                </c:pt>
                <c:pt idx="19">
                  <c:v>462.48</c:v>
                </c:pt>
                <c:pt idx="20">
                  <c:v>461.87</c:v>
                </c:pt>
                <c:pt idx="21">
                  <c:v>462.58</c:v>
                </c:pt>
                <c:pt idx="22">
                  <c:v>462.6</c:v>
                </c:pt>
                <c:pt idx="23">
                  <c:v>462.88</c:v>
                </c:pt>
                <c:pt idx="24">
                  <c:v>463.05</c:v>
                </c:pt>
                <c:pt idx="25">
                  <c:v>463.32</c:v>
                </c:pt>
                <c:pt idx="26">
                  <c:v>463.46</c:v>
                </c:pt>
                <c:pt idx="27">
                  <c:v>463.98</c:v>
                </c:pt>
                <c:pt idx="28">
                  <c:v>464.25</c:v>
                </c:pt>
                <c:pt idx="29">
                  <c:v>465.08</c:v>
                </c:pt>
                <c:pt idx="30">
                  <c:v>466.63</c:v>
                </c:pt>
                <c:pt idx="31">
                  <c:v>466.19</c:v>
                </c:pt>
                <c:pt idx="32">
                  <c:v>466.2</c:v>
                </c:pt>
                <c:pt idx="33">
                  <c:v>466.61</c:v>
                </c:pt>
                <c:pt idx="34">
                  <c:v>466.93</c:v>
                </c:pt>
                <c:pt idx="35">
                  <c:v>466.72</c:v>
                </c:pt>
                <c:pt idx="36">
                  <c:v>467.27</c:v>
                </c:pt>
                <c:pt idx="37">
                  <c:v>468.78</c:v>
                </c:pt>
                <c:pt idx="38">
                  <c:v>469.38</c:v>
                </c:pt>
                <c:pt idx="39">
                  <c:v>469.25</c:v>
                </c:pt>
                <c:pt idx="40">
                  <c:v>470.69</c:v>
                </c:pt>
                <c:pt idx="41">
                  <c:v>470.81</c:v>
                </c:pt>
                <c:pt idx="42">
                  <c:v>471.63</c:v>
                </c:pt>
                <c:pt idx="43">
                  <c:v>471.7</c:v>
                </c:pt>
                <c:pt idx="44">
                  <c:v>473.33</c:v>
                </c:pt>
                <c:pt idx="45">
                  <c:v>472.93</c:v>
                </c:pt>
                <c:pt idx="46">
                  <c:v>473.26</c:v>
                </c:pt>
                <c:pt idx="47">
                  <c:v>473.97</c:v>
                </c:pt>
                <c:pt idx="48">
                  <c:v>473.5</c:v>
                </c:pt>
                <c:pt idx="49">
                  <c:v>475.06</c:v>
                </c:pt>
                <c:pt idx="50">
                  <c:v>475</c:v>
                </c:pt>
                <c:pt idx="51">
                  <c:v>475.26</c:v>
                </c:pt>
                <c:pt idx="52">
                  <c:v>475.63</c:v>
                </c:pt>
                <c:pt idx="53">
                  <c:v>475.99</c:v>
                </c:pt>
                <c:pt idx="54">
                  <c:v>476.47</c:v>
                </c:pt>
                <c:pt idx="55">
                  <c:v>476.32</c:v>
                </c:pt>
                <c:pt idx="56">
                  <c:v>476.74</c:v>
                </c:pt>
                <c:pt idx="57">
                  <c:v>476.58</c:v>
                </c:pt>
                <c:pt idx="58">
                  <c:v>478.66</c:v>
                </c:pt>
                <c:pt idx="59">
                  <c:v>478.74</c:v>
                </c:pt>
                <c:pt idx="60">
                  <c:v>478.52</c:v>
                </c:pt>
                <c:pt idx="61">
                  <c:v>478.48</c:v>
                </c:pt>
                <c:pt idx="62">
                  <c:v>479.14</c:v>
                </c:pt>
                <c:pt idx="63">
                  <c:v>480.13</c:v>
                </c:pt>
                <c:pt idx="64">
                  <c:v>480.29</c:v>
                </c:pt>
                <c:pt idx="65">
                  <c:v>480.4</c:v>
                </c:pt>
                <c:pt idx="66">
                  <c:v>481.73</c:v>
                </c:pt>
                <c:pt idx="67">
                  <c:v>482.32</c:v>
                </c:pt>
                <c:pt idx="68">
                  <c:v>482.76</c:v>
                </c:pt>
                <c:pt idx="69">
                  <c:v>482.51</c:v>
                </c:pt>
                <c:pt idx="70">
                  <c:v>482.56</c:v>
                </c:pt>
                <c:pt idx="71">
                  <c:v>482.58</c:v>
                </c:pt>
                <c:pt idx="72">
                  <c:v>482.95</c:v>
                </c:pt>
                <c:pt idx="73">
                  <c:v>486.22</c:v>
                </c:pt>
                <c:pt idx="74">
                  <c:v>485.88</c:v>
                </c:pt>
                <c:pt idx="75">
                  <c:v>485.79</c:v>
                </c:pt>
                <c:pt idx="76">
                  <c:v>485.85</c:v>
                </c:pt>
                <c:pt idx="77">
                  <c:v>485.91</c:v>
                </c:pt>
                <c:pt idx="78">
                  <c:v>485.97</c:v>
                </c:pt>
                <c:pt idx="79">
                  <c:v>487.35</c:v>
                </c:pt>
                <c:pt idx="80">
                  <c:v>487.81</c:v>
                </c:pt>
                <c:pt idx="81">
                  <c:v>487.79</c:v>
                </c:pt>
                <c:pt idx="82">
                  <c:v>488.88</c:v>
                </c:pt>
                <c:pt idx="83">
                  <c:v>491.32</c:v>
                </c:pt>
                <c:pt idx="84">
                  <c:v>491.89</c:v>
                </c:pt>
                <c:pt idx="85">
                  <c:v>491.2</c:v>
                </c:pt>
                <c:pt idx="86">
                  <c:v>494.42</c:v>
                </c:pt>
                <c:pt idx="87">
                  <c:v>493.75</c:v>
                </c:pt>
                <c:pt idx="88">
                  <c:v>494.4</c:v>
                </c:pt>
                <c:pt idx="89">
                  <c:v>494.93</c:v>
                </c:pt>
                <c:pt idx="90">
                  <c:v>494.88</c:v>
                </c:pt>
                <c:pt idx="91">
                  <c:v>495.43</c:v>
                </c:pt>
                <c:pt idx="92">
                  <c:v>496.7</c:v>
                </c:pt>
                <c:pt idx="93">
                  <c:v>496.81</c:v>
                </c:pt>
                <c:pt idx="94">
                  <c:v>495.94</c:v>
                </c:pt>
                <c:pt idx="95">
                  <c:v>495.94</c:v>
                </c:pt>
                <c:pt idx="96">
                  <c:v>496.68</c:v>
                </c:pt>
                <c:pt idx="97">
                  <c:v>496.98</c:v>
                </c:pt>
                <c:pt idx="98">
                  <c:v>496.89</c:v>
                </c:pt>
                <c:pt idx="99">
                  <c:v>497.23</c:v>
                </c:pt>
                <c:pt idx="100">
                  <c:v>496.79</c:v>
                </c:pt>
                <c:pt idx="101">
                  <c:v>497.19</c:v>
                </c:pt>
                <c:pt idx="102">
                  <c:v>497.52</c:v>
                </c:pt>
                <c:pt idx="103">
                  <c:v>498.88</c:v>
                </c:pt>
                <c:pt idx="104">
                  <c:v>498.79</c:v>
                </c:pt>
                <c:pt idx="105">
                  <c:v>498.99</c:v>
                </c:pt>
                <c:pt idx="106">
                  <c:v>498.27</c:v>
                </c:pt>
                <c:pt idx="107">
                  <c:v>499.52</c:v>
                </c:pt>
                <c:pt idx="108">
                  <c:v>502.27</c:v>
                </c:pt>
                <c:pt idx="109">
                  <c:v>501.7</c:v>
                </c:pt>
                <c:pt idx="110">
                  <c:v>502.31</c:v>
                </c:pt>
                <c:pt idx="111">
                  <c:v>502.42</c:v>
                </c:pt>
                <c:pt idx="112">
                  <c:v>502.72</c:v>
                </c:pt>
                <c:pt idx="113">
                  <c:v>503.17</c:v>
                </c:pt>
                <c:pt idx="114">
                  <c:v>502.98</c:v>
                </c:pt>
                <c:pt idx="115">
                  <c:v>503.21</c:v>
                </c:pt>
                <c:pt idx="116">
                  <c:v>504.52</c:v>
                </c:pt>
                <c:pt idx="117">
                  <c:v>504.57</c:v>
                </c:pt>
                <c:pt idx="118">
                  <c:v>505.4</c:v>
                </c:pt>
                <c:pt idx="119">
                  <c:v>505.91</c:v>
                </c:pt>
                <c:pt idx="120">
                  <c:v>506.48</c:v>
                </c:pt>
                <c:pt idx="121">
                  <c:v>506.95</c:v>
                </c:pt>
                <c:pt idx="122">
                  <c:v>508.38</c:v>
                </c:pt>
                <c:pt idx="123">
                  <c:v>507.61</c:v>
                </c:pt>
                <c:pt idx="124">
                  <c:v>509.47</c:v>
                </c:pt>
                <c:pt idx="125">
                  <c:v>509.48</c:v>
                </c:pt>
                <c:pt idx="126">
                  <c:v>509.85</c:v>
                </c:pt>
                <c:pt idx="127">
                  <c:v>510.77</c:v>
                </c:pt>
                <c:pt idx="128">
                  <c:v>510.75</c:v>
                </c:pt>
                <c:pt idx="129">
                  <c:v>510.85</c:v>
                </c:pt>
                <c:pt idx="130">
                  <c:v>510.66</c:v>
                </c:pt>
                <c:pt idx="131">
                  <c:v>510.64</c:v>
                </c:pt>
                <c:pt idx="132">
                  <c:v>510.92</c:v>
                </c:pt>
                <c:pt idx="133">
                  <c:v>511.04</c:v>
                </c:pt>
                <c:pt idx="134">
                  <c:v>511.67</c:v>
                </c:pt>
                <c:pt idx="135">
                  <c:v>512.23</c:v>
                </c:pt>
                <c:pt idx="136">
                  <c:v>512.47</c:v>
                </c:pt>
                <c:pt idx="137">
                  <c:v>512.69000000000005</c:v>
                </c:pt>
                <c:pt idx="138">
                  <c:v>513.13</c:v>
                </c:pt>
                <c:pt idx="139">
                  <c:v>512.92999999999995</c:v>
                </c:pt>
                <c:pt idx="140">
                  <c:v>512.6</c:v>
                </c:pt>
                <c:pt idx="141">
                  <c:v>513.99</c:v>
                </c:pt>
                <c:pt idx="142">
                  <c:v>513.82000000000005</c:v>
                </c:pt>
                <c:pt idx="143">
                  <c:v>514.49</c:v>
                </c:pt>
                <c:pt idx="144">
                  <c:v>515.03</c:v>
                </c:pt>
                <c:pt idx="145">
                  <c:v>515.44000000000005</c:v>
                </c:pt>
                <c:pt idx="146">
                  <c:v>515.91</c:v>
                </c:pt>
                <c:pt idx="147">
                  <c:v>517.46</c:v>
                </c:pt>
                <c:pt idx="148">
                  <c:v>517.57000000000005</c:v>
                </c:pt>
                <c:pt idx="149">
                  <c:v>517.26</c:v>
                </c:pt>
                <c:pt idx="150">
                  <c:v>518.30999999999995</c:v>
                </c:pt>
                <c:pt idx="151">
                  <c:v>518.38</c:v>
                </c:pt>
                <c:pt idx="152">
                  <c:v>518.08000000000004</c:v>
                </c:pt>
                <c:pt idx="153">
                  <c:v>518.38</c:v>
                </c:pt>
                <c:pt idx="154">
                  <c:v>520.70000000000005</c:v>
                </c:pt>
                <c:pt idx="155">
                  <c:v>521.02</c:v>
                </c:pt>
                <c:pt idx="156">
                  <c:v>521.03</c:v>
                </c:pt>
                <c:pt idx="157">
                  <c:v>522.65</c:v>
                </c:pt>
                <c:pt idx="158">
                  <c:v>522.52</c:v>
                </c:pt>
                <c:pt idx="159">
                  <c:v>521.91999999999996</c:v>
                </c:pt>
                <c:pt idx="160">
                  <c:v>523.49</c:v>
                </c:pt>
                <c:pt idx="161">
                  <c:v>524.91999999999996</c:v>
                </c:pt>
                <c:pt idx="162">
                  <c:v>525.04</c:v>
                </c:pt>
                <c:pt idx="163">
                  <c:v>525.6</c:v>
                </c:pt>
                <c:pt idx="164">
                  <c:v>525.47</c:v>
                </c:pt>
                <c:pt idx="165">
                  <c:v>525.42999999999995</c:v>
                </c:pt>
                <c:pt idx="166">
                  <c:v>526.4</c:v>
                </c:pt>
                <c:pt idx="167">
                  <c:v>526.47</c:v>
                </c:pt>
                <c:pt idx="168">
                  <c:v>527.19000000000005</c:v>
                </c:pt>
                <c:pt idx="169">
                  <c:v>526.95000000000005</c:v>
                </c:pt>
                <c:pt idx="170">
                  <c:v>526.59</c:v>
                </c:pt>
                <c:pt idx="171">
                  <c:v>527.33000000000004</c:v>
                </c:pt>
                <c:pt idx="172">
                  <c:v>528.08000000000004</c:v>
                </c:pt>
                <c:pt idx="173">
                  <c:v>527.73</c:v>
                </c:pt>
                <c:pt idx="174">
                  <c:v>528.22</c:v>
                </c:pt>
                <c:pt idx="175">
                  <c:v>529.08000000000004</c:v>
                </c:pt>
                <c:pt idx="176">
                  <c:v>529.77</c:v>
                </c:pt>
                <c:pt idx="177">
                  <c:v>529.70000000000005</c:v>
                </c:pt>
                <c:pt idx="178">
                  <c:v>529.39</c:v>
                </c:pt>
                <c:pt idx="179">
                  <c:v>530.26</c:v>
                </c:pt>
                <c:pt idx="180">
                  <c:v>530.54999999999995</c:v>
                </c:pt>
                <c:pt idx="181">
                  <c:v>531.72</c:v>
                </c:pt>
                <c:pt idx="182">
                  <c:v>532.48</c:v>
                </c:pt>
                <c:pt idx="183">
                  <c:v>531.89</c:v>
                </c:pt>
                <c:pt idx="184">
                  <c:v>532.29999999999995</c:v>
                </c:pt>
                <c:pt idx="185">
                  <c:v>534.38</c:v>
                </c:pt>
                <c:pt idx="186">
                  <c:v>533.71</c:v>
                </c:pt>
                <c:pt idx="187">
                  <c:v>534.23</c:v>
                </c:pt>
                <c:pt idx="188">
                  <c:v>536.07000000000005</c:v>
                </c:pt>
                <c:pt idx="189">
                  <c:v>536.87</c:v>
                </c:pt>
                <c:pt idx="190">
                  <c:v>538.55999999999995</c:v>
                </c:pt>
                <c:pt idx="191">
                  <c:v>539.07000000000005</c:v>
                </c:pt>
                <c:pt idx="192">
                  <c:v>539.17999999999995</c:v>
                </c:pt>
                <c:pt idx="193">
                  <c:v>540.57000000000005</c:v>
                </c:pt>
                <c:pt idx="194">
                  <c:v>540.80999999999995</c:v>
                </c:pt>
                <c:pt idx="195">
                  <c:v>542.57000000000005</c:v>
                </c:pt>
                <c:pt idx="196">
                  <c:v>543.04</c:v>
                </c:pt>
                <c:pt idx="197">
                  <c:v>543.59</c:v>
                </c:pt>
                <c:pt idx="198">
                  <c:v>544.54</c:v>
                </c:pt>
                <c:pt idx="199">
                  <c:v>544.52</c:v>
                </c:pt>
                <c:pt idx="200">
                  <c:v>546.83000000000004</c:v>
                </c:pt>
                <c:pt idx="201">
                  <c:v>546.79</c:v>
                </c:pt>
                <c:pt idx="202">
                  <c:v>547.27</c:v>
                </c:pt>
                <c:pt idx="203">
                  <c:v>547.29</c:v>
                </c:pt>
                <c:pt idx="204">
                  <c:v>547.37</c:v>
                </c:pt>
                <c:pt idx="205">
                  <c:v>547</c:v>
                </c:pt>
                <c:pt idx="206">
                  <c:v>547.25</c:v>
                </c:pt>
                <c:pt idx="207">
                  <c:v>548.80999999999995</c:v>
                </c:pt>
                <c:pt idx="208">
                  <c:v>548.15</c:v>
                </c:pt>
                <c:pt idx="209">
                  <c:v>549.65</c:v>
                </c:pt>
                <c:pt idx="210">
                  <c:v>550.35</c:v>
                </c:pt>
                <c:pt idx="211">
                  <c:v>550.79999999999995</c:v>
                </c:pt>
                <c:pt idx="212">
                  <c:v>550.63</c:v>
                </c:pt>
                <c:pt idx="213">
                  <c:v>550.97</c:v>
                </c:pt>
                <c:pt idx="214">
                  <c:v>551.57000000000005</c:v>
                </c:pt>
                <c:pt idx="215">
                  <c:v>551.04999999999995</c:v>
                </c:pt>
                <c:pt idx="216">
                  <c:v>551.59</c:v>
                </c:pt>
                <c:pt idx="217">
                  <c:v>551.65</c:v>
                </c:pt>
                <c:pt idx="218">
                  <c:v>551.79999999999995</c:v>
                </c:pt>
                <c:pt idx="219">
                  <c:v>552.15</c:v>
                </c:pt>
                <c:pt idx="220">
                  <c:v>552.19000000000005</c:v>
                </c:pt>
                <c:pt idx="221">
                  <c:v>552.98</c:v>
                </c:pt>
                <c:pt idx="222">
                  <c:v>552.48</c:v>
                </c:pt>
                <c:pt idx="223">
                  <c:v>552.80999999999995</c:v>
                </c:pt>
                <c:pt idx="224">
                  <c:v>552.95000000000005</c:v>
                </c:pt>
                <c:pt idx="225">
                  <c:v>553.51</c:v>
                </c:pt>
                <c:pt idx="226">
                  <c:v>554.16999999999996</c:v>
                </c:pt>
                <c:pt idx="227">
                  <c:v>554.49</c:v>
                </c:pt>
                <c:pt idx="228">
                  <c:v>555.21</c:v>
                </c:pt>
                <c:pt idx="229">
                  <c:v>555.51</c:v>
                </c:pt>
                <c:pt idx="230">
                  <c:v>556.30999999999995</c:v>
                </c:pt>
                <c:pt idx="231">
                  <c:v>556.98</c:v>
                </c:pt>
                <c:pt idx="232">
                  <c:v>558.66999999999996</c:v>
                </c:pt>
                <c:pt idx="233">
                  <c:v>558.99</c:v>
                </c:pt>
                <c:pt idx="234">
                  <c:v>559.25</c:v>
                </c:pt>
                <c:pt idx="235">
                  <c:v>559.58000000000004</c:v>
                </c:pt>
                <c:pt idx="236">
                  <c:v>559.83000000000004</c:v>
                </c:pt>
                <c:pt idx="237">
                  <c:v>560.36</c:v>
                </c:pt>
                <c:pt idx="238">
                  <c:v>561.44000000000005</c:v>
                </c:pt>
                <c:pt idx="239">
                  <c:v>561.97</c:v>
                </c:pt>
                <c:pt idx="240">
                  <c:v>563.26</c:v>
                </c:pt>
                <c:pt idx="241">
                  <c:v>564.33000000000004</c:v>
                </c:pt>
                <c:pt idx="242">
                  <c:v>565</c:v>
                </c:pt>
                <c:pt idx="243">
                  <c:v>566.77</c:v>
                </c:pt>
                <c:pt idx="244">
                  <c:v>567.80999999999995</c:v>
                </c:pt>
                <c:pt idx="245">
                  <c:v>567.91</c:v>
                </c:pt>
                <c:pt idx="246">
                  <c:v>568.70000000000005</c:v>
                </c:pt>
                <c:pt idx="247">
                  <c:v>569.08000000000004</c:v>
                </c:pt>
                <c:pt idx="248">
                  <c:v>569.48</c:v>
                </c:pt>
                <c:pt idx="249">
                  <c:v>570.53</c:v>
                </c:pt>
                <c:pt idx="250">
                  <c:v>571.26</c:v>
                </c:pt>
                <c:pt idx="251">
                  <c:v>571.54</c:v>
                </c:pt>
                <c:pt idx="252">
                  <c:v>572.48</c:v>
                </c:pt>
                <c:pt idx="253">
                  <c:v>573.46</c:v>
                </c:pt>
                <c:pt idx="254">
                  <c:v>574.45000000000005</c:v>
                </c:pt>
                <c:pt idx="255">
                  <c:v>574.91999999999996</c:v>
                </c:pt>
                <c:pt idx="256">
                  <c:v>575.57000000000005</c:v>
                </c:pt>
                <c:pt idx="257">
                  <c:v>577.02</c:v>
                </c:pt>
                <c:pt idx="258">
                  <c:v>577.1</c:v>
                </c:pt>
                <c:pt idx="259">
                  <c:v>577.13</c:v>
                </c:pt>
                <c:pt idx="260">
                  <c:v>577.72</c:v>
                </c:pt>
                <c:pt idx="261">
                  <c:v>579.12</c:v>
                </c:pt>
                <c:pt idx="262">
                  <c:v>579.66999999999996</c:v>
                </c:pt>
                <c:pt idx="263">
                  <c:v>580.38</c:v>
                </c:pt>
                <c:pt idx="264">
                  <c:v>581.77</c:v>
                </c:pt>
                <c:pt idx="265">
                  <c:v>583.97</c:v>
                </c:pt>
                <c:pt idx="266">
                  <c:v>584.54</c:v>
                </c:pt>
                <c:pt idx="267">
                  <c:v>585.15</c:v>
                </c:pt>
                <c:pt idx="268">
                  <c:v>585.44000000000005</c:v>
                </c:pt>
                <c:pt idx="269">
                  <c:v>585.77</c:v>
                </c:pt>
                <c:pt idx="270">
                  <c:v>586</c:v>
                </c:pt>
                <c:pt idx="271">
                  <c:v>587.01</c:v>
                </c:pt>
                <c:pt idx="272">
                  <c:v>587.74</c:v>
                </c:pt>
                <c:pt idx="273">
                  <c:v>588.37</c:v>
                </c:pt>
                <c:pt idx="274">
                  <c:v>589.9</c:v>
                </c:pt>
                <c:pt idx="275">
                  <c:v>590.36</c:v>
                </c:pt>
                <c:pt idx="276">
                  <c:v>593.49</c:v>
                </c:pt>
                <c:pt idx="277">
                  <c:v>593.79</c:v>
                </c:pt>
                <c:pt idx="278">
                  <c:v>594.66999999999996</c:v>
                </c:pt>
                <c:pt idx="279">
                  <c:v>594.13</c:v>
                </c:pt>
                <c:pt idx="280">
                  <c:v>595.35</c:v>
                </c:pt>
                <c:pt idx="281">
                  <c:v>596.35</c:v>
                </c:pt>
                <c:pt idx="282">
                  <c:v>597.55999999999995</c:v>
                </c:pt>
                <c:pt idx="283">
                  <c:v>598.73</c:v>
                </c:pt>
                <c:pt idx="284">
                  <c:v>599.23</c:v>
                </c:pt>
                <c:pt idx="285">
                  <c:v>599.79</c:v>
                </c:pt>
                <c:pt idx="286">
                  <c:v>600.23</c:v>
                </c:pt>
                <c:pt idx="287">
                  <c:v>601.61</c:v>
                </c:pt>
                <c:pt idx="288">
                  <c:v>603.01</c:v>
                </c:pt>
                <c:pt idx="289">
                  <c:v>603.71</c:v>
                </c:pt>
                <c:pt idx="290">
                  <c:v>604.59</c:v>
                </c:pt>
                <c:pt idx="291">
                  <c:v>605.27</c:v>
                </c:pt>
                <c:pt idx="292">
                  <c:v>605.74</c:v>
                </c:pt>
                <c:pt idx="293">
                  <c:v>605.86</c:v>
                </c:pt>
                <c:pt idx="294">
                  <c:v>606.09</c:v>
                </c:pt>
                <c:pt idx="295">
                  <c:v>606.52</c:v>
                </c:pt>
                <c:pt idx="296">
                  <c:v>606.66999999999996</c:v>
                </c:pt>
                <c:pt idx="297">
                  <c:v>607.26</c:v>
                </c:pt>
                <c:pt idx="298">
                  <c:v>608.21</c:v>
                </c:pt>
                <c:pt idx="299">
                  <c:v>608.37</c:v>
                </c:pt>
                <c:pt idx="300">
                  <c:v>609.08000000000004</c:v>
                </c:pt>
                <c:pt idx="301">
                  <c:v>610.19000000000005</c:v>
                </c:pt>
                <c:pt idx="302">
                  <c:v>610.98</c:v>
                </c:pt>
                <c:pt idx="303">
                  <c:v>612.20000000000005</c:v>
                </c:pt>
                <c:pt idx="304">
                  <c:v>613.97</c:v>
                </c:pt>
                <c:pt idx="305">
                  <c:v>614.74</c:v>
                </c:pt>
                <c:pt idx="306">
                  <c:v>615.76</c:v>
                </c:pt>
                <c:pt idx="307">
                  <c:v>616.4</c:v>
                </c:pt>
                <c:pt idx="308">
                  <c:v>617.48</c:v>
                </c:pt>
                <c:pt idx="309">
                  <c:v>619.45000000000005</c:v>
                </c:pt>
                <c:pt idx="310">
                  <c:v>619.75</c:v>
                </c:pt>
                <c:pt idx="311">
                  <c:v>619.73</c:v>
                </c:pt>
                <c:pt idx="312">
                  <c:v>621.36</c:v>
                </c:pt>
                <c:pt idx="313">
                  <c:v>621.1</c:v>
                </c:pt>
                <c:pt idx="314">
                  <c:v>622.5</c:v>
                </c:pt>
                <c:pt idx="315">
                  <c:v>624.78</c:v>
                </c:pt>
                <c:pt idx="316">
                  <c:v>625.05999999999995</c:v>
                </c:pt>
                <c:pt idx="317">
                  <c:v>625.16999999999996</c:v>
                </c:pt>
                <c:pt idx="318">
                  <c:v>625.30999999999995</c:v>
                </c:pt>
                <c:pt idx="319">
                  <c:v>626.30999999999995</c:v>
                </c:pt>
                <c:pt idx="320">
                  <c:v>626.5</c:v>
                </c:pt>
                <c:pt idx="321">
                  <c:v>626.75</c:v>
                </c:pt>
                <c:pt idx="322">
                  <c:v>627.17999999999995</c:v>
                </c:pt>
                <c:pt idx="323">
                  <c:v>627.64</c:v>
                </c:pt>
                <c:pt idx="324">
                  <c:v>628.83000000000004</c:v>
                </c:pt>
                <c:pt idx="325">
                  <c:v>629.76</c:v>
                </c:pt>
                <c:pt idx="326">
                  <c:v>630.35</c:v>
                </c:pt>
                <c:pt idx="327">
                  <c:v>631.07000000000005</c:v>
                </c:pt>
                <c:pt idx="328">
                  <c:v>632.80999999999995</c:v>
                </c:pt>
                <c:pt idx="329">
                  <c:v>633.09</c:v>
                </c:pt>
                <c:pt idx="330">
                  <c:v>633.78</c:v>
                </c:pt>
                <c:pt idx="331">
                  <c:v>634.24</c:v>
                </c:pt>
                <c:pt idx="332">
                  <c:v>634.76</c:v>
                </c:pt>
                <c:pt idx="333">
                  <c:v>635.69000000000005</c:v>
                </c:pt>
                <c:pt idx="334">
                  <c:v>636.91999999999996</c:v>
                </c:pt>
                <c:pt idx="335">
                  <c:v>639.22</c:v>
                </c:pt>
                <c:pt idx="336">
                  <c:v>639.96</c:v>
                </c:pt>
                <c:pt idx="337">
                  <c:v>639.72</c:v>
                </c:pt>
                <c:pt idx="338">
                  <c:v>639.88</c:v>
                </c:pt>
                <c:pt idx="339">
                  <c:v>639.99</c:v>
                </c:pt>
                <c:pt idx="340">
                  <c:v>641.98</c:v>
                </c:pt>
                <c:pt idx="341">
                  <c:v>642.88</c:v>
                </c:pt>
                <c:pt idx="342">
                  <c:v>642.54999999999995</c:v>
                </c:pt>
                <c:pt idx="343">
                  <c:v>644.26</c:v>
                </c:pt>
                <c:pt idx="344">
                  <c:v>644.91999999999996</c:v>
                </c:pt>
                <c:pt idx="345">
                  <c:v>645.41</c:v>
                </c:pt>
                <c:pt idx="346">
                  <c:v>646.23</c:v>
                </c:pt>
                <c:pt idx="347">
                  <c:v>646.87</c:v>
                </c:pt>
                <c:pt idx="348">
                  <c:v>647.38</c:v>
                </c:pt>
                <c:pt idx="349">
                  <c:v>648.08000000000004</c:v>
                </c:pt>
                <c:pt idx="350">
                  <c:v>649.92999999999995</c:v>
                </c:pt>
                <c:pt idx="351">
                  <c:v>651</c:v>
                </c:pt>
                <c:pt idx="352">
                  <c:v>650.73</c:v>
                </c:pt>
                <c:pt idx="353">
                  <c:v>651.33000000000004</c:v>
                </c:pt>
                <c:pt idx="354">
                  <c:v>651.42999999999995</c:v>
                </c:pt>
                <c:pt idx="355">
                  <c:v>651.58000000000004</c:v>
                </c:pt>
                <c:pt idx="356">
                  <c:v>651.63</c:v>
                </c:pt>
                <c:pt idx="357">
                  <c:v>652.72</c:v>
                </c:pt>
                <c:pt idx="358">
                  <c:v>652.88</c:v>
                </c:pt>
                <c:pt idx="359">
                  <c:v>655.08000000000004</c:v>
                </c:pt>
                <c:pt idx="360">
                  <c:v>655.68</c:v>
                </c:pt>
                <c:pt idx="361">
                  <c:v>656.07</c:v>
                </c:pt>
                <c:pt idx="362">
                  <c:v>658.55</c:v>
                </c:pt>
                <c:pt idx="363">
                  <c:v>658.36</c:v>
                </c:pt>
                <c:pt idx="364">
                  <c:v>658.57</c:v>
                </c:pt>
                <c:pt idx="365">
                  <c:v>660.01</c:v>
                </c:pt>
                <c:pt idx="366">
                  <c:v>659.57</c:v>
                </c:pt>
                <c:pt idx="367">
                  <c:v>660.63</c:v>
                </c:pt>
                <c:pt idx="368">
                  <c:v>660.11</c:v>
                </c:pt>
                <c:pt idx="369">
                  <c:v>661.92</c:v>
                </c:pt>
                <c:pt idx="370">
                  <c:v>664.33</c:v>
                </c:pt>
                <c:pt idx="371">
                  <c:v>664.62</c:v>
                </c:pt>
                <c:pt idx="372">
                  <c:v>665.1</c:v>
                </c:pt>
                <c:pt idx="373">
                  <c:v>666.02</c:v>
                </c:pt>
                <c:pt idx="374">
                  <c:v>666.44</c:v>
                </c:pt>
                <c:pt idx="375">
                  <c:v>667.36</c:v>
                </c:pt>
                <c:pt idx="376">
                  <c:v>667.47</c:v>
                </c:pt>
                <c:pt idx="377">
                  <c:v>667.74</c:v>
                </c:pt>
                <c:pt idx="378">
                  <c:v>668.35</c:v>
                </c:pt>
                <c:pt idx="379">
                  <c:v>669.5</c:v>
                </c:pt>
                <c:pt idx="380">
                  <c:v>669.62</c:v>
                </c:pt>
                <c:pt idx="381">
                  <c:v>671.81</c:v>
                </c:pt>
                <c:pt idx="382">
                  <c:v>672.15</c:v>
                </c:pt>
                <c:pt idx="383">
                  <c:v>672.82</c:v>
                </c:pt>
                <c:pt idx="384">
                  <c:v>673.55</c:v>
                </c:pt>
                <c:pt idx="385">
                  <c:v>673.29</c:v>
                </c:pt>
                <c:pt idx="386">
                  <c:v>674.55</c:v>
                </c:pt>
                <c:pt idx="387">
                  <c:v>674.8</c:v>
                </c:pt>
                <c:pt idx="388">
                  <c:v>676.52</c:v>
                </c:pt>
                <c:pt idx="389">
                  <c:v>677.34</c:v>
                </c:pt>
                <c:pt idx="390">
                  <c:v>677.92</c:v>
                </c:pt>
                <c:pt idx="391">
                  <c:v>678.55</c:v>
                </c:pt>
                <c:pt idx="392">
                  <c:v>679.88</c:v>
                </c:pt>
                <c:pt idx="393">
                  <c:v>680.3</c:v>
                </c:pt>
                <c:pt idx="394">
                  <c:v>680.59</c:v>
                </c:pt>
                <c:pt idx="395">
                  <c:v>681.32</c:v>
                </c:pt>
                <c:pt idx="396">
                  <c:v>683.14</c:v>
                </c:pt>
                <c:pt idx="397">
                  <c:v>683.49</c:v>
                </c:pt>
                <c:pt idx="398">
                  <c:v>683.27</c:v>
                </c:pt>
                <c:pt idx="399">
                  <c:v>683.9</c:v>
                </c:pt>
                <c:pt idx="400">
                  <c:v>684.94</c:v>
                </c:pt>
                <c:pt idx="401">
                  <c:v>685.97</c:v>
                </c:pt>
                <c:pt idx="402">
                  <c:v>687.01</c:v>
                </c:pt>
                <c:pt idx="403">
                  <c:v>688</c:v>
                </c:pt>
                <c:pt idx="404">
                  <c:v>688.01</c:v>
                </c:pt>
                <c:pt idx="405">
                  <c:v>688.38</c:v>
                </c:pt>
                <c:pt idx="406">
                  <c:v>689.12</c:v>
                </c:pt>
                <c:pt idx="407">
                  <c:v>689.44</c:v>
                </c:pt>
                <c:pt idx="408">
                  <c:v>689.97</c:v>
                </c:pt>
                <c:pt idx="409">
                  <c:v>691.15</c:v>
                </c:pt>
                <c:pt idx="410">
                  <c:v>691.68</c:v>
                </c:pt>
                <c:pt idx="411">
                  <c:v>692.26</c:v>
                </c:pt>
                <c:pt idx="412">
                  <c:v>692.47</c:v>
                </c:pt>
                <c:pt idx="413">
                  <c:v>693.51</c:v>
                </c:pt>
                <c:pt idx="414">
                  <c:v>693.98</c:v>
                </c:pt>
                <c:pt idx="415">
                  <c:v>694.98</c:v>
                </c:pt>
                <c:pt idx="416">
                  <c:v>695.57</c:v>
                </c:pt>
                <c:pt idx="417">
                  <c:v>696.76</c:v>
                </c:pt>
                <c:pt idx="418">
                  <c:v>699.19</c:v>
                </c:pt>
                <c:pt idx="419">
                  <c:v>700</c:v>
                </c:pt>
                <c:pt idx="420">
                  <c:v>700.81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9712-4993-972C-BE28FC9EB306}"/>
            </c:ext>
          </c:extLst>
        </c:ser>
        <c:ser>
          <c:idx val="1"/>
          <c:order val="3"/>
          <c:tx>
            <c:v>Ligne d'eau 2012 LIDAR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12-4993-972C-BE28FC9EB306}"/>
            </c:ext>
          </c:extLst>
        </c:ser>
        <c:ser>
          <c:idx val="5"/>
          <c:order val="4"/>
          <c:tx>
            <c:v>LIDAR 2018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F2-42B5-A396-96294638D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41376"/>
        <c:axId val="145565568"/>
        <c:extLst/>
      </c:scatterChart>
      <c:scatterChart>
        <c:scatterStyle val="lineMarker"/>
        <c:varyColors val="0"/>
        <c:ser>
          <c:idx val="4"/>
          <c:order val="5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</c:spPr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  <c:extLst xmlns:c15="http://schemas.microsoft.com/office/drawing/2012/chart"/>
            </c:numRef>
          </c:xVal>
          <c:yVal>
            <c:numRef>
              <c:f>FL.12!$L$2:$L$1023</c:f>
              <c:numCache>
                <c:formatCode>General</c:formatCode>
                <c:ptCount val="1022"/>
                <c:pt idx="9">
                  <c:v>0.71952102906046933</c:v>
                </c:pt>
                <c:pt idx="18">
                  <c:v>0.71172961406786805</c:v>
                </c:pt>
                <c:pt idx="27">
                  <c:v>0.71875792029441954</c:v>
                </c:pt>
                <c:pt idx="36">
                  <c:v>0.77161650068543741</c:v>
                </c:pt>
                <c:pt idx="45">
                  <c:v>1.7087386343057784</c:v>
                </c:pt>
                <c:pt idx="54">
                  <c:v>0.21361134764738526</c:v>
                </c:pt>
                <c:pt idx="63">
                  <c:v>0.9789840741817184</c:v>
                </c:pt>
                <c:pt idx="72">
                  <c:v>0.89493478964456075</c:v>
                </c:pt>
                <c:pt idx="81">
                  <c:v>1.5136589657827666</c:v>
                </c:pt>
                <c:pt idx="90">
                  <c:v>1.4088357819744137</c:v>
                </c:pt>
                <c:pt idx="99">
                  <c:v>0.47033246840273923</c:v>
                </c:pt>
                <c:pt idx="108">
                  <c:v>1.2000418909843418</c:v>
                </c:pt>
                <c:pt idx="117">
                  <c:v>0.77817651914641206</c:v>
                </c:pt>
                <c:pt idx="126">
                  <c:v>1.2702421553467724</c:v>
                </c:pt>
                <c:pt idx="135">
                  <c:v>2.2793217005395467</c:v>
                </c:pt>
                <c:pt idx="144">
                  <c:v>0.45284512685787109</c:v>
                </c:pt>
                <c:pt idx="153">
                  <c:v>1.2831798646771351</c:v>
                </c:pt>
                <c:pt idx="162">
                  <c:v>1.0894655007834211</c:v>
                </c:pt>
                <c:pt idx="171">
                  <c:v>1.4231533021479439</c:v>
                </c:pt>
                <c:pt idx="180">
                  <c:v>0.8193912572306099</c:v>
                </c:pt>
                <c:pt idx="189">
                  <c:v>0.94102963523497574</c:v>
                </c:pt>
                <c:pt idx="198">
                  <c:v>0.41774472766940607</c:v>
                </c:pt>
                <c:pt idx="207">
                  <c:v>0.94752346527047693</c:v>
                </c:pt>
                <c:pt idx="216">
                  <c:v>1.9564584768072695</c:v>
                </c:pt>
                <c:pt idx="225">
                  <c:v>0.50543453561432594</c:v>
                </c:pt>
                <c:pt idx="234">
                  <c:v>1.0483862479777517</c:v>
                </c:pt>
                <c:pt idx="243">
                  <c:v>1.2398059632749434</c:v>
                </c:pt>
                <c:pt idx="252">
                  <c:v>1.0870061552257195</c:v>
                </c:pt>
                <c:pt idx="261">
                  <c:v>0.73025904931009045</c:v>
                </c:pt>
                <c:pt idx="270">
                  <c:v>0.93538678619225768</c:v>
                </c:pt>
                <c:pt idx="279">
                  <c:v>0.5970909090911265</c:v>
                </c:pt>
                <c:pt idx="288">
                  <c:v>0.66593939393963564</c:v>
                </c:pt>
                <c:pt idx="297">
                  <c:v>3.6028964761670879</c:v>
                </c:pt>
                <c:pt idx="306">
                  <c:v>1.2611370179046759</c:v>
                </c:pt>
                <c:pt idx="315">
                  <c:v>0.74804931043284628</c:v>
                </c:pt>
                <c:pt idx="324">
                  <c:v>0.92753086504905435</c:v>
                </c:pt>
                <c:pt idx="333">
                  <c:v>0.92727272727302701</c:v>
                </c:pt>
                <c:pt idx="342">
                  <c:v>0.77912265840295059</c:v>
                </c:pt>
                <c:pt idx="351">
                  <c:v>0.71054545454566531</c:v>
                </c:pt>
                <c:pt idx="360">
                  <c:v>0.83885309571189881</c:v>
                </c:pt>
                <c:pt idx="369">
                  <c:v>0.95321212121242271</c:v>
                </c:pt>
                <c:pt idx="378">
                  <c:v>0.56666359522487175</c:v>
                </c:pt>
                <c:pt idx="387">
                  <c:v>1.0807586251737591</c:v>
                </c:pt>
                <c:pt idx="396">
                  <c:v>1.1094572408982304</c:v>
                </c:pt>
                <c:pt idx="405">
                  <c:v>1.1674888715413125</c:v>
                </c:pt>
                <c:pt idx="414">
                  <c:v>1.2141279344944236</c:v>
                </c:pt>
                <c:pt idx="423">
                  <c:v>2.6401068470301658</c:v>
                </c:pt>
                <c:pt idx="432">
                  <c:v>1.3731472416416239</c:v>
                </c:pt>
                <c:pt idx="441">
                  <c:v>1.0676798982518647</c:v>
                </c:pt>
                <c:pt idx="450">
                  <c:v>1.2521865818447278</c:v>
                </c:pt>
                <c:pt idx="459">
                  <c:v>1.0724337491524849</c:v>
                </c:pt>
                <c:pt idx="468">
                  <c:v>1.110527939530793</c:v>
                </c:pt>
                <c:pt idx="477">
                  <c:v>0.96469280056280893</c:v>
                </c:pt>
                <c:pt idx="486">
                  <c:v>1.2721356755226481</c:v>
                </c:pt>
                <c:pt idx="495">
                  <c:v>2.4347802818418449</c:v>
                </c:pt>
                <c:pt idx="504">
                  <c:v>0.88802205165227854</c:v>
                </c:pt>
                <c:pt idx="513">
                  <c:v>1.3756133323705657</c:v>
                </c:pt>
                <c:pt idx="522">
                  <c:v>1.1526891966931831</c:v>
                </c:pt>
                <c:pt idx="531">
                  <c:v>2.0886920359419072</c:v>
                </c:pt>
                <c:pt idx="540">
                  <c:v>1.5199726604833219</c:v>
                </c:pt>
                <c:pt idx="549">
                  <c:v>2.250258656623227</c:v>
                </c:pt>
                <c:pt idx="558">
                  <c:v>0.98886088332005184</c:v>
                </c:pt>
                <c:pt idx="567">
                  <c:v>1.2749571287258417</c:v>
                </c:pt>
                <c:pt idx="576">
                  <c:v>2.7013512384048068</c:v>
                </c:pt>
                <c:pt idx="585">
                  <c:v>1.0269993772112775</c:v>
                </c:pt>
                <c:pt idx="594">
                  <c:v>1.0966001808280115</c:v>
                </c:pt>
                <c:pt idx="603">
                  <c:v>2.3371172931353126</c:v>
                </c:pt>
                <c:pt idx="612">
                  <c:v>1.5675798661183602</c:v>
                </c:pt>
                <c:pt idx="621">
                  <c:v>1.2766550529652088</c:v>
                </c:pt>
                <c:pt idx="630">
                  <c:v>1.6669663612794257</c:v>
                </c:pt>
                <c:pt idx="639">
                  <c:v>1.5599699891661001</c:v>
                </c:pt>
                <c:pt idx="648">
                  <c:v>1.3859247742825347</c:v>
                </c:pt>
                <c:pt idx="657">
                  <c:v>1.4670956902527099</c:v>
                </c:pt>
                <c:pt idx="666">
                  <c:v>1.1429878279600747</c:v>
                </c:pt>
                <c:pt idx="675">
                  <c:v>0.98927035496692084</c:v>
                </c:pt>
                <c:pt idx="684">
                  <c:v>2.3934477090133344</c:v>
                </c:pt>
                <c:pt idx="693">
                  <c:v>1.3487616762294845</c:v>
                </c:pt>
                <c:pt idx="702">
                  <c:v>1.4526593571459565</c:v>
                </c:pt>
                <c:pt idx="711">
                  <c:v>1.6025925159622314</c:v>
                </c:pt>
                <c:pt idx="720">
                  <c:v>1.2873130807420357</c:v>
                </c:pt>
                <c:pt idx="729">
                  <c:v>2.4340151846775271</c:v>
                </c:pt>
                <c:pt idx="738">
                  <c:v>1.3791650855689088</c:v>
                </c:pt>
                <c:pt idx="747">
                  <c:v>1.5963529774720484</c:v>
                </c:pt>
                <c:pt idx="756">
                  <c:v>1.9031401229012932</c:v>
                </c:pt>
                <c:pt idx="765">
                  <c:v>1.5136221969517412</c:v>
                </c:pt>
                <c:pt idx="774">
                  <c:v>2.1472189479748875</c:v>
                </c:pt>
                <c:pt idx="783">
                  <c:v>1.9825092854797528</c:v>
                </c:pt>
                <c:pt idx="792">
                  <c:v>1.556261180692734</c:v>
                </c:pt>
                <c:pt idx="801">
                  <c:v>1.3237584626214547</c:v>
                </c:pt>
                <c:pt idx="810">
                  <c:v>1.9757256912255716</c:v>
                </c:pt>
                <c:pt idx="819">
                  <c:v>2.3806099479554854</c:v>
                </c:pt>
                <c:pt idx="828">
                  <c:v>2.192145802007663</c:v>
                </c:pt>
                <c:pt idx="837">
                  <c:v>3.0261848667183648</c:v>
                </c:pt>
                <c:pt idx="846">
                  <c:v>2.9583353266749794</c:v>
                </c:pt>
                <c:pt idx="855">
                  <c:v>3.0387748611288989</c:v>
                </c:pt>
                <c:pt idx="864">
                  <c:v>3.5488166431407024</c:v>
                </c:pt>
                <c:pt idx="873">
                  <c:v>3.4209164707564677</c:v>
                </c:pt>
                <c:pt idx="882">
                  <c:v>3.5911420224501405</c:v>
                </c:pt>
                <c:pt idx="891">
                  <c:v>3.553699336434851</c:v>
                </c:pt>
                <c:pt idx="900">
                  <c:v>4.7869880769901263</c:v>
                </c:pt>
                <c:pt idx="909">
                  <c:v>9.6622833847235903</c:v>
                </c:pt>
                <c:pt idx="918">
                  <c:v>3.2778228836437213</c:v>
                </c:pt>
                <c:pt idx="927">
                  <c:v>1.8683107949038438</c:v>
                </c:pt>
                <c:pt idx="936">
                  <c:v>2.4272543863598748</c:v>
                </c:pt>
                <c:pt idx="945">
                  <c:v>2.0838868965138699</c:v>
                </c:pt>
                <c:pt idx="954">
                  <c:v>2.5954667168451064</c:v>
                </c:pt>
                <c:pt idx="963">
                  <c:v>1.8965495859893093</c:v>
                </c:pt>
                <c:pt idx="972">
                  <c:v>3.8975748794361031</c:v>
                </c:pt>
                <c:pt idx="981">
                  <c:v>13.133044258003148</c:v>
                </c:pt>
                <c:pt idx="990">
                  <c:v>23.337394080387561</c:v>
                </c:pt>
                <c:pt idx="999">
                  <c:v>19.644233716082436</c:v>
                </c:pt>
                <c:pt idx="1008">
                  <c:v>17.898277711177791</c:v>
                </c:pt>
                <c:pt idx="1017">
                  <c:v>5.8333499156633239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9712-4993-972C-BE28FC9E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77856"/>
        <c:axId val="145575936"/>
        <c:extLst/>
      </c:scatterChart>
      <c:valAx>
        <c:axId val="134741376"/>
        <c:scaling>
          <c:orientation val="minMax"/>
          <c:max val="91.5"/>
          <c:min val="85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</a:t>
                </a:r>
                <a:r>
                  <a:rPr lang="fr-FR" baseline="0"/>
                  <a:t>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565568"/>
        <c:crosses val="autoZero"/>
        <c:crossBetween val="midCat"/>
        <c:majorUnit val="1"/>
        <c:minorUnit val="0.25"/>
      </c:valAx>
      <c:valAx>
        <c:axId val="145565568"/>
        <c:scaling>
          <c:orientation val="minMax"/>
          <c:max val="640"/>
          <c:min val="535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4741376"/>
        <c:crosses val="autoZero"/>
        <c:crossBetween val="midCat"/>
        <c:majorUnit val="50"/>
        <c:minorUnit val="25"/>
      </c:valAx>
      <c:valAx>
        <c:axId val="145575936"/>
        <c:scaling>
          <c:orientation val="minMax"/>
          <c:max val="8.4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577856"/>
        <c:crosses val="max"/>
        <c:crossBetween val="midCat"/>
        <c:majorUnit val="2"/>
      </c:valAx>
      <c:valAx>
        <c:axId val="145577856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4557593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8.3806653396098579E-2"/>
          <c:w val="0.87627919433715862"/>
          <c:h val="0.76919692215391555"/>
        </c:manualLayout>
      </c:layout>
      <c:scatterChart>
        <c:scatterStyle val="lineMarker"/>
        <c:varyColors val="0"/>
        <c:ser>
          <c:idx val="0"/>
          <c:order val="0"/>
          <c:tx>
            <c:v>Lignes d'eau 1920 GFH</c:v>
          </c:tx>
          <c:spPr>
            <a:ln w="19050"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xVal>
            <c:numRef>
              <c:f>FL!$L$2:$L$57</c:f>
              <c:numCache>
                <c:formatCode>0.000</c:formatCode>
                <c:ptCount val="56"/>
                <c:pt idx="0">
                  <c:v>100</c:v>
                </c:pt>
                <c:pt idx="1">
                  <c:v>97.913189189189183</c:v>
                </c:pt>
                <c:pt idx="2">
                  <c:v>97.611999999999995</c:v>
                </c:pt>
                <c:pt idx="3">
                  <c:v>97.3935172413793</c:v>
                </c:pt>
                <c:pt idx="4">
                  <c:v>97.147724137931021</c:v>
                </c:pt>
                <c:pt idx="5">
                  <c:v>97.147724137931021</c:v>
                </c:pt>
                <c:pt idx="6">
                  <c:v>96.819999999999979</c:v>
                </c:pt>
                <c:pt idx="7">
                  <c:v>96.819999999999979</c:v>
                </c:pt>
                <c:pt idx="8">
                  <c:v>96.42133187772923</c:v>
                </c:pt>
                <c:pt idx="9">
                  <c:v>95.351222707423545</c:v>
                </c:pt>
                <c:pt idx="10">
                  <c:v>95.141397379912632</c:v>
                </c:pt>
                <c:pt idx="11">
                  <c:v>94.879115720523984</c:v>
                </c:pt>
                <c:pt idx="12">
                  <c:v>94.543395196506509</c:v>
                </c:pt>
                <c:pt idx="13">
                  <c:v>93.934901746724847</c:v>
                </c:pt>
                <c:pt idx="14">
                  <c:v>93.473286026200824</c:v>
                </c:pt>
                <c:pt idx="15">
                  <c:v>93.053635371178984</c:v>
                </c:pt>
                <c:pt idx="16">
                  <c:v>92.592019650654962</c:v>
                </c:pt>
                <c:pt idx="17">
                  <c:v>92.014999999999944</c:v>
                </c:pt>
                <c:pt idx="18">
                  <c:v>91.376741992882501</c:v>
                </c:pt>
                <c:pt idx="19">
                  <c:v>90.917644128113821</c:v>
                </c:pt>
                <c:pt idx="20">
                  <c:v>90.716088967971473</c:v>
                </c:pt>
                <c:pt idx="21">
                  <c:v>90.312978647686776</c:v>
                </c:pt>
                <c:pt idx="22">
                  <c:v>89.887473309608481</c:v>
                </c:pt>
                <c:pt idx="23">
                  <c:v>89.663523131672534</c:v>
                </c:pt>
                <c:pt idx="24">
                  <c:v>89.508999999999943</c:v>
                </c:pt>
                <c:pt idx="25">
                  <c:v>89.316400355871821</c:v>
                </c:pt>
                <c:pt idx="26">
                  <c:v>88.763000000000005</c:v>
                </c:pt>
                <c:pt idx="27">
                  <c:v>88.689339857651177</c:v>
                </c:pt>
                <c:pt idx="28">
                  <c:v>88.554969750889612</c:v>
                </c:pt>
                <c:pt idx="29">
                  <c:v>88.543772241992812</c:v>
                </c:pt>
                <c:pt idx="30">
                  <c:v>88.039884341636935</c:v>
                </c:pt>
                <c:pt idx="31">
                  <c:v>87.088096085409177</c:v>
                </c:pt>
                <c:pt idx="32">
                  <c:v>86.416245551601349</c:v>
                </c:pt>
                <c:pt idx="33">
                  <c:v>85.721999999999923</c:v>
                </c:pt>
                <c:pt idx="34">
                  <c:v>85.162133333333259</c:v>
                </c:pt>
                <c:pt idx="35">
                  <c:v>85.162133333333259</c:v>
                </c:pt>
                <c:pt idx="36">
                  <c:v>84.677633333333262</c:v>
                </c:pt>
                <c:pt idx="37">
                  <c:v>84.322333333333262</c:v>
                </c:pt>
                <c:pt idx="38">
                  <c:v>84.171599999999927</c:v>
                </c:pt>
                <c:pt idx="39">
                  <c:v>83.827066666666596</c:v>
                </c:pt>
                <c:pt idx="40">
                  <c:v>83.547133333333264</c:v>
                </c:pt>
                <c:pt idx="41">
                  <c:v>83.202599999999933</c:v>
                </c:pt>
                <c:pt idx="42">
                  <c:v>82.987266666666599</c:v>
                </c:pt>
                <c:pt idx="43">
                  <c:v>82.664266666666592</c:v>
                </c:pt>
                <c:pt idx="44">
                  <c:v>82.395099999999928</c:v>
                </c:pt>
                <c:pt idx="45">
                  <c:v>82.007499999999922</c:v>
                </c:pt>
                <c:pt idx="46">
                  <c:v>81.533766666666594</c:v>
                </c:pt>
                <c:pt idx="47">
                  <c:v>81.404566666666597</c:v>
                </c:pt>
                <c:pt idx="48">
                  <c:v>80.973899999999929</c:v>
                </c:pt>
                <c:pt idx="49">
                  <c:v>80.715499999999935</c:v>
                </c:pt>
                <c:pt idx="50">
                  <c:v>80.553999999999931</c:v>
                </c:pt>
                <c:pt idx="51">
                  <c:v>80.253687499999927</c:v>
                </c:pt>
                <c:pt idx="52">
                  <c:v>79.91462499999993</c:v>
                </c:pt>
                <c:pt idx="53">
                  <c:v>79.895249999999933</c:v>
                </c:pt>
                <c:pt idx="54">
                  <c:v>79.67243749999993</c:v>
                </c:pt>
                <c:pt idx="55">
                  <c:v>79.468999999999923</c:v>
                </c:pt>
              </c:numCache>
              <c:extLst xmlns:c15="http://schemas.microsoft.com/office/drawing/2012/chart"/>
            </c:numRef>
          </c:xVal>
          <c:yVal>
            <c:numRef>
              <c:f>FL!$F$2:$F$57</c:f>
              <c:numCache>
                <c:formatCode>General</c:formatCode>
                <c:ptCount val="56"/>
                <c:pt idx="0">
                  <c:v>461.1</c:v>
                </c:pt>
                <c:pt idx="1">
                  <c:v>477.7</c:v>
                </c:pt>
                <c:pt idx="2">
                  <c:v>480.40000000000003</c:v>
                </c:pt>
                <c:pt idx="3">
                  <c:v>481.8</c:v>
                </c:pt>
                <c:pt idx="4">
                  <c:v>483.5</c:v>
                </c:pt>
                <c:pt idx="5">
                  <c:v>486.5</c:v>
                </c:pt>
                <c:pt idx="6">
                  <c:v>488.5</c:v>
                </c:pt>
                <c:pt idx="7">
                  <c:v>492.90000000000003</c:v>
                </c:pt>
                <c:pt idx="8">
                  <c:v>496.7</c:v>
                </c:pt>
                <c:pt idx="9">
                  <c:v>505.5</c:v>
                </c:pt>
                <c:pt idx="10">
                  <c:v>506.5</c:v>
                </c:pt>
                <c:pt idx="11">
                  <c:v>509</c:v>
                </c:pt>
                <c:pt idx="12">
                  <c:v>513.29999999999995</c:v>
                </c:pt>
                <c:pt idx="13">
                  <c:v>520.9</c:v>
                </c:pt>
                <c:pt idx="14">
                  <c:v>525.9</c:v>
                </c:pt>
                <c:pt idx="15">
                  <c:v>529.9</c:v>
                </c:pt>
                <c:pt idx="16">
                  <c:v>531.09999999999991</c:v>
                </c:pt>
                <c:pt idx="17">
                  <c:v>536.09999999999991</c:v>
                </c:pt>
                <c:pt idx="18">
                  <c:v>541.5</c:v>
                </c:pt>
                <c:pt idx="19">
                  <c:v>548.09999999999991</c:v>
                </c:pt>
                <c:pt idx="20">
                  <c:v>550</c:v>
                </c:pt>
                <c:pt idx="21">
                  <c:v>558.5</c:v>
                </c:pt>
                <c:pt idx="22">
                  <c:v>563.19999999999993</c:v>
                </c:pt>
                <c:pt idx="23">
                  <c:v>568.09999999999991</c:v>
                </c:pt>
                <c:pt idx="25">
                  <c:v>571.79999999999995</c:v>
                </c:pt>
                <c:pt idx="27">
                  <c:v>578</c:v>
                </c:pt>
                <c:pt idx="28">
                  <c:v>579.19999999999993</c:v>
                </c:pt>
                <c:pt idx="29">
                  <c:v>579.69999999999993</c:v>
                </c:pt>
                <c:pt idx="30">
                  <c:v>591.59999999999991</c:v>
                </c:pt>
                <c:pt idx="31">
                  <c:v>606.09999999999991</c:v>
                </c:pt>
                <c:pt idx="32">
                  <c:v>615.19999999999993</c:v>
                </c:pt>
                <c:pt idx="33">
                  <c:v>625.69999999999993</c:v>
                </c:pt>
                <c:pt idx="34">
                  <c:v>629.4</c:v>
                </c:pt>
                <c:pt idx="35">
                  <c:v>633.4</c:v>
                </c:pt>
                <c:pt idx="36">
                  <c:v>646.19999999999993</c:v>
                </c:pt>
                <c:pt idx="37">
                  <c:v>649.5</c:v>
                </c:pt>
                <c:pt idx="38">
                  <c:v>652.79999999999995</c:v>
                </c:pt>
                <c:pt idx="39">
                  <c:v>658.19999999999993</c:v>
                </c:pt>
                <c:pt idx="40">
                  <c:v>662.69999999999993</c:v>
                </c:pt>
                <c:pt idx="41">
                  <c:v>669.4</c:v>
                </c:pt>
                <c:pt idx="42">
                  <c:v>673.09999999999991</c:v>
                </c:pt>
                <c:pt idx="43">
                  <c:v>680.59999999999991</c:v>
                </c:pt>
                <c:pt idx="44">
                  <c:v>689</c:v>
                </c:pt>
                <c:pt idx="45">
                  <c:v>701.3</c:v>
                </c:pt>
                <c:pt idx="46">
                  <c:v>724.09999999999991</c:v>
                </c:pt>
                <c:pt idx="47">
                  <c:v>728.19999999999993</c:v>
                </c:pt>
                <c:pt idx="48">
                  <c:v>737.3</c:v>
                </c:pt>
                <c:pt idx="49">
                  <c:v>742.5</c:v>
                </c:pt>
                <c:pt idx="50">
                  <c:v>746.9</c:v>
                </c:pt>
                <c:pt idx="51">
                  <c:v>754.3</c:v>
                </c:pt>
                <c:pt idx="52">
                  <c:v>766.69999999999993</c:v>
                </c:pt>
                <c:pt idx="53">
                  <c:v>773.8</c:v>
                </c:pt>
                <c:pt idx="54">
                  <c:v>781.3</c:v>
                </c:pt>
                <c:pt idx="55">
                  <c:v>799.69999999999993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7A8-4A14-A93C-81E513CD997B}"/>
            </c:ext>
          </c:extLst>
        </c:ser>
        <c:ser>
          <c:idx val="3"/>
          <c:order val="1"/>
          <c:tx>
            <c:v>Ligne d'eau 1981</c:v>
          </c:tx>
          <c:spPr>
            <a:ln w="19050">
              <a:solidFill>
                <a:srgbClr val="00CC00"/>
              </a:solidFill>
            </a:ln>
          </c:spPr>
          <c:marker>
            <c:symbol val="none"/>
          </c:marker>
          <c:xVal>
            <c:numRef>
              <c:f>FL.81!$K$2:$K$250</c:f>
              <c:numCache>
                <c:formatCode>0.000</c:formatCode>
                <c:ptCount val="249"/>
                <c:pt idx="0">
                  <c:v>97.74</c:v>
                </c:pt>
                <c:pt idx="1">
                  <c:v>97.676999999999992</c:v>
                </c:pt>
                <c:pt idx="2">
                  <c:v>97.611999999999995</c:v>
                </c:pt>
                <c:pt idx="3">
                  <c:v>97.532301886792453</c:v>
                </c:pt>
                <c:pt idx="4">
                  <c:v>97.477509433962268</c:v>
                </c:pt>
                <c:pt idx="5">
                  <c:v>97.417735849056612</c:v>
                </c:pt>
                <c:pt idx="6">
                  <c:v>97.365932075471704</c:v>
                </c:pt>
                <c:pt idx="7">
                  <c:v>97.2782641509434</c:v>
                </c:pt>
                <c:pt idx="8">
                  <c:v>97.177645283018876</c:v>
                </c:pt>
                <c:pt idx="9">
                  <c:v>97.176649056603779</c:v>
                </c:pt>
                <c:pt idx="10">
                  <c:v>97.175652830188682</c:v>
                </c:pt>
                <c:pt idx="11">
                  <c:v>97.128830188679245</c:v>
                </c:pt>
                <c:pt idx="12">
                  <c:v>97.07403773584906</c:v>
                </c:pt>
                <c:pt idx="13">
                  <c:v>97.017252830188681</c:v>
                </c:pt>
                <c:pt idx="14">
                  <c:v>96.962460377358497</c:v>
                </c:pt>
                <c:pt idx="15">
                  <c:v>96.826973584905673</c:v>
                </c:pt>
                <c:pt idx="16">
                  <c:v>96.820000000000007</c:v>
                </c:pt>
                <c:pt idx="17">
                  <c:v>96.809785867237693</c:v>
                </c:pt>
                <c:pt idx="18">
                  <c:v>96.753608137044978</c:v>
                </c:pt>
                <c:pt idx="19">
                  <c:v>96.697430406852263</c:v>
                </c:pt>
                <c:pt idx="20">
                  <c:v>96.613674518201293</c:v>
                </c:pt>
                <c:pt idx="21">
                  <c:v>96.56464668094219</c:v>
                </c:pt>
                <c:pt idx="22">
                  <c:v>96.531961456102792</c:v>
                </c:pt>
                <c:pt idx="23">
                  <c:v>96.471698072805154</c:v>
                </c:pt>
                <c:pt idx="24">
                  <c:v>96.396113490364044</c:v>
                </c:pt>
                <c:pt idx="25">
                  <c:v>96.304186295503229</c:v>
                </c:pt>
                <c:pt idx="26">
                  <c:v>96.21736616702357</c:v>
                </c:pt>
                <c:pt idx="27">
                  <c:v>96.126460385438989</c:v>
                </c:pt>
                <c:pt idx="28">
                  <c:v>96.038618843683096</c:v>
                </c:pt>
                <c:pt idx="29">
                  <c:v>95.956905781584595</c:v>
                </c:pt>
                <c:pt idx="30">
                  <c:v>95.903792291220569</c:v>
                </c:pt>
                <c:pt idx="31">
                  <c:v>95.845571734475385</c:v>
                </c:pt>
                <c:pt idx="32">
                  <c:v>95.783265524625278</c:v>
                </c:pt>
                <c:pt idx="33">
                  <c:v>95.702573875803012</c:v>
                </c:pt>
                <c:pt idx="34">
                  <c:v>95.527912205567461</c:v>
                </c:pt>
                <c:pt idx="35">
                  <c:v>95.515655246252692</c:v>
                </c:pt>
                <c:pt idx="36">
                  <c:v>95.476841541755903</c:v>
                </c:pt>
                <c:pt idx="37">
                  <c:v>95.393085653104933</c:v>
                </c:pt>
                <c:pt idx="38">
                  <c:v>95.308308351177743</c:v>
                </c:pt>
                <c:pt idx="39">
                  <c:v>95.291965738758037</c:v>
                </c:pt>
                <c:pt idx="40">
                  <c:v>95.229659528907931</c:v>
                </c:pt>
                <c:pt idx="41">
                  <c:v>95.170417558886513</c:v>
                </c:pt>
                <c:pt idx="42">
                  <c:v>95.114239828693798</c:v>
                </c:pt>
                <c:pt idx="43">
                  <c:v>95.052955032119925</c:v>
                </c:pt>
                <c:pt idx="44">
                  <c:v>94.99677730192721</c:v>
                </c:pt>
                <c:pt idx="45">
                  <c:v>94.95183511777303</c:v>
                </c:pt>
                <c:pt idx="46">
                  <c:v>94.86705781584584</c:v>
                </c:pt>
                <c:pt idx="47">
                  <c:v>94.806794432548202</c:v>
                </c:pt>
                <c:pt idx="48">
                  <c:v>94.761852248394021</c:v>
                </c:pt>
                <c:pt idx="49">
                  <c:v>94.695460385438992</c:v>
                </c:pt>
                <c:pt idx="50">
                  <c:v>94.588211991434704</c:v>
                </c:pt>
                <c:pt idx="51">
                  <c:v>94.547355460385447</c:v>
                </c:pt>
                <c:pt idx="52">
                  <c:v>94.511605995717346</c:v>
                </c:pt>
                <c:pt idx="53">
                  <c:v>94.429892933618845</c:v>
                </c:pt>
                <c:pt idx="54">
                  <c:v>94.336944325481795</c:v>
                </c:pt>
                <c:pt idx="55">
                  <c:v>94.271573875803</c:v>
                </c:pt>
                <c:pt idx="56">
                  <c:v>94.18781798715203</c:v>
                </c:pt>
                <c:pt idx="57">
                  <c:v>94.113254817987141</c:v>
                </c:pt>
                <c:pt idx="58">
                  <c:v>94.046862955032111</c:v>
                </c:pt>
                <c:pt idx="59">
                  <c:v>93.966171306209844</c:v>
                </c:pt>
                <c:pt idx="60">
                  <c:v>93.924293361884367</c:v>
                </c:pt>
                <c:pt idx="61">
                  <c:v>93.834408993576019</c:v>
                </c:pt>
                <c:pt idx="62">
                  <c:v>93.735331905781592</c:v>
                </c:pt>
                <c:pt idx="63">
                  <c:v>93.65668308351178</c:v>
                </c:pt>
                <c:pt idx="64">
                  <c:v>93.595398286937908</c:v>
                </c:pt>
                <c:pt idx="65">
                  <c:v>93.49632119914348</c:v>
                </c:pt>
                <c:pt idx="66">
                  <c:v>93.441164882226985</c:v>
                </c:pt>
                <c:pt idx="67">
                  <c:v>93.368644539614564</c:v>
                </c:pt>
                <c:pt idx="68">
                  <c:v>93.319616702355461</c:v>
                </c:pt>
                <c:pt idx="69">
                  <c:v>93.239946466809428</c:v>
                </c:pt>
                <c:pt idx="70">
                  <c:v>93.205218415417562</c:v>
                </c:pt>
                <c:pt idx="71">
                  <c:v>93.117376873661669</c:v>
                </c:pt>
                <c:pt idx="72">
                  <c:v>93.010128479657382</c:v>
                </c:pt>
                <c:pt idx="73">
                  <c:v>92.986635974304065</c:v>
                </c:pt>
                <c:pt idx="74">
                  <c:v>92.932501070663804</c:v>
                </c:pt>
                <c:pt idx="75">
                  <c:v>92.878366167023543</c:v>
                </c:pt>
                <c:pt idx="76">
                  <c:v>92.821167023554594</c:v>
                </c:pt>
                <c:pt idx="77">
                  <c:v>92.746603854389704</c:v>
                </c:pt>
                <c:pt idx="78">
                  <c:v>92.678169164882206</c:v>
                </c:pt>
                <c:pt idx="79">
                  <c:v>92.609734475374708</c:v>
                </c:pt>
                <c:pt idx="80">
                  <c:v>92.535171306209818</c:v>
                </c:pt>
                <c:pt idx="81">
                  <c:v>92.458565310492475</c:v>
                </c:pt>
                <c:pt idx="82">
                  <c:v>92.385023554603819</c:v>
                </c:pt>
                <c:pt idx="83">
                  <c:v>92.319653104925024</c:v>
                </c:pt>
                <c:pt idx="84">
                  <c:v>92.220576017130597</c:v>
                </c:pt>
                <c:pt idx="85">
                  <c:v>92.15826980728049</c:v>
                </c:pt>
                <c:pt idx="86">
                  <c:v>92.108220556745152</c:v>
                </c:pt>
                <c:pt idx="87">
                  <c:v>92.049999999999969</c:v>
                </c:pt>
                <c:pt idx="88">
                  <c:v>92.026546478873215</c:v>
                </c:pt>
                <c:pt idx="89">
                  <c:v>91.950067605633777</c:v>
                </c:pt>
                <c:pt idx="90">
                  <c:v>91.855233802816883</c:v>
                </c:pt>
                <c:pt idx="91">
                  <c:v>91.824642253521105</c:v>
                </c:pt>
                <c:pt idx="92">
                  <c:v>91.768557746478848</c:v>
                </c:pt>
                <c:pt idx="93">
                  <c:v>91.691059154929548</c:v>
                </c:pt>
                <c:pt idx="94">
                  <c:v>91.626816901408418</c:v>
                </c:pt>
                <c:pt idx="95">
                  <c:v>91.56869295774645</c:v>
                </c:pt>
                <c:pt idx="96">
                  <c:v>91.489154929577438</c:v>
                </c:pt>
                <c:pt idx="97">
                  <c:v>91.408597183098564</c:v>
                </c:pt>
                <c:pt idx="98">
                  <c:v>91.351492957746459</c:v>
                </c:pt>
                <c:pt idx="99">
                  <c:v>91.295408450704201</c:v>
                </c:pt>
                <c:pt idx="100">
                  <c:v>91.248501408450679</c:v>
                </c:pt>
                <c:pt idx="101">
                  <c:v>91.19751549295772</c:v>
                </c:pt>
                <c:pt idx="102">
                  <c:v>91.11287887323941</c:v>
                </c:pt>
                <c:pt idx="103">
                  <c:v>91.111859154929547</c:v>
                </c:pt>
                <c:pt idx="104">
                  <c:v>91.057814084507015</c:v>
                </c:pt>
                <c:pt idx="105">
                  <c:v>90.984394366197151</c:v>
                </c:pt>
                <c:pt idx="106">
                  <c:v>90.97827605633799</c:v>
                </c:pt>
                <c:pt idx="107">
                  <c:v>90.961960563380245</c:v>
                </c:pt>
                <c:pt idx="108">
                  <c:v>90.907915492957713</c:v>
                </c:pt>
                <c:pt idx="109">
                  <c:v>90.846732394366171</c:v>
                </c:pt>
                <c:pt idx="110">
                  <c:v>90.796766197183075</c:v>
                </c:pt>
                <c:pt idx="111">
                  <c:v>90.709070422535191</c:v>
                </c:pt>
                <c:pt idx="112">
                  <c:v>90.658084507042233</c:v>
                </c:pt>
                <c:pt idx="113">
                  <c:v>90.586704225352094</c:v>
                </c:pt>
                <c:pt idx="114">
                  <c:v>90.543876056338007</c:v>
                </c:pt>
                <c:pt idx="115">
                  <c:v>90.482692957746465</c:v>
                </c:pt>
                <c:pt idx="116">
                  <c:v>90.387859154929572</c:v>
                </c:pt>
                <c:pt idx="117">
                  <c:v>90.299143661971826</c:v>
                </c:pt>
                <c:pt idx="118">
                  <c:v>90.199211267605634</c:v>
                </c:pt>
                <c:pt idx="119">
                  <c:v>90.120692957746485</c:v>
                </c:pt>
                <c:pt idx="120">
                  <c:v>90.050332394366208</c:v>
                </c:pt>
                <c:pt idx="121">
                  <c:v>89.964676056338035</c:v>
                </c:pt>
                <c:pt idx="122">
                  <c:v>89.90757183098593</c:v>
                </c:pt>
                <c:pt idx="123">
                  <c:v>89.821915492957757</c:v>
                </c:pt>
                <c:pt idx="124">
                  <c:v>89.742377464788746</c:v>
                </c:pt>
                <c:pt idx="125">
                  <c:v>89.689352112676076</c:v>
                </c:pt>
                <c:pt idx="126">
                  <c:v>89.607774647887339</c:v>
                </c:pt>
                <c:pt idx="127">
                  <c:v>89.549650704225371</c:v>
                </c:pt>
                <c:pt idx="128">
                  <c:v>89.51600000000002</c:v>
                </c:pt>
                <c:pt idx="129">
                  <c:v>89.492130490956086</c:v>
                </c:pt>
                <c:pt idx="130">
                  <c:v>89.430069767441879</c:v>
                </c:pt>
                <c:pt idx="131">
                  <c:v>89.35750645994834</c:v>
                </c:pt>
                <c:pt idx="132">
                  <c:v>89.262983204134386</c:v>
                </c:pt>
                <c:pt idx="133">
                  <c:v>89.213334625323014</c:v>
                </c:pt>
                <c:pt idx="134">
                  <c:v>89.162731266149891</c:v>
                </c:pt>
                <c:pt idx="135">
                  <c:v>89.073936692506479</c:v>
                </c:pt>
                <c:pt idx="136">
                  <c:v>89.003282945736458</c:v>
                </c:pt>
                <c:pt idx="137">
                  <c:v>88.916397932816565</c:v>
                </c:pt>
                <c:pt idx="138">
                  <c:v>88.861975452196404</c:v>
                </c:pt>
                <c:pt idx="139">
                  <c:v>88.777954780361782</c:v>
                </c:pt>
                <c:pt idx="140">
                  <c:v>88.777000000000029</c:v>
                </c:pt>
                <c:pt idx="141">
                  <c:v>88.745826530612277</c:v>
                </c:pt>
                <c:pt idx="142">
                  <c:v>88.649289335088909</c:v>
                </c:pt>
                <c:pt idx="143">
                  <c:v>88.594987162607012</c:v>
                </c:pt>
                <c:pt idx="144">
                  <c:v>88.539679394338421</c:v>
                </c:pt>
                <c:pt idx="145">
                  <c:v>88.45520934825548</c:v>
                </c:pt>
                <c:pt idx="146">
                  <c:v>88.363700131665624</c:v>
                </c:pt>
                <c:pt idx="147">
                  <c:v>88.288280447662999</c:v>
                </c:pt>
                <c:pt idx="148">
                  <c:v>88.222916721527383</c:v>
                </c:pt>
                <c:pt idx="149">
                  <c:v>88.142469058591246</c:v>
                </c:pt>
                <c:pt idx="150">
                  <c:v>88.039898288347672</c:v>
                </c:pt>
                <c:pt idx="151">
                  <c:v>87.997663265306201</c:v>
                </c:pt>
                <c:pt idx="152">
                  <c:v>87.93632192231739</c:v>
                </c:pt>
                <c:pt idx="153">
                  <c:v>87.860902238314765</c:v>
                </c:pt>
                <c:pt idx="154">
                  <c:v>87.789504937458943</c:v>
                </c:pt>
                <c:pt idx="155">
                  <c:v>87.711068466096208</c:v>
                </c:pt>
                <c:pt idx="156">
                  <c:v>87.62760401579996</c:v>
                </c:pt>
                <c:pt idx="157">
                  <c:v>87.505926925609046</c:v>
                </c:pt>
                <c:pt idx="158">
                  <c:v>87.469725477287781</c:v>
                </c:pt>
                <c:pt idx="159">
                  <c:v>87.418440092165994</c:v>
                </c:pt>
                <c:pt idx="160">
                  <c:v>87.369165898617609</c:v>
                </c:pt>
                <c:pt idx="161">
                  <c:v>87.341009216589967</c:v>
                </c:pt>
                <c:pt idx="162">
                  <c:v>87.282684660961266</c:v>
                </c:pt>
                <c:pt idx="163">
                  <c:v>87.190169848584702</c:v>
                </c:pt>
                <c:pt idx="164">
                  <c:v>87.131845292956001</c:v>
                </c:pt>
                <c:pt idx="165">
                  <c:v>87.055420013166668</c:v>
                </c:pt>
                <c:pt idx="166">
                  <c:v>86.95586603028319</c:v>
                </c:pt>
                <c:pt idx="167">
                  <c:v>86.911619815668317</c:v>
                </c:pt>
                <c:pt idx="168">
                  <c:v>86.855306451613018</c:v>
                </c:pt>
                <c:pt idx="169">
                  <c:v>86.799998683344427</c:v>
                </c:pt>
                <c:pt idx="170">
                  <c:v>86.713517445688069</c:v>
                </c:pt>
                <c:pt idx="171">
                  <c:v>86.662232060566282</c:v>
                </c:pt>
                <c:pt idx="172">
                  <c:v>86.615974654378007</c:v>
                </c:pt>
                <c:pt idx="173">
                  <c:v>86.530499012508358</c:v>
                </c:pt>
                <c:pt idx="174">
                  <c:v>86.432956221198282</c:v>
                </c:pt>
                <c:pt idx="175">
                  <c:v>86.362564516129154</c:v>
                </c:pt>
                <c:pt idx="176">
                  <c:v>86.304239960500453</c:v>
                </c:pt>
                <c:pt idx="177">
                  <c:v>86.23787063857813</c:v>
                </c:pt>
                <c:pt idx="178">
                  <c:v>86.186585253456343</c:v>
                </c:pt>
                <c:pt idx="179">
                  <c:v>86.127255102040934</c:v>
                </c:pt>
                <c:pt idx="180">
                  <c:v>86.028706714944164</c:v>
                </c:pt>
                <c:pt idx="181">
                  <c:v>85.978426925609071</c:v>
                </c:pt>
                <c:pt idx="182">
                  <c:v>85.915074391046858</c:v>
                </c:pt>
                <c:pt idx="183">
                  <c:v>85.835632323897414</c:v>
                </c:pt>
                <c:pt idx="184">
                  <c:v>85.736078341013936</c:v>
                </c:pt>
                <c:pt idx="185">
                  <c:v>85.735072745227228</c:v>
                </c:pt>
                <c:pt idx="186">
                  <c:v>85.735072745227228</c:v>
                </c:pt>
                <c:pt idx="187">
                  <c:v>85.722000000000108</c:v>
                </c:pt>
                <c:pt idx="188">
                  <c:v>85.66899829270659</c:v>
                </c:pt>
                <c:pt idx="189">
                  <c:v>85.615996585413072</c:v>
                </c:pt>
                <c:pt idx="190">
                  <c:v>85.560050338825477</c:v>
                </c:pt>
                <c:pt idx="191">
                  <c:v>85.504104092237881</c:v>
                </c:pt>
                <c:pt idx="192">
                  <c:v>85.441287253964092</c:v>
                </c:pt>
                <c:pt idx="193">
                  <c:v>85.373562850200159</c:v>
                </c:pt>
                <c:pt idx="194">
                  <c:v>85.299949367848058</c:v>
                </c:pt>
                <c:pt idx="195">
                  <c:v>85.218483780711722</c:v>
                </c:pt>
                <c:pt idx="196">
                  <c:v>85.151740890045815</c:v>
                </c:pt>
                <c:pt idx="197">
                  <c:v>85.085979512477934</c:v>
                </c:pt>
                <c:pt idx="198">
                  <c:v>85.01531056941991</c:v>
                </c:pt>
                <c:pt idx="199">
                  <c:v>84.936789521577666</c:v>
                </c:pt>
                <c:pt idx="200">
                  <c:v>84.871028144009784</c:v>
                </c:pt>
                <c:pt idx="201">
                  <c:v>84.806248279539929</c:v>
                </c:pt>
                <c:pt idx="202">
                  <c:v>84.776802886599086</c:v>
                </c:pt>
                <c:pt idx="203">
                  <c:v>84.732634797187828</c:v>
                </c:pt>
                <c:pt idx="204">
                  <c:v>84.69631881256079</c:v>
                </c:pt>
                <c:pt idx="205">
                  <c:v>84.636446513581078</c:v>
                </c:pt>
                <c:pt idx="206">
                  <c:v>84.555962439542782</c:v>
                </c:pt>
                <c:pt idx="207">
                  <c:v>84.469589286916317</c:v>
                </c:pt>
                <c:pt idx="208">
                  <c:v>84.418550605818851</c:v>
                </c:pt>
                <c:pt idx="209">
                  <c:v>84.370456464015476</c:v>
                </c:pt>
                <c:pt idx="210">
                  <c:v>84.300769034055477</c:v>
                </c:pt>
                <c:pt idx="211">
                  <c:v>84.240896735075765</c:v>
                </c:pt>
                <c:pt idx="212">
                  <c:v>84.167283252723664</c:v>
                </c:pt>
                <c:pt idx="213">
                  <c:v>84.109373979940003</c:v>
                </c:pt>
                <c:pt idx="214">
                  <c:v>84.099558848959717</c:v>
                </c:pt>
                <c:pt idx="215">
                  <c:v>84.063242864332679</c:v>
                </c:pt>
                <c:pt idx="216">
                  <c:v>84.01613023562733</c:v>
                </c:pt>
                <c:pt idx="217">
                  <c:v>83.964110041431837</c:v>
                </c:pt>
                <c:pt idx="218">
                  <c:v>83.88951504598171</c:v>
                </c:pt>
                <c:pt idx="219">
                  <c:v>83.81001248504144</c:v>
                </c:pt>
                <c:pt idx="220">
                  <c:v>83.809030971943415</c:v>
                </c:pt>
                <c:pt idx="221">
                  <c:v>83.699101504964275</c:v>
                </c:pt>
                <c:pt idx="222">
                  <c:v>83.598987168965408</c:v>
                </c:pt>
                <c:pt idx="223">
                  <c:v>83.557763618848227</c:v>
                </c:pt>
                <c:pt idx="224">
                  <c:v>83.530281252103435</c:v>
                </c:pt>
                <c:pt idx="225">
                  <c:v>83.436055994692737</c:v>
                </c:pt>
                <c:pt idx="226">
                  <c:v>83.338886197987961</c:v>
                </c:pt>
                <c:pt idx="227">
                  <c:v>83.276069359714171</c:v>
                </c:pt>
                <c:pt idx="228">
                  <c:v>83.221104626224601</c:v>
                </c:pt>
                <c:pt idx="229">
                  <c:v>83.162213840342915</c:v>
                </c:pt>
                <c:pt idx="230">
                  <c:v>83.085655818696722</c:v>
                </c:pt>
                <c:pt idx="231">
                  <c:v>83.005171744658426</c:v>
                </c:pt>
                <c:pt idx="232">
                  <c:v>82.924687670620131</c:v>
                </c:pt>
                <c:pt idx="233">
                  <c:v>82.862852345444367</c:v>
                </c:pt>
                <c:pt idx="234">
                  <c:v>82.79610945477846</c:v>
                </c:pt>
                <c:pt idx="235">
                  <c:v>82.740163208190864</c:v>
                </c:pt>
                <c:pt idx="236">
                  <c:v>82.692069066387489</c:v>
                </c:pt>
                <c:pt idx="237">
                  <c:v>82.6292522281137</c:v>
                </c:pt>
                <c:pt idx="238">
                  <c:v>82.570361442232013</c:v>
                </c:pt>
                <c:pt idx="239">
                  <c:v>82.5104891432523</c:v>
                </c:pt>
                <c:pt idx="240">
                  <c:v>82.440801713292302</c:v>
                </c:pt>
                <c:pt idx="241">
                  <c:v>82.382892440508641</c:v>
                </c:pt>
                <c:pt idx="242">
                  <c:v>82.305352905764423</c:v>
                </c:pt>
                <c:pt idx="243">
                  <c:v>82.239591528196542</c:v>
                </c:pt>
                <c:pt idx="244">
                  <c:v>82.172848637530635</c:v>
                </c:pt>
                <c:pt idx="245">
                  <c:v>82.101198181374585</c:v>
                </c:pt>
                <c:pt idx="246">
                  <c:v>82.011880489454029</c:v>
                </c:pt>
                <c:pt idx="247">
                  <c:v>81.976546017925017</c:v>
                </c:pt>
                <c:pt idx="248">
                  <c:v>81.970656939336848</c:v>
                </c:pt>
              </c:numCache>
              <c:extLst xmlns:c15="http://schemas.microsoft.com/office/drawing/2012/chart"/>
            </c:numRef>
          </c:xVal>
          <c:yVal>
            <c:numRef>
              <c:f>FL.81!$E$2:$E$250</c:f>
              <c:numCache>
                <c:formatCode>General</c:formatCode>
                <c:ptCount val="249"/>
                <c:pt idx="0">
                  <c:v>477</c:v>
                </c:pt>
                <c:pt idx="1">
                  <c:v>478</c:v>
                </c:pt>
                <c:pt idx="2">
                  <c:v>478.3</c:v>
                </c:pt>
                <c:pt idx="3">
                  <c:v>479.4</c:v>
                </c:pt>
                <c:pt idx="4">
                  <c:v>479.8</c:v>
                </c:pt>
                <c:pt idx="5">
                  <c:v>479.8</c:v>
                </c:pt>
                <c:pt idx="6">
                  <c:v>480.1</c:v>
                </c:pt>
                <c:pt idx="7">
                  <c:v>481.6</c:v>
                </c:pt>
                <c:pt idx="8">
                  <c:v>483</c:v>
                </c:pt>
                <c:pt idx="9">
                  <c:v>483.5</c:v>
                </c:pt>
                <c:pt idx="10">
                  <c:v>486.1</c:v>
                </c:pt>
                <c:pt idx="11">
                  <c:v>485.8</c:v>
                </c:pt>
                <c:pt idx="12">
                  <c:v>485.5</c:v>
                </c:pt>
                <c:pt idx="13">
                  <c:v>486</c:v>
                </c:pt>
                <c:pt idx="14">
                  <c:v>486.4</c:v>
                </c:pt>
                <c:pt idx="15">
                  <c:v>485.6</c:v>
                </c:pt>
                <c:pt idx="16">
                  <c:v>486.9</c:v>
                </c:pt>
                <c:pt idx="17">
                  <c:v>486.8</c:v>
                </c:pt>
                <c:pt idx="18">
                  <c:v>487.9</c:v>
                </c:pt>
                <c:pt idx="19">
                  <c:v>488.9</c:v>
                </c:pt>
                <c:pt idx="20">
                  <c:v>490.8</c:v>
                </c:pt>
                <c:pt idx="21">
                  <c:v>490.3</c:v>
                </c:pt>
                <c:pt idx="22">
                  <c:v>491.9</c:v>
                </c:pt>
                <c:pt idx="23">
                  <c:v>493.1</c:v>
                </c:pt>
                <c:pt idx="24">
                  <c:v>493.9</c:v>
                </c:pt>
                <c:pt idx="25">
                  <c:v>495</c:v>
                </c:pt>
                <c:pt idx="26">
                  <c:v>495.7</c:v>
                </c:pt>
                <c:pt idx="27">
                  <c:v>496.15</c:v>
                </c:pt>
                <c:pt idx="28">
                  <c:v>497.5</c:v>
                </c:pt>
                <c:pt idx="29">
                  <c:v>497.6</c:v>
                </c:pt>
                <c:pt idx="30">
                  <c:v>497.8</c:v>
                </c:pt>
                <c:pt idx="31">
                  <c:v>498</c:v>
                </c:pt>
                <c:pt idx="32">
                  <c:v>499.3</c:v>
                </c:pt>
                <c:pt idx="33">
                  <c:v>499.3</c:v>
                </c:pt>
                <c:pt idx="34">
                  <c:v>501.5</c:v>
                </c:pt>
                <c:pt idx="35">
                  <c:v>501.2</c:v>
                </c:pt>
                <c:pt idx="36">
                  <c:v>501.6</c:v>
                </c:pt>
                <c:pt idx="37">
                  <c:v>502.2</c:v>
                </c:pt>
                <c:pt idx="38">
                  <c:v>502.3</c:v>
                </c:pt>
                <c:pt idx="39">
                  <c:v>503.2</c:v>
                </c:pt>
                <c:pt idx="40">
                  <c:v>503</c:v>
                </c:pt>
                <c:pt idx="41">
                  <c:v>504.1</c:v>
                </c:pt>
                <c:pt idx="42">
                  <c:v>505.6</c:v>
                </c:pt>
                <c:pt idx="43">
                  <c:v>505.8</c:v>
                </c:pt>
                <c:pt idx="44">
                  <c:v>506</c:v>
                </c:pt>
                <c:pt idx="45">
                  <c:v>506.9</c:v>
                </c:pt>
                <c:pt idx="46">
                  <c:v>507.9</c:v>
                </c:pt>
                <c:pt idx="47">
                  <c:v>508.5</c:v>
                </c:pt>
                <c:pt idx="48">
                  <c:v>508.9</c:v>
                </c:pt>
                <c:pt idx="49">
                  <c:v>509.35</c:v>
                </c:pt>
                <c:pt idx="50">
                  <c:v>510.25</c:v>
                </c:pt>
                <c:pt idx="51">
                  <c:v>510.6</c:v>
                </c:pt>
                <c:pt idx="52">
                  <c:v>510.9</c:v>
                </c:pt>
                <c:pt idx="53">
                  <c:v>511.7</c:v>
                </c:pt>
                <c:pt idx="54">
                  <c:v>512.6</c:v>
                </c:pt>
                <c:pt idx="55">
                  <c:v>513.29999999999995</c:v>
                </c:pt>
                <c:pt idx="56">
                  <c:v>514.20000000000005</c:v>
                </c:pt>
                <c:pt idx="57">
                  <c:v>514.15</c:v>
                </c:pt>
                <c:pt idx="58">
                  <c:v>514.75</c:v>
                </c:pt>
                <c:pt idx="59">
                  <c:v>515.79999999999995</c:v>
                </c:pt>
                <c:pt idx="60">
                  <c:v>516.9</c:v>
                </c:pt>
                <c:pt idx="61">
                  <c:v>517.9</c:v>
                </c:pt>
                <c:pt idx="62">
                  <c:v>518.5</c:v>
                </c:pt>
                <c:pt idx="63">
                  <c:v>518.6</c:v>
                </c:pt>
                <c:pt idx="64">
                  <c:v>519.6</c:v>
                </c:pt>
                <c:pt idx="65">
                  <c:v>520.5</c:v>
                </c:pt>
                <c:pt idx="66">
                  <c:v>521.20000000000005</c:v>
                </c:pt>
                <c:pt idx="67">
                  <c:v>522.9</c:v>
                </c:pt>
                <c:pt idx="68">
                  <c:v>522.79999999999995</c:v>
                </c:pt>
                <c:pt idx="69">
                  <c:v>522.70000000000005</c:v>
                </c:pt>
                <c:pt idx="70">
                  <c:v>523.9</c:v>
                </c:pt>
                <c:pt idx="71">
                  <c:v>525</c:v>
                </c:pt>
                <c:pt idx="72">
                  <c:v>525.70000000000005</c:v>
                </c:pt>
                <c:pt idx="73">
                  <c:v>526.29999999999995</c:v>
                </c:pt>
                <c:pt idx="74">
                  <c:v>526.6</c:v>
                </c:pt>
                <c:pt idx="75">
                  <c:v>526.79999999999995</c:v>
                </c:pt>
                <c:pt idx="76">
                  <c:v>527</c:v>
                </c:pt>
                <c:pt idx="77">
                  <c:v>528.5</c:v>
                </c:pt>
                <c:pt idx="78">
                  <c:v>528.70000000000005</c:v>
                </c:pt>
                <c:pt idx="79">
                  <c:v>529.5</c:v>
                </c:pt>
                <c:pt idx="80">
                  <c:v>530.4</c:v>
                </c:pt>
                <c:pt idx="81">
                  <c:v>530.70000000000005</c:v>
                </c:pt>
                <c:pt idx="82">
                  <c:v>531.6</c:v>
                </c:pt>
                <c:pt idx="83">
                  <c:v>531.70000000000005</c:v>
                </c:pt>
                <c:pt idx="84">
                  <c:v>533.70000000000005</c:v>
                </c:pt>
                <c:pt idx="85">
                  <c:v>534.20000000000005</c:v>
                </c:pt>
                <c:pt idx="86">
                  <c:v>534.4</c:v>
                </c:pt>
                <c:pt idx="87">
                  <c:v>534.70000000000005</c:v>
                </c:pt>
                <c:pt idx="88">
                  <c:v>535.1</c:v>
                </c:pt>
                <c:pt idx="89">
                  <c:v>536.6</c:v>
                </c:pt>
                <c:pt idx="90">
                  <c:v>537</c:v>
                </c:pt>
                <c:pt idx="91">
                  <c:v>537.4</c:v>
                </c:pt>
                <c:pt idx="92">
                  <c:v>537.79999999999995</c:v>
                </c:pt>
                <c:pt idx="93">
                  <c:v>538.35</c:v>
                </c:pt>
                <c:pt idx="94">
                  <c:v>539.1</c:v>
                </c:pt>
                <c:pt idx="95">
                  <c:v>540</c:v>
                </c:pt>
                <c:pt idx="96">
                  <c:v>541.20000000000005</c:v>
                </c:pt>
                <c:pt idx="97">
                  <c:v>541.29999999999995</c:v>
                </c:pt>
                <c:pt idx="98">
                  <c:v>542.29999999999995</c:v>
                </c:pt>
                <c:pt idx="99">
                  <c:v>543.4</c:v>
                </c:pt>
                <c:pt idx="100">
                  <c:v>544.4</c:v>
                </c:pt>
                <c:pt idx="101">
                  <c:v>544.75</c:v>
                </c:pt>
                <c:pt idx="102">
                  <c:v>544.1</c:v>
                </c:pt>
                <c:pt idx="103">
                  <c:v>546.25</c:v>
                </c:pt>
                <c:pt idx="104">
                  <c:v>546.4</c:v>
                </c:pt>
                <c:pt idx="105">
                  <c:v>546.79999999999995</c:v>
                </c:pt>
                <c:pt idx="106">
                  <c:v>548.25</c:v>
                </c:pt>
                <c:pt idx="107">
                  <c:v>548.25</c:v>
                </c:pt>
                <c:pt idx="108">
                  <c:v>549.20000000000005</c:v>
                </c:pt>
                <c:pt idx="109">
                  <c:v>549.25</c:v>
                </c:pt>
                <c:pt idx="110">
                  <c:v>550.29999999999995</c:v>
                </c:pt>
                <c:pt idx="111">
                  <c:v>550.45000000000005</c:v>
                </c:pt>
                <c:pt idx="112">
                  <c:v>551.5</c:v>
                </c:pt>
                <c:pt idx="113">
                  <c:v>551.4</c:v>
                </c:pt>
                <c:pt idx="114">
                  <c:v>551.6</c:v>
                </c:pt>
                <c:pt idx="115">
                  <c:v>554.20000000000005</c:v>
                </c:pt>
                <c:pt idx="116">
                  <c:v>555.5</c:v>
                </c:pt>
                <c:pt idx="117">
                  <c:v>556.4</c:v>
                </c:pt>
                <c:pt idx="118">
                  <c:v>557.20000000000005</c:v>
                </c:pt>
                <c:pt idx="119">
                  <c:v>558.4</c:v>
                </c:pt>
                <c:pt idx="120">
                  <c:v>558.54999999999995</c:v>
                </c:pt>
                <c:pt idx="121">
                  <c:v>559.79999999999995</c:v>
                </c:pt>
                <c:pt idx="122">
                  <c:v>560.45000000000005</c:v>
                </c:pt>
                <c:pt idx="123">
                  <c:v>561.79999999999995</c:v>
                </c:pt>
                <c:pt idx="124">
                  <c:v>562.4</c:v>
                </c:pt>
                <c:pt idx="125">
                  <c:v>562.4</c:v>
                </c:pt>
                <c:pt idx="126">
                  <c:v>564.35</c:v>
                </c:pt>
                <c:pt idx="127">
                  <c:v>565.20000000000005</c:v>
                </c:pt>
                <c:pt idx="128">
                  <c:v>565.29999999999995</c:v>
                </c:pt>
                <c:pt idx="129">
                  <c:v>565.4</c:v>
                </c:pt>
                <c:pt idx="130">
                  <c:v>565.9</c:v>
                </c:pt>
                <c:pt idx="131">
                  <c:v>568.1</c:v>
                </c:pt>
                <c:pt idx="132">
                  <c:v>569.4</c:v>
                </c:pt>
                <c:pt idx="133">
                  <c:v>570</c:v>
                </c:pt>
                <c:pt idx="134">
                  <c:v>570.5</c:v>
                </c:pt>
                <c:pt idx="135">
                  <c:v>571.70000000000005</c:v>
                </c:pt>
                <c:pt idx="136">
                  <c:v>572.29999999999995</c:v>
                </c:pt>
                <c:pt idx="137">
                  <c:v>573.4</c:v>
                </c:pt>
                <c:pt idx="138">
                  <c:v>574.29999999999995</c:v>
                </c:pt>
                <c:pt idx="139">
                  <c:v>574.79999999999995</c:v>
                </c:pt>
                <c:pt idx="140">
                  <c:v>576</c:v>
                </c:pt>
                <c:pt idx="141">
                  <c:v>576.70000000000005</c:v>
                </c:pt>
                <c:pt idx="142">
                  <c:v>578.70000000000005</c:v>
                </c:pt>
                <c:pt idx="143">
                  <c:v>579.4</c:v>
                </c:pt>
                <c:pt idx="144">
                  <c:v>579.79999999999995</c:v>
                </c:pt>
                <c:pt idx="145">
                  <c:v>581.79999999999995</c:v>
                </c:pt>
                <c:pt idx="146">
                  <c:v>582.29999999999995</c:v>
                </c:pt>
                <c:pt idx="147">
                  <c:v>583.9</c:v>
                </c:pt>
                <c:pt idx="148">
                  <c:v>585.4</c:v>
                </c:pt>
                <c:pt idx="149">
                  <c:v>586.25</c:v>
                </c:pt>
                <c:pt idx="150">
                  <c:v>587.20000000000005</c:v>
                </c:pt>
                <c:pt idx="151">
                  <c:v>589.15</c:v>
                </c:pt>
                <c:pt idx="152">
                  <c:v>590</c:v>
                </c:pt>
                <c:pt idx="153">
                  <c:v>592.29999999999995</c:v>
                </c:pt>
                <c:pt idx="154">
                  <c:v>592.70000000000005</c:v>
                </c:pt>
                <c:pt idx="155">
                  <c:v>594.1</c:v>
                </c:pt>
                <c:pt idx="156">
                  <c:v>595.35</c:v>
                </c:pt>
                <c:pt idx="157">
                  <c:v>597.65</c:v>
                </c:pt>
                <c:pt idx="158">
                  <c:v>598.70000000000005</c:v>
                </c:pt>
                <c:pt idx="159">
                  <c:v>599.29999999999995</c:v>
                </c:pt>
                <c:pt idx="160">
                  <c:v>599.79999999999995</c:v>
                </c:pt>
                <c:pt idx="161">
                  <c:v>600.9</c:v>
                </c:pt>
                <c:pt idx="162">
                  <c:v>602.29999999999995</c:v>
                </c:pt>
                <c:pt idx="163">
                  <c:v>604</c:v>
                </c:pt>
                <c:pt idx="164">
                  <c:v>604.75</c:v>
                </c:pt>
                <c:pt idx="165">
                  <c:v>605.6</c:v>
                </c:pt>
                <c:pt idx="166">
                  <c:v>607.20000000000005</c:v>
                </c:pt>
                <c:pt idx="167">
                  <c:v>607.70000000000005</c:v>
                </c:pt>
                <c:pt idx="168">
                  <c:v>608.70000000000005</c:v>
                </c:pt>
                <c:pt idx="169">
                  <c:v>609.70000000000005</c:v>
                </c:pt>
                <c:pt idx="170">
                  <c:v>610.70000000000005</c:v>
                </c:pt>
                <c:pt idx="171">
                  <c:v>611.45000000000005</c:v>
                </c:pt>
                <c:pt idx="172">
                  <c:v>611.75</c:v>
                </c:pt>
                <c:pt idx="173">
                  <c:v>613.29999999999995</c:v>
                </c:pt>
                <c:pt idx="174">
                  <c:v>614.4</c:v>
                </c:pt>
                <c:pt idx="175">
                  <c:v>615.79999999999995</c:v>
                </c:pt>
                <c:pt idx="176">
                  <c:v>616.4</c:v>
                </c:pt>
                <c:pt idx="177">
                  <c:v>617</c:v>
                </c:pt>
                <c:pt idx="178">
                  <c:v>617.70000000000005</c:v>
                </c:pt>
                <c:pt idx="179">
                  <c:v>618.4</c:v>
                </c:pt>
                <c:pt idx="180">
                  <c:v>619.29999999999995</c:v>
                </c:pt>
                <c:pt idx="181">
                  <c:v>619.79999999999995</c:v>
                </c:pt>
                <c:pt idx="182">
                  <c:v>620.20000000000005</c:v>
                </c:pt>
                <c:pt idx="183">
                  <c:v>621.1</c:v>
                </c:pt>
                <c:pt idx="184">
                  <c:v>622.85</c:v>
                </c:pt>
                <c:pt idx="185">
                  <c:v>624.70000000000005</c:v>
                </c:pt>
                <c:pt idx="186">
                  <c:v>622.9</c:v>
                </c:pt>
                <c:pt idx="187">
                  <c:v>625</c:v>
                </c:pt>
                <c:pt idx="188">
                  <c:v>625.70000000000005</c:v>
                </c:pt>
                <c:pt idx="189">
                  <c:v>626.29999999999995</c:v>
                </c:pt>
                <c:pt idx="190">
                  <c:v>626.95000000000005</c:v>
                </c:pt>
                <c:pt idx="191">
                  <c:v>627.79999999999995</c:v>
                </c:pt>
                <c:pt idx="192">
                  <c:v>627.70000000000005</c:v>
                </c:pt>
                <c:pt idx="193">
                  <c:v>629</c:v>
                </c:pt>
                <c:pt idx="194">
                  <c:v>630.6</c:v>
                </c:pt>
                <c:pt idx="195">
                  <c:v>632</c:v>
                </c:pt>
                <c:pt idx="196">
                  <c:v>633</c:v>
                </c:pt>
                <c:pt idx="197">
                  <c:v>634.25</c:v>
                </c:pt>
                <c:pt idx="198">
                  <c:v>635.20000000000005</c:v>
                </c:pt>
                <c:pt idx="199">
                  <c:v>636.79999999999995</c:v>
                </c:pt>
                <c:pt idx="200">
                  <c:v>638.29999999999995</c:v>
                </c:pt>
                <c:pt idx="201">
                  <c:v>639.1</c:v>
                </c:pt>
                <c:pt idx="202">
                  <c:v>639.20000000000005</c:v>
                </c:pt>
                <c:pt idx="203">
                  <c:v>640.9</c:v>
                </c:pt>
                <c:pt idx="204">
                  <c:v>641.20000000000005</c:v>
                </c:pt>
                <c:pt idx="205">
                  <c:v>643.20000000000005</c:v>
                </c:pt>
                <c:pt idx="206">
                  <c:v>643.79999999999995</c:v>
                </c:pt>
                <c:pt idx="207">
                  <c:v>644.6</c:v>
                </c:pt>
                <c:pt idx="208">
                  <c:v>645.5</c:v>
                </c:pt>
                <c:pt idx="209">
                  <c:v>646.5</c:v>
                </c:pt>
                <c:pt idx="210">
                  <c:v>647.5</c:v>
                </c:pt>
                <c:pt idx="211">
                  <c:v>648</c:v>
                </c:pt>
                <c:pt idx="212">
                  <c:v>650.29999999999995</c:v>
                </c:pt>
                <c:pt idx="213">
                  <c:v>651</c:v>
                </c:pt>
                <c:pt idx="214">
                  <c:v>650.79999999999995</c:v>
                </c:pt>
                <c:pt idx="215">
                  <c:v>650.70000000000005</c:v>
                </c:pt>
                <c:pt idx="216">
                  <c:v>652.5</c:v>
                </c:pt>
                <c:pt idx="217">
                  <c:v>654.20000000000005</c:v>
                </c:pt>
                <c:pt idx="218">
                  <c:v>655.4</c:v>
                </c:pt>
                <c:pt idx="219">
                  <c:v>656.2</c:v>
                </c:pt>
                <c:pt idx="220">
                  <c:v>658.3</c:v>
                </c:pt>
                <c:pt idx="221">
                  <c:v>659.3</c:v>
                </c:pt>
                <c:pt idx="222">
                  <c:v>661.4</c:v>
                </c:pt>
                <c:pt idx="223">
                  <c:v>661.5</c:v>
                </c:pt>
                <c:pt idx="224">
                  <c:v>662</c:v>
                </c:pt>
                <c:pt idx="225">
                  <c:v>663.7</c:v>
                </c:pt>
                <c:pt idx="226">
                  <c:v>664.9</c:v>
                </c:pt>
                <c:pt idx="227">
                  <c:v>666.2</c:v>
                </c:pt>
                <c:pt idx="228">
                  <c:v>667.4</c:v>
                </c:pt>
                <c:pt idx="229">
                  <c:v>668.8</c:v>
                </c:pt>
                <c:pt idx="230">
                  <c:v>669.75</c:v>
                </c:pt>
                <c:pt idx="231">
                  <c:v>672.15</c:v>
                </c:pt>
                <c:pt idx="232">
                  <c:v>674.35</c:v>
                </c:pt>
                <c:pt idx="233">
                  <c:v>675.25</c:v>
                </c:pt>
                <c:pt idx="234">
                  <c:v>676.3</c:v>
                </c:pt>
                <c:pt idx="235">
                  <c:v>676.4</c:v>
                </c:pt>
                <c:pt idx="236">
                  <c:v>678.6</c:v>
                </c:pt>
                <c:pt idx="237">
                  <c:v>679.85</c:v>
                </c:pt>
                <c:pt idx="238">
                  <c:v>681.9</c:v>
                </c:pt>
                <c:pt idx="239">
                  <c:v>683.9</c:v>
                </c:pt>
                <c:pt idx="240">
                  <c:v>685.95</c:v>
                </c:pt>
                <c:pt idx="241">
                  <c:v>686.65</c:v>
                </c:pt>
                <c:pt idx="242">
                  <c:v>689.15</c:v>
                </c:pt>
                <c:pt idx="243">
                  <c:v>691.15</c:v>
                </c:pt>
                <c:pt idx="244">
                  <c:v>693.5</c:v>
                </c:pt>
                <c:pt idx="245">
                  <c:v>696.05</c:v>
                </c:pt>
                <c:pt idx="246">
                  <c:v>698.7</c:v>
                </c:pt>
                <c:pt idx="247">
                  <c:v>700.2</c:v>
                </c:pt>
                <c:pt idx="248">
                  <c:v>700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07A8-4A14-A93C-81E513CD997B}"/>
            </c:ext>
          </c:extLst>
        </c:ser>
        <c:ser>
          <c:idx val="2"/>
          <c:order val="2"/>
          <c:tx>
            <c:v>Cote de fond 2005</c:v>
          </c:tx>
          <c:spPr>
            <a:ln w="19050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FL.05!$K$2:$K$422</c:f>
              <c:numCache>
                <c:formatCode>0.000</c:formatCode>
                <c:ptCount val="421"/>
                <c:pt idx="0">
                  <c:v>100</c:v>
                </c:pt>
                <c:pt idx="1">
                  <c:v>99.971749900202155</c:v>
                </c:pt>
                <c:pt idx="2">
                  <c:v>99.930008075384904</c:v>
                </c:pt>
                <c:pt idx="3">
                  <c:v>99.842137152447151</c:v>
                </c:pt>
                <c:pt idx="4">
                  <c:v>99.793814882330111</c:v>
                </c:pt>
                <c:pt idx="5">
                  <c:v>99.754564538073339</c:v>
                </c:pt>
                <c:pt idx="6">
                  <c:v>99.712457494360052</c:v>
                </c:pt>
                <c:pt idx="7">
                  <c:v>99.695126789036522</c:v>
                </c:pt>
                <c:pt idx="8">
                  <c:v>99.661508064397992</c:v>
                </c:pt>
                <c:pt idx="9">
                  <c:v>99.612558509917534</c:v>
                </c:pt>
                <c:pt idx="10">
                  <c:v>99.588468931741943</c:v>
                </c:pt>
                <c:pt idx="11">
                  <c:v>99.551669178398257</c:v>
                </c:pt>
                <c:pt idx="12">
                  <c:v>99.54281192318679</c:v>
                </c:pt>
                <c:pt idx="13">
                  <c:v>99.473446353624951</c:v>
                </c:pt>
                <c:pt idx="14">
                  <c:v>99.407932774709579</c:v>
                </c:pt>
                <c:pt idx="15">
                  <c:v>99.364031233061837</c:v>
                </c:pt>
                <c:pt idx="16">
                  <c:v>99.348677170465706</c:v>
                </c:pt>
                <c:pt idx="17">
                  <c:v>99.3354354298815</c:v>
                </c:pt>
                <c:pt idx="18">
                  <c:v>99.323366478729341</c:v>
                </c:pt>
                <c:pt idx="19">
                  <c:v>99.293662937828699</c:v>
                </c:pt>
                <c:pt idx="20">
                  <c:v>99.249385025562901</c:v>
                </c:pt>
                <c:pt idx="21">
                  <c:v>99.222798390965835</c:v>
                </c:pt>
                <c:pt idx="22">
                  <c:v>99.214508944267038</c:v>
                </c:pt>
                <c:pt idx="23">
                  <c:v>99.203178794698459</c:v>
                </c:pt>
                <c:pt idx="24">
                  <c:v>99.192352331240954</c:v>
                </c:pt>
                <c:pt idx="25">
                  <c:v>99.147664593191053</c:v>
                </c:pt>
                <c:pt idx="26">
                  <c:v>99.121422732666318</c:v>
                </c:pt>
                <c:pt idx="27">
                  <c:v>99.094507122269761</c:v>
                </c:pt>
                <c:pt idx="28">
                  <c:v>99.032176430679883</c:v>
                </c:pt>
                <c:pt idx="29">
                  <c:v>99.006233808029251</c:v>
                </c:pt>
                <c:pt idx="30">
                  <c:v>98.985000000000014</c:v>
                </c:pt>
                <c:pt idx="31">
                  <c:v>98.956359603281143</c:v>
                </c:pt>
                <c:pt idx="32">
                  <c:v>98.914419854977751</c:v>
                </c:pt>
                <c:pt idx="33">
                  <c:v>98.879620749715556</c:v>
                </c:pt>
                <c:pt idx="34">
                  <c:v>98.842520535723054</c:v>
                </c:pt>
                <c:pt idx="35">
                  <c:v>98.787713794469241</c:v>
                </c:pt>
                <c:pt idx="36">
                  <c:v>98.738039630600525</c:v>
                </c:pt>
                <c:pt idx="37">
                  <c:v>98.709804690200727</c:v>
                </c:pt>
                <c:pt idx="38">
                  <c:v>98.612761314381459</c:v>
                </c:pt>
                <c:pt idx="39">
                  <c:v>98.54980893646146</c:v>
                </c:pt>
                <c:pt idx="40">
                  <c:v>98.514547687859277</c:v>
                </c:pt>
                <c:pt idx="41">
                  <c:v>98.361012332910221</c:v>
                </c:pt>
                <c:pt idx="42">
                  <c:v>98.328440355012049</c:v>
                </c:pt>
                <c:pt idx="43">
                  <c:v>98.313514374166402</c:v>
                </c:pt>
                <c:pt idx="44">
                  <c:v>98.299979627325555</c:v>
                </c:pt>
                <c:pt idx="45">
                  <c:v>98.298649884326494</c:v>
                </c:pt>
                <c:pt idx="46">
                  <c:v>98.21936684039855</c:v>
                </c:pt>
                <c:pt idx="47">
                  <c:v>98.210473703693864</c:v>
                </c:pt>
                <c:pt idx="48">
                  <c:v>98.190073101743721</c:v>
                </c:pt>
                <c:pt idx="49">
                  <c:v>98.182651905988862</c:v>
                </c:pt>
                <c:pt idx="50">
                  <c:v>98.179040270198797</c:v>
                </c:pt>
                <c:pt idx="51">
                  <c:v>98.129624560713566</c:v>
                </c:pt>
                <c:pt idx="52">
                  <c:v>98.068154692509992</c:v>
                </c:pt>
                <c:pt idx="53">
                  <c:v>98.007851231821491</c:v>
                </c:pt>
                <c:pt idx="54">
                  <c:v>97.964561563782794</c:v>
                </c:pt>
                <c:pt idx="55">
                  <c:v>97.909279228031494</c:v>
                </c:pt>
                <c:pt idx="56">
                  <c:v>97.859740536534787</c:v>
                </c:pt>
                <c:pt idx="57">
                  <c:v>97.770520930398561</c:v>
                </c:pt>
                <c:pt idx="58">
                  <c:v>97.743387063320242</c:v>
                </c:pt>
                <c:pt idx="59">
                  <c:v>97.670452965734626</c:v>
                </c:pt>
                <c:pt idx="60">
                  <c:v>97.632344875726218</c:v>
                </c:pt>
                <c:pt idx="61">
                  <c:v>97.612000000000023</c:v>
                </c:pt>
                <c:pt idx="62">
                  <c:v>97.572068353798642</c:v>
                </c:pt>
                <c:pt idx="63">
                  <c:v>97.461351311144043</c:v>
                </c:pt>
                <c:pt idx="64">
                  <c:v>97.373366160071114</c:v>
                </c:pt>
                <c:pt idx="65">
                  <c:v>97.342344979456371</c:v>
                </c:pt>
                <c:pt idx="66">
                  <c:v>97.295880576964308</c:v>
                </c:pt>
                <c:pt idx="67">
                  <c:v>97.210821989749846</c:v>
                </c:pt>
                <c:pt idx="68">
                  <c:v>97.204561679316001</c:v>
                </c:pt>
                <c:pt idx="69">
                  <c:v>97.200868304209592</c:v>
                </c:pt>
                <c:pt idx="70">
                  <c:v>97.197062978623833</c:v>
                </c:pt>
                <c:pt idx="71">
                  <c:v>97.182866072702481</c:v>
                </c:pt>
                <c:pt idx="72">
                  <c:v>97.172287247759826</c:v>
                </c:pt>
                <c:pt idx="73">
                  <c:v>97.164487370556841</c:v>
                </c:pt>
                <c:pt idx="74">
                  <c:v>97.162556472466079</c:v>
                </c:pt>
                <c:pt idx="75">
                  <c:v>97.129992752945569</c:v>
                </c:pt>
                <c:pt idx="76">
                  <c:v>97.042472245897571</c:v>
                </c:pt>
                <c:pt idx="77">
                  <c:v>96.953917435305826</c:v>
                </c:pt>
                <c:pt idx="78">
                  <c:v>96.867505535217063</c:v>
                </c:pt>
                <c:pt idx="79">
                  <c:v>96.789403729117723</c:v>
                </c:pt>
                <c:pt idx="80">
                  <c:v>96.778177969104135</c:v>
                </c:pt>
                <c:pt idx="81">
                  <c:v>96.768575986397252</c:v>
                </c:pt>
                <c:pt idx="82">
                  <c:v>96.69194538792479</c:v>
                </c:pt>
                <c:pt idx="83">
                  <c:v>96.521247656142762</c:v>
                </c:pt>
                <c:pt idx="84">
                  <c:v>96.481407155464382</c:v>
                </c:pt>
                <c:pt idx="85">
                  <c:v>96.446386469671381</c:v>
                </c:pt>
                <c:pt idx="86">
                  <c:v>96.415969623502704</c:v>
                </c:pt>
                <c:pt idx="87">
                  <c:v>96.381040083232705</c:v>
                </c:pt>
                <c:pt idx="88">
                  <c:v>96.322491963956082</c:v>
                </c:pt>
                <c:pt idx="89">
                  <c:v>96.278759945729973</c:v>
                </c:pt>
                <c:pt idx="90">
                  <c:v>96.186117456573569</c:v>
                </c:pt>
                <c:pt idx="91">
                  <c:v>96.124354476186355</c:v>
                </c:pt>
                <c:pt idx="92">
                  <c:v>96.088758186601282</c:v>
                </c:pt>
                <c:pt idx="93">
                  <c:v>96.086265554689348</c:v>
                </c:pt>
                <c:pt idx="94">
                  <c:v>96.051288460233437</c:v>
                </c:pt>
                <c:pt idx="95">
                  <c:v>96.036797312786717</c:v>
                </c:pt>
                <c:pt idx="96">
                  <c:v>96.007867525640222</c:v>
                </c:pt>
                <c:pt idx="97">
                  <c:v>95.991549504884432</c:v>
                </c:pt>
                <c:pt idx="98">
                  <c:v>95.96352522869482</c:v>
                </c:pt>
                <c:pt idx="99">
                  <c:v>95.931535131541963</c:v>
                </c:pt>
                <c:pt idx="100">
                  <c:v>95.873998529428334</c:v>
                </c:pt>
                <c:pt idx="101">
                  <c:v>95.828257346847124</c:v>
                </c:pt>
                <c:pt idx="102">
                  <c:v>95.788928053667377</c:v>
                </c:pt>
                <c:pt idx="103">
                  <c:v>95.690136213844269</c:v>
                </c:pt>
                <c:pt idx="104">
                  <c:v>95.639193792178133</c:v>
                </c:pt>
                <c:pt idx="105">
                  <c:v>95.580125548993024</c:v>
                </c:pt>
                <c:pt idx="106">
                  <c:v>95.563343874924513</c:v>
                </c:pt>
                <c:pt idx="107">
                  <c:v>95.546276875740489</c:v>
                </c:pt>
                <c:pt idx="108">
                  <c:v>95.501476869755606</c:v>
                </c:pt>
                <c:pt idx="109">
                  <c:v>95.463217545759051</c:v>
                </c:pt>
                <c:pt idx="110">
                  <c:v>95.435649987896696</c:v>
                </c:pt>
                <c:pt idx="111">
                  <c:v>95.391159084120289</c:v>
                </c:pt>
                <c:pt idx="112">
                  <c:v>95.315295296895769</c:v>
                </c:pt>
                <c:pt idx="113">
                  <c:v>95.262825197006975</c:v>
                </c:pt>
                <c:pt idx="114">
                  <c:v>95.217571444831449</c:v>
                </c:pt>
                <c:pt idx="115">
                  <c:v>95.17796871508267</c:v>
                </c:pt>
                <c:pt idx="116">
                  <c:v>95.119379976605586</c:v>
                </c:pt>
                <c:pt idx="117">
                  <c:v>95.102122760677887</c:v>
                </c:pt>
                <c:pt idx="118">
                  <c:v>95.074878174994907</c:v>
                </c:pt>
                <c:pt idx="119">
                  <c:v>95.042149006535894</c:v>
                </c:pt>
                <c:pt idx="120">
                  <c:v>94.96259778847822</c:v>
                </c:pt>
                <c:pt idx="121">
                  <c:v>94.886320874263532</c:v>
                </c:pt>
                <c:pt idx="122">
                  <c:v>94.841484211926996</c:v>
                </c:pt>
                <c:pt idx="123">
                  <c:v>94.811154548432498</c:v>
                </c:pt>
                <c:pt idx="124">
                  <c:v>94.711915897404197</c:v>
                </c:pt>
                <c:pt idx="125">
                  <c:v>94.653435146557626</c:v>
                </c:pt>
                <c:pt idx="126">
                  <c:v>94.611739041916195</c:v>
                </c:pt>
                <c:pt idx="127">
                  <c:v>94.590025602482967</c:v>
                </c:pt>
                <c:pt idx="128">
                  <c:v>94.572699036700797</c:v>
                </c:pt>
                <c:pt idx="129">
                  <c:v>94.546647268514633</c:v>
                </c:pt>
                <c:pt idx="130">
                  <c:v>94.526803303015356</c:v>
                </c:pt>
                <c:pt idx="131">
                  <c:v>94.505536674787322</c:v>
                </c:pt>
                <c:pt idx="132">
                  <c:v>94.465044285476964</c:v>
                </c:pt>
                <c:pt idx="133">
                  <c:v>94.438824096215669</c:v>
                </c:pt>
                <c:pt idx="134">
                  <c:v>94.360346810189995</c:v>
                </c:pt>
                <c:pt idx="135">
                  <c:v>94.317952253442868</c:v>
                </c:pt>
                <c:pt idx="136">
                  <c:v>94.240487475292397</c:v>
                </c:pt>
                <c:pt idx="137">
                  <c:v>94.233233480515281</c:v>
                </c:pt>
                <c:pt idx="138">
                  <c:v>94.19421923381725</c:v>
                </c:pt>
                <c:pt idx="139">
                  <c:v>94.12416993653359</c:v>
                </c:pt>
                <c:pt idx="140">
                  <c:v>94.012843605871907</c:v>
                </c:pt>
                <c:pt idx="141">
                  <c:v>93.966164218830997</c:v>
                </c:pt>
                <c:pt idx="142">
                  <c:v>93.92254316037203</c:v>
                </c:pt>
                <c:pt idx="143">
                  <c:v>93.90407232199118</c:v>
                </c:pt>
                <c:pt idx="144">
                  <c:v>93.875798386325485</c:v>
                </c:pt>
                <c:pt idx="145">
                  <c:v>93.864207053507641</c:v>
                </c:pt>
                <c:pt idx="146">
                  <c:v>93.852726680456939</c:v>
                </c:pt>
                <c:pt idx="147">
                  <c:v>93.841553428190295</c:v>
                </c:pt>
                <c:pt idx="148">
                  <c:v>93.837660919930357</c:v>
                </c:pt>
                <c:pt idx="149">
                  <c:v>93.821209153026658</c:v>
                </c:pt>
                <c:pt idx="150">
                  <c:v>93.812223393312308</c:v>
                </c:pt>
                <c:pt idx="151">
                  <c:v>93.806380172717468</c:v>
                </c:pt>
                <c:pt idx="152">
                  <c:v>93.762844315508275</c:v>
                </c:pt>
                <c:pt idx="153">
                  <c:v>93.708348209156867</c:v>
                </c:pt>
                <c:pt idx="154">
                  <c:v>93.678383127754415</c:v>
                </c:pt>
                <c:pt idx="155">
                  <c:v>93.56963562096665</c:v>
                </c:pt>
                <c:pt idx="156">
                  <c:v>93.516281805789518</c:v>
                </c:pt>
                <c:pt idx="157">
                  <c:v>93.432258512830998</c:v>
                </c:pt>
                <c:pt idx="158">
                  <c:v>93.398357331831505</c:v>
                </c:pt>
                <c:pt idx="159">
                  <c:v>93.359437202793117</c:v>
                </c:pt>
                <c:pt idx="160">
                  <c:v>93.295600661757376</c:v>
                </c:pt>
                <c:pt idx="161">
                  <c:v>93.237864926490218</c:v>
                </c:pt>
                <c:pt idx="162">
                  <c:v>93.21284151757456</c:v>
                </c:pt>
                <c:pt idx="163">
                  <c:v>93.155304915460931</c:v>
                </c:pt>
                <c:pt idx="164">
                  <c:v>93.126015499783421</c:v>
                </c:pt>
                <c:pt idx="165">
                  <c:v>93.06068298331563</c:v>
                </c:pt>
                <c:pt idx="166">
                  <c:v>92.99450142648675</c:v>
                </c:pt>
                <c:pt idx="167">
                  <c:v>92.927151819966213</c:v>
                </c:pt>
                <c:pt idx="168">
                  <c:v>92.900609649237751</c:v>
                </c:pt>
                <c:pt idx="169">
                  <c:v>92.880070203769407</c:v>
                </c:pt>
                <c:pt idx="170">
                  <c:v>92.853604317880851</c:v>
                </c:pt>
                <c:pt idx="171">
                  <c:v>92.815912671978708</c:v>
                </c:pt>
                <c:pt idx="172">
                  <c:v>92.778497434782224</c:v>
                </c:pt>
                <c:pt idx="173">
                  <c:v>92.751399474505831</c:v>
                </c:pt>
                <c:pt idx="174">
                  <c:v>92.696731974942679</c:v>
                </c:pt>
                <c:pt idx="175">
                  <c:v>92.656022619659069</c:v>
                </c:pt>
                <c:pt idx="176">
                  <c:v>92.602998711646748</c:v>
                </c:pt>
                <c:pt idx="177">
                  <c:v>92.555898271918011</c:v>
                </c:pt>
                <c:pt idx="178">
                  <c:v>92.524528360606524</c:v>
                </c:pt>
                <c:pt idx="179">
                  <c:v>92.505879194028466</c:v>
                </c:pt>
                <c:pt idx="180">
                  <c:v>92.480160305143727</c:v>
                </c:pt>
                <c:pt idx="181">
                  <c:v>92.421324879327173</c:v>
                </c:pt>
                <c:pt idx="182">
                  <c:v>92.384258372827432</c:v>
                </c:pt>
                <c:pt idx="183">
                  <c:v>92.34249291833153</c:v>
                </c:pt>
                <c:pt idx="184">
                  <c:v>92.315933905495555</c:v>
                </c:pt>
                <c:pt idx="185">
                  <c:v>92.066439878357315</c:v>
                </c:pt>
                <c:pt idx="186">
                  <c:v>92.050000000000097</c:v>
                </c:pt>
                <c:pt idx="187">
                  <c:v>92.02486350457572</c:v>
                </c:pt>
                <c:pt idx="188">
                  <c:v>91.897980991017718</c:v>
                </c:pt>
                <c:pt idx="189">
                  <c:v>91.850755791452286</c:v>
                </c:pt>
                <c:pt idx="190">
                  <c:v>91.755316240949398</c:v>
                </c:pt>
                <c:pt idx="191">
                  <c:v>91.68093105355895</c:v>
                </c:pt>
                <c:pt idx="192">
                  <c:v>91.621657287332113</c:v>
                </c:pt>
                <c:pt idx="193">
                  <c:v>91.536357291553372</c:v>
                </c:pt>
                <c:pt idx="194">
                  <c:v>91.462105664703515</c:v>
                </c:pt>
                <c:pt idx="195">
                  <c:v>91.374524093374291</c:v>
                </c:pt>
                <c:pt idx="196">
                  <c:v>91.311116979891381</c:v>
                </c:pt>
                <c:pt idx="197">
                  <c:v>91.234191129586009</c:v>
                </c:pt>
                <c:pt idx="198">
                  <c:v>91.208693116908904</c:v>
                </c:pt>
                <c:pt idx="199">
                  <c:v>91.172891862529355</c:v>
                </c:pt>
                <c:pt idx="200">
                  <c:v>91.1442396118223</c:v>
                </c:pt>
                <c:pt idx="201">
                  <c:v>91.11277756868995</c:v>
                </c:pt>
                <c:pt idx="202">
                  <c:v>91.100045131892145</c:v>
                </c:pt>
                <c:pt idx="203">
                  <c:v>91.063584108526385</c:v>
                </c:pt>
                <c:pt idx="204">
                  <c:v>91.034321295348064</c:v>
                </c:pt>
                <c:pt idx="205">
                  <c:v>91.028777026591797</c:v>
                </c:pt>
                <c:pt idx="206">
                  <c:v>91.023444647114218</c:v>
                </c:pt>
                <c:pt idx="207">
                  <c:v>91.005077562246981</c:v>
                </c:pt>
                <c:pt idx="208">
                  <c:v>90.981752669944555</c:v>
                </c:pt>
                <c:pt idx="209">
                  <c:v>90.878408946396831</c:v>
                </c:pt>
                <c:pt idx="210">
                  <c:v>90.829846132996337</c:v>
                </c:pt>
                <c:pt idx="211">
                  <c:v>90.79906695578579</c:v>
                </c:pt>
                <c:pt idx="212">
                  <c:v>90.774735840463293</c:v>
                </c:pt>
                <c:pt idx="213">
                  <c:v>90.762615974565932</c:v>
                </c:pt>
                <c:pt idx="214">
                  <c:v>90.741213148990454</c:v>
                </c:pt>
                <c:pt idx="215">
                  <c:v>90.720740226126139</c:v>
                </c:pt>
                <c:pt idx="216">
                  <c:v>90.701004396771523</c:v>
                </c:pt>
                <c:pt idx="217">
                  <c:v>90.692565981564343</c:v>
                </c:pt>
                <c:pt idx="218">
                  <c:v>90.686882126979953</c:v>
                </c:pt>
                <c:pt idx="219">
                  <c:v>90.682433456342338</c:v>
                </c:pt>
                <c:pt idx="220">
                  <c:v>90.672951662175223</c:v>
                </c:pt>
                <c:pt idx="221">
                  <c:v>90.657221644823636</c:v>
                </c:pt>
                <c:pt idx="222">
                  <c:v>90.615748586434776</c:v>
                </c:pt>
                <c:pt idx="223">
                  <c:v>90.589143929278521</c:v>
                </c:pt>
                <c:pt idx="224">
                  <c:v>90.57230023794564</c:v>
                </c:pt>
                <c:pt idx="225">
                  <c:v>90.547878743309965</c:v>
                </c:pt>
                <c:pt idx="226">
                  <c:v>90.519971619829334</c:v>
                </c:pt>
                <c:pt idx="227">
                  <c:v>90.503503504753454</c:v>
                </c:pt>
                <c:pt idx="228">
                  <c:v>90.449365291944389</c:v>
                </c:pt>
                <c:pt idx="229">
                  <c:v>90.390563506575262</c:v>
                </c:pt>
                <c:pt idx="230">
                  <c:v>90.314370732921233</c:v>
                </c:pt>
                <c:pt idx="231">
                  <c:v>90.284113747297937</c:v>
                </c:pt>
                <c:pt idx="232">
                  <c:v>90.124548065665067</c:v>
                </c:pt>
                <c:pt idx="233">
                  <c:v>90.095686938323098</c:v>
                </c:pt>
                <c:pt idx="234">
                  <c:v>90.027505788675128</c:v>
                </c:pt>
                <c:pt idx="235">
                  <c:v>90.008214826384275</c:v>
                </c:pt>
                <c:pt idx="236">
                  <c:v>89.982738906428182</c:v>
                </c:pt>
                <c:pt idx="237">
                  <c:v>89.958739181920677</c:v>
                </c:pt>
                <c:pt idx="238">
                  <c:v>89.886198736733689</c:v>
                </c:pt>
                <c:pt idx="239">
                  <c:v>89.850367355916404</c:v>
                </c:pt>
                <c:pt idx="240">
                  <c:v>89.763997871598377</c:v>
                </c:pt>
                <c:pt idx="241">
                  <c:v>89.691663290402516</c:v>
                </c:pt>
                <c:pt idx="242">
                  <c:v>89.647112314292599</c:v>
                </c:pt>
                <c:pt idx="243">
                  <c:v>89.52785982319611</c:v>
                </c:pt>
                <c:pt idx="244">
                  <c:v>89.500302166393112</c:v>
                </c:pt>
                <c:pt idx="245">
                  <c:v>89.487035487432962</c:v>
                </c:pt>
                <c:pt idx="246">
                  <c:v>89.462542693561332</c:v>
                </c:pt>
                <c:pt idx="247">
                  <c:v>89.412618165175601</c:v>
                </c:pt>
                <c:pt idx="248">
                  <c:v>89.370487346229723</c:v>
                </c:pt>
                <c:pt idx="249">
                  <c:v>89.259817877241517</c:v>
                </c:pt>
                <c:pt idx="250">
                  <c:v>89.182388915426117</c:v>
                </c:pt>
                <c:pt idx="251">
                  <c:v>89.13979615776843</c:v>
                </c:pt>
                <c:pt idx="252">
                  <c:v>89.074983143858276</c:v>
                </c:pt>
                <c:pt idx="253">
                  <c:v>89.006926516819576</c:v>
                </c:pt>
                <c:pt idx="254">
                  <c:v>88.938523435747015</c:v>
                </c:pt>
                <c:pt idx="255">
                  <c:v>88.883686289582698</c:v>
                </c:pt>
                <c:pt idx="256">
                  <c:v>88.834463707195994</c:v>
                </c:pt>
                <c:pt idx="257">
                  <c:v>88.809569227488012</c:v>
                </c:pt>
                <c:pt idx="258">
                  <c:v>88.75843763316405</c:v>
                </c:pt>
                <c:pt idx="259">
                  <c:v>88.744698973346189</c:v>
                </c:pt>
                <c:pt idx="260">
                  <c:v>88.708765162640645</c:v>
                </c:pt>
                <c:pt idx="261">
                  <c:v>88.638665963124083</c:v>
                </c:pt>
                <c:pt idx="262">
                  <c:v>88.603613852829326</c:v>
                </c:pt>
                <c:pt idx="263">
                  <c:v>88.515510089912837</c:v>
                </c:pt>
                <c:pt idx="264">
                  <c:v>88.425903017753797</c:v>
                </c:pt>
                <c:pt idx="265">
                  <c:v>88.396127050919546</c:v>
                </c:pt>
                <c:pt idx="266">
                  <c:v>88.341223626592225</c:v>
                </c:pt>
                <c:pt idx="267">
                  <c:v>88.277697011572997</c:v>
                </c:pt>
                <c:pt idx="268">
                  <c:v>88.235113291846616</c:v>
                </c:pt>
                <c:pt idx="269">
                  <c:v>88.186065442798736</c:v>
                </c:pt>
                <c:pt idx="270">
                  <c:v>88.152416220287449</c:v>
                </c:pt>
                <c:pt idx="271">
                  <c:v>88.145824555712892</c:v>
                </c:pt>
                <c:pt idx="272">
                  <c:v>88.096633103978505</c:v>
                </c:pt>
                <c:pt idx="273">
                  <c:v>88.054786477761837</c:v>
                </c:pt>
                <c:pt idx="274">
                  <c:v>87.952062354616686</c:v>
                </c:pt>
                <c:pt idx="275">
                  <c:v>87.902038408986456</c:v>
                </c:pt>
                <c:pt idx="276">
                  <c:v>87.867612928596415</c:v>
                </c:pt>
                <c:pt idx="277">
                  <c:v>87.806025451952181</c:v>
                </c:pt>
                <c:pt idx="278">
                  <c:v>87.771089830549968</c:v>
                </c:pt>
                <c:pt idx="279">
                  <c:v>87.687977014150164</c:v>
                </c:pt>
                <c:pt idx="280">
                  <c:v>87.63015032114879</c:v>
                </c:pt>
                <c:pt idx="281">
                  <c:v>87.573923341990692</c:v>
                </c:pt>
                <c:pt idx="282">
                  <c:v>87.505738175484353</c:v>
                </c:pt>
                <c:pt idx="283">
                  <c:v>87.490204984192587</c:v>
                </c:pt>
                <c:pt idx="284">
                  <c:v>87.45945091234681</c:v>
                </c:pt>
                <c:pt idx="285">
                  <c:v>87.42847390486186</c:v>
                </c:pt>
                <c:pt idx="286">
                  <c:v>87.403628631668838</c:v>
                </c:pt>
                <c:pt idx="287">
                  <c:v>87.304361015145503</c:v>
                </c:pt>
                <c:pt idx="288">
                  <c:v>87.201954223811072</c:v>
                </c:pt>
                <c:pt idx="289">
                  <c:v>87.132696556121672</c:v>
                </c:pt>
                <c:pt idx="290">
                  <c:v>87.098057178023765</c:v>
                </c:pt>
                <c:pt idx="291">
                  <c:v>87.071366158412701</c:v>
                </c:pt>
                <c:pt idx="292">
                  <c:v>87.027485997649492</c:v>
                </c:pt>
                <c:pt idx="293">
                  <c:v>87.01541533826709</c:v>
                </c:pt>
                <c:pt idx="294">
                  <c:v>86.962097568778773</c:v>
                </c:pt>
                <c:pt idx="295">
                  <c:v>86.943328798075186</c:v>
                </c:pt>
                <c:pt idx="296">
                  <c:v>86.9172453282916</c:v>
                </c:pt>
                <c:pt idx="297">
                  <c:v>86.891615763503097</c:v>
                </c:pt>
                <c:pt idx="298">
                  <c:v>86.872422210027565</c:v>
                </c:pt>
                <c:pt idx="299">
                  <c:v>86.828525981830907</c:v>
                </c:pt>
                <c:pt idx="300">
                  <c:v>86.799373632257584</c:v>
                </c:pt>
                <c:pt idx="301">
                  <c:v>86.741272788672887</c:v>
                </c:pt>
                <c:pt idx="302">
                  <c:v>86.659964545892905</c:v>
                </c:pt>
                <c:pt idx="303">
                  <c:v>86.6173727924498</c:v>
                </c:pt>
                <c:pt idx="304">
                  <c:v>86.463195726311611</c:v>
                </c:pt>
                <c:pt idx="305">
                  <c:v>86.418763247523415</c:v>
                </c:pt>
                <c:pt idx="306">
                  <c:v>86.356631486570919</c:v>
                </c:pt>
                <c:pt idx="307">
                  <c:v>86.308572788895049</c:v>
                </c:pt>
                <c:pt idx="308">
                  <c:v>86.232934341695184</c:v>
                </c:pt>
                <c:pt idx="309">
                  <c:v>86.064349808821603</c:v>
                </c:pt>
                <c:pt idx="310">
                  <c:v>86.031511991699745</c:v>
                </c:pt>
                <c:pt idx="311">
                  <c:v>85.979412334510172</c:v>
                </c:pt>
                <c:pt idx="312">
                  <c:v>85.867580989240309</c:v>
                </c:pt>
                <c:pt idx="313">
                  <c:v>85.819923977400791</c:v>
                </c:pt>
                <c:pt idx="314">
                  <c:v>85.773682908134418</c:v>
                </c:pt>
                <c:pt idx="315">
                  <c:v>85.722000000000051</c:v>
                </c:pt>
                <c:pt idx="316">
                  <c:v>85.7066756375187</c:v>
                </c:pt>
                <c:pt idx="317">
                  <c:v>85.699257061433457</c:v>
                </c:pt>
                <c:pt idx="318">
                  <c:v>85.648098041575182</c:v>
                </c:pt>
                <c:pt idx="319">
                  <c:v>85.628622221057356</c:v>
                </c:pt>
                <c:pt idx="320">
                  <c:v>85.602266371040443</c:v>
                </c:pt>
                <c:pt idx="321">
                  <c:v>85.563049331147568</c:v>
                </c:pt>
                <c:pt idx="322">
                  <c:v>85.537607847996355</c:v>
                </c:pt>
                <c:pt idx="323">
                  <c:v>85.493487709507903</c:v>
                </c:pt>
                <c:pt idx="324">
                  <c:v>85.441573174654664</c:v>
                </c:pt>
                <c:pt idx="325">
                  <c:v>85.378792784399366</c:v>
                </c:pt>
                <c:pt idx="326">
                  <c:v>85.338814417857719</c:v>
                </c:pt>
                <c:pt idx="327">
                  <c:v>85.288992078375173</c:v>
                </c:pt>
                <c:pt idx="328">
                  <c:v>85.168595920881501</c:v>
                </c:pt>
                <c:pt idx="329">
                  <c:v>85.148863418987176</c:v>
                </c:pt>
                <c:pt idx="330">
                  <c:v>85.101189454195463</c:v>
                </c:pt>
                <c:pt idx="331">
                  <c:v>85.075311128399733</c:v>
                </c:pt>
                <c:pt idx="332">
                  <c:v>85.046562814232075</c:v>
                </c:pt>
                <c:pt idx="333">
                  <c:v>84.965904808256013</c:v>
                </c:pt>
                <c:pt idx="334">
                  <c:v>84.881655200226916</c:v>
                </c:pt>
                <c:pt idx="335">
                  <c:v>84.848103554187375</c:v>
                </c:pt>
                <c:pt idx="336">
                  <c:v>84.834896570909876</c:v>
                </c:pt>
                <c:pt idx="337">
                  <c:v>84.800649463631373</c:v>
                </c:pt>
                <c:pt idx="338">
                  <c:v>84.790950782035665</c:v>
                </c:pt>
                <c:pt idx="339">
                  <c:v>84.746703755772415</c:v>
                </c:pt>
                <c:pt idx="340">
                  <c:v>84.655670010532063</c:v>
                </c:pt>
                <c:pt idx="341">
                  <c:v>84.631642696474003</c:v>
                </c:pt>
                <c:pt idx="342">
                  <c:v>84.60896659192619</c:v>
                </c:pt>
                <c:pt idx="343">
                  <c:v>84.542416375567782</c:v>
                </c:pt>
                <c:pt idx="344">
                  <c:v>84.508143115847147</c:v>
                </c:pt>
                <c:pt idx="345">
                  <c:v>84.474657335217415</c:v>
                </c:pt>
                <c:pt idx="346">
                  <c:v>84.40736710160752</c:v>
                </c:pt>
                <c:pt idx="347">
                  <c:v>84.354661213227487</c:v>
                </c:pt>
                <c:pt idx="348">
                  <c:v>84.332180767691185</c:v>
                </c:pt>
                <c:pt idx="349">
                  <c:v>84.301017711366512</c:v>
                </c:pt>
                <c:pt idx="350">
                  <c:v>84.219487957319316</c:v>
                </c:pt>
                <c:pt idx="351">
                  <c:v>84.181926270152616</c:v>
                </c:pt>
                <c:pt idx="352">
                  <c:v>84.173800609520796</c:v>
                </c:pt>
                <c:pt idx="353">
                  <c:v>84.148834713372835</c:v>
                </c:pt>
                <c:pt idx="354">
                  <c:v>84.096000000000075</c:v>
                </c:pt>
                <c:pt idx="355">
                  <c:v>84.082309034218952</c:v>
                </c:pt>
                <c:pt idx="356">
                  <c:v>84.078800817145833</c:v>
                </c:pt>
                <c:pt idx="357">
                  <c:v>84.05380328396717</c:v>
                </c:pt>
                <c:pt idx="358">
                  <c:v>84.020778474434763</c:v>
                </c:pt>
                <c:pt idx="359">
                  <c:v>83.900023462529973</c:v>
                </c:pt>
                <c:pt idx="360">
                  <c:v>83.885894465125588</c:v>
                </c:pt>
                <c:pt idx="361">
                  <c:v>83.83553767582147</c:v>
                </c:pt>
                <c:pt idx="362">
                  <c:v>83.804046967992221</c:v>
                </c:pt>
                <c:pt idx="363">
                  <c:v>83.789590933403062</c:v>
                </c:pt>
                <c:pt idx="364">
                  <c:v>83.766485260787277</c:v>
                </c:pt>
                <c:pt idx="365">
                  <c:v>83.732418887372418</c:v>
                </c:pt>
                <c:pt idx="366">
                  <c:v>83.697466540493338</c:v>
                </c:pt>
                <c:pt idx="367">
                  <c:v>83.671307529797815</c:v>
                </c:pt>
                <c:pt idx="368">
                  <c:v>83.654402680409873</c:v>
                </c:pt>
                <c:pt idx="369">
                  <c:v>83.542000000000087</c:v>
                </c:pt>
                <c:pt idx="370">
                  <c:v>83.411863357944384</c:v>
                </c:pt>
                <c:pt idx="371">
                  <c:v>83.384781943383345</c:v>
                </c:pt>
                <c:pt idx="372">
                  <c:v>83.31492254840613</c:v>
                </c:pt>
                <c:pt idx="373">
                  <c:v>83.25312692245187</c:v>
                </c:pt>
                <c:pt idx="374">
                  <c:v>83.244751895735604</c:v>
                </c:pt>
                <c:pt idx="375">
                  <c:v>83.222122862858271</c:v>
                </c:pt>
                <c:pt idx="376">
                  <c:v>83.208967237211155</c:v>
                </c:pt>
                <c:pt idx="377">
                  <c:v>83.197766948355451</c:v>
                </c:pt>
                <c:pt idx="378">
                  <c:v>83.178464980885948</c:v>
                </c:pt>
                <c:pt idx="379">
                  <c:v>83.105445123176494</c:v>
                </c:pt>
                <c:pt idx="380">
                  <c:v>83.072018840251488</c:v>
                </c:pt>
                <c:pt idx="381">
                  <c:v>83.004739292693969</c:v>
                </c:pt>
                <c:pt idx="382">
                  <c:v>82.96542305649524</c:v>
                </c:pt>
                <c:pt idx="383">
                  <c:v>82.963754036876864</c:v>
                </c:pt>
                <c:pt idx="384">
                  <c:v>82.951971137466984</c:v>
                </c:pt>
                <c:pt idx="385">
                  <c:v>82.946543082629191</c:v>
                </c:pt>
                <c:pt idx="386">
                  <c:v>82.913050956730601</c:v>
                </c:pt>
                <c:pt idx="387">
                  <c:v>82.875361840076152</c:v>
                </c:pt>
                <c:pt idx="388">
                  <c:v>82.80467441982502</c:v>
                </c:pt>
                <c:pt idx="389">
                  <c:v>82.769021447247752</c:v>
                </c:pt>
                <c:pt idx="390">
                  <c:v>82.743828528883725</c:v>
                </c:pt>
                <c:pt idx="391">
                  <c:v>82.716193434772052</c:v>
                </c:pt>
                <c:pt idx="392">
                  <c:v>82.664576533962048</c:v>
                </c:pt>
                <c:pt idx="393">
                  <c:v>82.632852192142224</c:v>
                </c:pt>
                <c:pt idx="394">
                  <c:v>82.616697718334407</c:v>
                </c:pt>
                <c:pt idx="395">
                  <c:v>82.595475330801918</c:v>
                </c:pt>
                <c:pt idx="396">
                  <c:v>82.554666653868523</c:v>
                </c:pt>
                <c:pt idx="397">
                  <c:v>82.539941770684223</c:v>
                </c:pt>
                <c:pt idx="398">
                  <c:v>82.510459082828831</c:v>
                </c:pt>
                <c:pt idx="399">
                  <c:v>82.496818613467113</c:v>
                </c:pt>
                <c:pt idx="400">
                  <c:v>82.472997423719505</c:v>
                </c:pt>
                <c:pt idx="401">
                  <c:v>82.445950925886876</c:v>
                </c:pt>
                <c:pt idx="402">
                  <c:v>82.394249227307867</c:v>
                </c:pt>
                <c:pt idx="403">
                  <c:v>82.374936286009444</c:v>
                </c:pt>
                <c:pt idx="404">
                  <c:v>82.36854153660488</c:v>
                </c:pt>
                <c:pt idx="405">
                  <c:v>82.34647216900305</c:v>
                </c:pt>
                <c:pt idx="406">
                  <c:v>82.334044806548661</c:v>
                </c:pt>
                <c:pt idx="407">
                  <c:v>82.319607238158198</c:v>
                </c:pt>
                <c:pt idx="408">
                  <c:v>82.303792953047264</c:v>
                </c:pt>
                <c:pt idx="409">
                  <c:v>82.270508332277558</c:v>
                </c:pt>
                <c:pt idx="410">
                  <c:v>82.24943459024604</c:v>
                </c:pt>
                <c:pt idx="411">
                  <c:v>82.212103619463079</c:v>
                </c:pt>
                <c:pt idx="412">
                  <c:v>82.210988279395323</c:v>
                </c:pt>
                <c:pt idx="413">
                  <c:v>82.199173456119468</c:v>
                </c:pt>
                <c:pt idx="414">
                  <c:v>82.174894358419181</c:v>
                </c:pt>
                <c:pt idx="415">
                  <c:v>82.144099799196084</c:v>
                </c:pt>
                <c:pt idx="416">
                  <c:v>82.128561855050052</c:v>
                </c:pt>
                <c:pt idx="417">
                  <c:v>82.096975184902277</c:v>
                </c:pt>
                <c:pt idx="418">
                  <c:v>82.031448457111338</c:v>
                </c:pt>
                <c:pt idx="419">
                  <c:v>82.009796095008895</c:v>
                </c:pt>
                <c:pt idx="420">
                  <c:v>81.983000000000075</c:v>
                </c:pt>
              </c:numCache>
              <c:extLst xmlns:c15="http://schemas.microsoft.com/office/drawing/2012/chart"/>
            </c:numRef>
          </c:xVal>
          <c:yVal>
            <c:numRef>
              <c:f>FL.05!$E$2:$E$422</c:f>
              <c:numCache>
                <c:formatCode>0.00</c:formatCode>
                <c:ptCount val="421"/>
                <c:pt idx="0">
                  <c:v>457.31</c:v>
                </c:pt>
                <c:pt idx="1">
                  <c:v>457.28</c:v>
                </c:pt>
                <c:pt idx="2">
                  <c:v>457.34</c:v>
                </c:pt>
                <c:pt idx="3">
                  <c:v>458.5</c:v>
                </c:pt>
                <c:pt idx="4">
                  <c:v>458.85</c:v>
                </c:pt>
                <c:pt idx="5">
                  <c:v>459.22</c:v>
                </c:pt>
                <c:pt idx="6">
                  <c:v>459.51</c:v>
                </c:pt>
                <c:pt idx="7">
                  <c:v>459.6</c:v>
                </c:pt>
                <c:pt idx="8">
                  <c:v>460.07</c:v>
                </c:pt>
                <c:pt idx="9">
                  <c:v>460.67</c:v>
                </c:pt>
                <c:pt idx="10">
                  <c:v>461.02</c:v>
                </c:pt>
                <c:pt idx="11">
                  <c:v>461.35</c:v>
                </c:pt>
                <c:pt idx="12">
                  <c:v>461.35</c:v>
                </c:pt>
                <c:pt idx="13">
                  <c:v>462.05</c:v>
                </c:pt>
                <c:pt idx="14">
                  <c:v>461.61</c:v>
                </c:pt>
                <c:pt idx="15">
                  <c:v>462.19</c:v>
                </c:pt>
                <c:pt idx="16">
                  <c:v>461.43</c:v>
                </c:pt>
                <c:pt idx="17">
                  <c:v>462.36</c:v>
                </c:pt>
                <c:pt idx="18">
                  <c:v>462.32</c:v>
                </c:pt>
                <c:pt idx="19">
                  <c:v>462.48</c:v>
                </c:pt>
                <c:pt idx="20">
                  <c:v>461.87</c:v>
                </c:pt>
                <c:pt idx="21">
                  <c:v>462.58</c:v>
                </c:pt>
                <c:pt idx="22">
                  <c:v>462.6</c:v>
                </c:pt>
                <c:pt idx="23">
                  <c:v>462.88</c:v>
                </c:pt>
                <c:pt idx="24">
                  <c:v>463.05</c:v>
                </c:pt>
                <c:pt idx="25">
                  <c:v>463.32</c:v>
                </c:pt>
                <c:pt idx="26">
                  <c:v>463.46</c:v>
                </c:pt>
                <c:pt idx="27">
                  <c:v>463.98</c:v>
                </c:pt>
                <c:pt idx="28">
                  <c:v>464.25</c:v>
                </c:pt>
                <c:pt idx="29">
                  <c:v>465.08</c:v>
                </c:pt>
                <c:pt idx="30">
                  <c:v>466.63</c:v>
                </c:pt>
                <c:pt idx="31">
                  <c:v>466.19</c:v>
                </c:pt>
                <c:pt idx="32">
                  <c:v>466.2</c:v>
                </c:pt>
                <c:pt idx="33">
                  <c:v>466.61</c:v>
                </c:pt>
                <c:pt idx="34">
                  <c:v>466.93</c:v>
                </c:pt>
                <c:pt idx="35">
                  <c:v>466.72</c:v>
                </c:pt>
                <c:pt idx="36">
                  <c:v>467.27</c:v>
                </c:pt>
                <c:pt idx="37">
                  <c:v>468.78</c:v>
                </c:pt>
                <c:pt idx="38">
                  <c:v>469.38</c:v>
                </c:pt>
                <c:pt idx="39">
                  <c:v>469.25</c:v>
                </c:pt>
                <c:pt idx="40">
                  <c:v>470.69</c:v>
                </c:pt>
                <c:pt idx="41">
                  <c:v>470.81</c:v>
                </c:pt>
                <c:pt idx="42">
                  <c:v>471.63</c:v>
                </c:pt>
                <c:pt idx="43">
                  <c:v>471.7</c:v>
                </c:pt>
                <c:pt idx="44">
                  <c:v>473.33</c:v>
                </c:pt>
                <c:pt idx="45">
                  <c:v>472.93</c:v>
                </c:pt>
                <c:pt idx="46">
                  <c:v>473.26</c:v>
                </c:pt>
                <c:pt idx="47">
                  <c:v>473.97</c:v>
                </c:pt>
                <c:pt idx="48">
                  <c:v>473.5</c:v>
                </c:pt>
                <c:pt idx="49">
                  <c:v>475.06</c:v>
                </c:pt>
                <c:pt idx="50">
                  <c:v>475</c:v>
                </c:pt>
                <c:pt idx="51">
                  <c:v>475.26</c:v>
                </c:pt>
                <c:pt idx="52">
                  <c:v>475.63</c:v>
                </c:pt>
                <c:pt idx="53">
                  <c:v>475.99</c:v>
                </c:pt>
                <c:pt idx="54">
                  <c:v>476.47</c:v>
                </c:pt>
                <c:pt idx="55">
                  <c:v>476.32</c:v>
                </c:pt>
                <c:pt idx="56">
                  <c:v>476.74</c:v>
                </c:pt>
                <c:pt idx="57">
                  <c:v>476.58</c:v>
                </c:pt>
                <c:pt idx="58">
                  <c:v>478.66</c:v>
                </c:pt>
                <c:pt idx="59">
                  <c:v>478.74</c:v>
                </c:pt>
                <c:pt idx="60">
                  <c:v>478.52</c:v>
                </c:pt>
                <c:pt idx="61">
                  <c:v>478.48</c:v>
                </c:pt>
                <c:pt idx="62">
                  <c:v>479.14</c:v>
                </c:pt>
                <c:pt idx="63">
                  <c:v>480.13</c:v>
                </c:pt>
                <c:pt idx="64">
                  <c:v>480.29</c:v>
                </c:pt>
                <c:pt idx="65">
                  <c:v>480.4</c:v>
                </c:pt>
                <c:pt idx="66">
                  <c:v>481.73</c:v>
                </c:pt>
                <c:pt idx="67">
                  <c:v>482.32</c:v>
                </c:pt>
                <c:pt idx="68">
                  <c:v>482.76</c:v>
                </c:pt>
                <c:pt idx="69">
                  <c:v>482.51</c:v>
                </c:pt>
                <c:pt idx="70">
                  <c:v>482.56</c:v>
                </c:pt>
                <c:pt idx="71">
                  <c:v>482.58</c:v>
                </c:pt>
                <c:pt idx="72">
                  <c:v>482.95</c:v>
                </c:pt>
                <c:pt idx="73">
                  <c:v>486.22</c:v>
                </c:pt>
                <c:pt idx="74">
                  <c:v>485.88</c:v>
                </c:pt>
                <c:pt idx="75">
                  <c:v>485.79</c:v>
                </c:pt>
                <c:pt idx="76">
                  <c:v>485.85</c:v>
                </c:pt>
                <c:pt idx="77">
                  <c:v>485.91</c:v>
                </c:pt>
                <c:pt idx="78">
                  <c:v>485.97</c:v>
                </c:pt>
                <c:pt idx="79">
                  <c:v>487.35</c:v>
                </c:pt>
                <c:pt idx="80">
                  <c:v>487.81</c:v>
                </c:pt>
                <c:pt idx="81">
                  <c:v>487.79</c:v>
                </c:pt>
                <c:pt idx="82">
                  <c:v>488.88</c:v>
                </c:pt>
                <c:pt idx="83">
                  <c:v>491.32</c:v>
                </c:pt>
                <c:pt idx="84">
                  <c:v>491.89</c:v>
                </c:pt>
                <c:pt idx="85">
                  <c:v>491.2</c:v>
                </c:pt>
                <c:pt idx="86">
                  <c:v>494.42</c:v>
                </c:pt>
                <c:pt idx="87">
                  <c:v>493.75</c:v>
                </c:pt>
                <c:pt idx="88">
                  <c:v>494.4</c:v>
                </c:pt>
                <c:pt idx="89">
                  <c:v>494.93</c:v>
                </c:pt>
                <c:pt idx="90">
                  <c:v>494.88</c:v>
                </c:pt>
                <c:pt idx="91">
                  <c:v>495.43</c:v>
                </c:pt>
                <c:pt idx="92">
                  <c:v>496.7</c:v>
                </c:pt>
                <c:pt idx="93">
                  <c:v>496.81</c:v>
                </c:pt>
                <c:pt idx="94">
                  <c:v>495.94</c:v>
                </c:pt>
                <c:pt idx="95">
                  <c:v>495.94</c:v>
                </c:pt>
                <c:pt idx="96">
                  <c:v>496.68</c:v>
                </c:pt>
                <c:pt idx="97">
                  <c:v>496.98</c:v>
                </c:pt>
                <c:pt idx="98">
                  <c:v>496.89</c:v>
                </c:pt>
                <c:pt idx="99">
                  <c:v>497.23</c:v>
                </c:pt>
                <c:pt idx="100">
                  <c:v>496.79</c:v>
                </c:pt>
                <c:pt idx="101">
                  <c:v>497.19</c:v>
                </c:pt>
                <c:pt idx="102">
                  <c:v>497.52</c:v>
                </c:pt>
                <c:pt idx="103">
                  <c:v>498.88</c:v>
                </c:pt>
                <c:pt idx="104">
                  <c:v>498.79</c:v>
                </c:pt>
                <c:pt idx="105">
                  <c:v>498.99</c:v>
                </c:pt>
                <c:pt idx="106">
                  <c:v>498.27</c:v>
                </c:pt>
                <c:pt idx="107">
                  <c:v>499.52</c:v>
                </c:pt>
                <c:pt idx="108">
                  <c:v>502.27</c:v>
                </c:pt>
                <c:pt idx="109">
                  <c:v>501.7</c:v>
                </c:pt>
                <c:pt idx="110">
                  <c:v>502.31</c:v>
                </c:pt>
                <c:pt idx="111">
                  <c:v>502.42</c:v>
                </c:pt>
                <c:pt idx="112">
                  <c:v>502.72</c:v>
                </c:pt>
                <c:pt idx="113">
                  <c:v>503.17</c:v>
                </c:pt>
                <c:pt idx="114">
                  <c:v>502.98</c:v>
                </c:pt>
                <c:pt idx="115">
                  <c:v>503.21</c:v>
                </c:pt>
                <c:pt idx="116">
                  <c:v>504.52</c:v>
                </c:pt>
                <c:pt idx="117">
                  <c:v>504.57</c:v>
                </c:pt>
                <c:pt idx="118">
                  <c:v>505.4</c:v>
                </c:pt>
                <c:pt idx="119">
                  <c:v>505.91</c:v>
                </c:pt>
                <c:pt idx="120">
                  <c:v>506.48</c:v>
                </c:pt>
                <c:pt idx="121">
                  <c:v>506.95</c:v>
                </c:pt>
                <c:pt idx="122">
                  <c:v>508.38</c:v>
                </c:pt>
                <c:pt idx="123">
                  <c:v>507.61</c:v>
                </c:pt>
                <c:pt idx="124">
                  <c:v>509.47</c:v>
                </c:pt>
                <c:pt idx="125">
                  <c:v>509.48</c:v>
                </c:pt>
                <c:pt idx="126">
                  <c:v>509.85</c:v>
                </c:pt>
                <c:pt idx="127">
                  <c:v>510.77</c:v>
                </c:pt>
                <c:pt idx="128">
                  <c:v>510.75</c:v>
                </c:pt>
                <c:pt idx="129">
                  <c:v>510.85</c:v>
                </c:pt>
                <c:pt idx="130">
                  <c:v>510.66</c:v>
                </c:pt>
                <c:pt idx="131">
                  <c:v>510.64</c:v>
                </c:pt>
                <c:pt idx="132">
                  <c:v>510.92</c:v>
                </c:pt>
                <c:pt idx="133">
                  <c:v>511.04</c:v>
                </c:pt>
                <c:pt idx="134">
                  <c:v>511.67</c:v>
                </c:pt>
                <c:pt idx="135">
                  <c:v>512.23</c:v>
                </c:pt>
                <c:pt idx="136">
                  <c:v>512.47</c:v>
                </c:pt>
                <c:pt idx="137">
                  <c:v>512.69000000000005</c:v>
                </c:pt>
                <c:pt idx="138">
                  <c:v>513.13</c:v>
                </c:pt>
                <c:pt idx="139">
                  <c:v>512.92999999999995</c:v>
                </c:pt>
                <c:pt idx="140">
                  <c:v>512.6</c:v>
                </c:pt>
                <c:pt idx="141">
                  <c:v>513.99</c:v>
                </c:pt>
                <c:pt idx="142">
                  <c:v>513.82000000000005</c:v>
                </c:pt>
                <c:pt idx="143">
                  <c:v>514.49</c:v>
                </c:pt>
                <c:pt idx="144">
                  <c:v>515.03</c:v>
                </c:pt>
                <c:pt idx="145">
                  <c:v>515.44000000000005</c:v>
                </c:pt>
                <c:pt idx="146">
                  <c:v>515.91</c:v>
                </c:pt>
                <c:pt idx="147">
                  <c:v>517.46</c:v>
                </c:pt>
                <c:pt idx="148">
                  <c:v>517.57000000000005</c:v>
                </c:pt>
                <c:pt idx="149">
                  <c:v>517.26</c:v>
                </c:pt>
                <c:pt idx="150">
                  <c:v>518.30999999999995</c:v>
                </c:pt>
                <c:pt idx="151">
                  <c:v>518.38</c:v>
                </c:pt>
                <c:pt idx="152">
                  <c:v>518.08000000000004</c:v>
                </c:pt>
                <c:pt idx="153">
                  <c:v>518.38</c:v>
                </c:pt>
                <c:pt idx="154">
                  <c:v>520.70000000000005</c:v>
                </c:pt>
                <c:pt idx="155">
                  <c:v>521.02</c:v>
                </c:pt>
                <c:pt idx="156">
                  <c:v>521.03</c:v>
                </c:pt>
                <c:pt idx="157">
                  <c:v>522.65</c:v>
                </c:pt>
                <c:pt idx="158">
                  <c:v>522.52</c:v>
                </c:pt>
                <c:pt idx="159">
                  <c:v>521.91999999999996</c:v>
                </c:pt>
                <c:pt idx="160">
                  <c:v>523.49</c:v>
                </c:pt>
                <c:pt idx="161">
                  <c:v>524.91999999999996</c:v>
                </c:pt>
                <c:pt idx="162">
                  <c:v>525.04</c:v>
                </c:pt>
                <c:pt idx="163">
                  <c:v>525.6</c:v>
                </c:pt>
                <c:pt idx="164">
                  <c:v>525.47</c:v>
                </c:pt>
                <c:pt idx="165">
                  <c:v>525.42999999999995</c:v>
                </c:pt>
                <c:pt idx="166">
                  <c:v>526.4</c:v>
                </c:pt>
                <c:pt idx="167">
                  <c:v>526.47</c:v>
                </c:pt>
                <c:pt idx="168">
                  <c:v>527.19000000000005</c:v>
                </c:pt>
                <c:pt idx="169">
                  <c:v>526.95000000000005</c:v>
                </c:pt>
                <c:pt idx="170">
                  <c:v>526.59</c:v>
                </c:pt>
                <c:pt idx="171">
                  <c:v>527.33000000000004</c:v>
                </c:pt>
                <c:pt idx="172">
                  <c:v>528.08000000000004</c:v>
                </c:pt>
                <c:pt idx="173">
                  <c:v>527.73</c:v>
                </c:pt>
                <c:pt idx="174">
                  <c:v>528.22</c:v>
                </c:pt>
                <c:pt idx="175">
                  <c:v>529.08000000000004</c:v>
                </c:pt>
                <c:pt idx="176">
                  <c:v>529.77</c:v>
                </c:pt>
                <c:pt idx="177">
                  <c:v>529.70000000000005</c:v>
                </c:pt>
                <c:pt idx="178">
                  <c:v>529.39</c:v>
                </c:pt>
                <c:pt idx="179">
                  <c:v>530.26</c:v>
                </c:pt>
                <c:pt idx="180">
                  <c:v>530.54999999999995</c:v>
                </c:pt>
                <c:pt idx="181">
                  <c:v>531.72</c:v>
                </c:pt>
                <c:pt idx="182">
                  <c:v>532.48</c:v>
                </c:pt>
                <c:pt idx="183">
                  <c:v>531.89</c:v>
                </c:pt>
                <c:pt idx="184">
                  <c:v>532.29999999999995</c:v>
                </c:pt>
                <c:pt idx="185">
                  <c:v>534.38</c:v>
                </c:pt>
                <c:pt idx="186">
                  <c:v>533.71</c:v>
                </c:pt>
                <c:pt idx="187">
                  <c:v>534.23</c:v>
                </c:pt>
                <c:pt idx="188">
                  <c:v>536.07000000000005</c:v>
                </c:pt>
                <c:pt idx="189">
                  <c:v>536.87</c:v>
                </c:pt>
                <c:pt idx="190">
                  <c:v>538.55999999999995</c:v>
                </c:pt>
                <c:pt idx="191">
                  <c:v>539.07000000000005</c:v>
                </c:pt>
                <c:pt idx="192">
                  <c:v>539.17999999999995</c:v>
                </c:pt>
                <c:pt idx="193">
                  <c:v>540.57000000000005</c:v>
                </c:pt>
                <c:pt idx="194">
                  <c:v>540.80999999999995</c:v>
                </c:pt>
                <c:pt idx="195">
                  <c:v>542.57000000000005</c:v>
                </c:pt>
                <c:pt idx="196">
                  <c:v>543.04</c:v>
                </c:pt>
                <c:pt idx="197">
                  <c:v>543.59</c:v>
                </c:pt>
                <c:pt idx="198">
                  <c:v>544.54</c:v>
                </c:pt>
                <c:pt idx="199">
                  <c:v>544.52</c:v>
                </c:pt>
                <c:pt idx="200">
                  <c:v>546.83000000000004</c:v>
                </c:pt>
                <c:pt idx="201">
                  <c:v>546.79</c:v>
                </c:pt>
                <c:pt idx="202">
                  <c:v>547.27</c:v>
                </c:pt>
                <c:pt idx="203">
                  <c:v>547.29</c:v>
                </c:pt>
                <c:pt idx="204">
                  <c:v>547.37</c:v>
                </c:pt>
                <c:pt idx="205">
                  <c:v>547</c:v>
                </c:pt>
                <c:pt idx="206">
                  <c:v>547.25</c:v>
                </c:pt>
                <c:pt idx="207">
                  <c:v>548.80999999999995</c:v>
                </c:pt>
                <c:pt idx="208">
                  <c:v>548.15</c:v>
                </c:pt>
                <c:pt idx="209">
                  <c:v>549.65</c:v>
                </c:pt>
                <c:pt idx="210">
                  <c:v>550.35</c:v>
                </c:pt>
                <c:pt idx="211">
                  <c:v>550.79999999999995</c:v>
                </c:pt>
                <c:pt idx="212">
                  <c:v>550.63</c:v>
                </c:pt>
                <c:pt idx="213">
                  <c:v>550.97</c:v>
                </c:pt>
                <c:pt idx="214">
                  <c:v>551.57000000000005</c:v>
                </c:pt>
                <c:pt idx="215">
                  <c:v>551.04999999999995</c:v>
                </c:pt>
                <c:pt idx="216">
                  <c:v>551.59</c:v>
                </c:pt>
                <c:pt idx="217">
                  <c:v>551.65</c:v>
                </c:pt>
                <c:pt idx="218">
                  <c:v>551.79999999999995</c:v>
                </c:pt>
                <c:pt idx="219">
                  <c:v>552.15</c:v>
                </c:pt>
                <c:pt idx="220">
                  <c:v>552.19000000000005</c:v>
                </c:pt>
                <c:pt idx="221">
                  <c:v>552.98</c:v>
                </c:pt>
                <c:pt idx="222">
                  <c:v>552.48</c:v>
                </c:pt>
                <c:pt idx="223">
                  <c:v>552.80999999999995</c:v>
                </c:pt>
                <c:pt idx="224">
                  <c:v>552.95000000000005</c:v>
                </c:pt>
                <c:pt idx="225">
                  <c:v>553.51</c:v>
                </c:pt>
                <c:pt idx="226">
                  <c:v>554.16999999999996</c:v>
                </c:pt>
                <c:pt idx="227">
                  <c:v>554.49</c:v>
                </c:pt>
                <c:pt idx="228">
                  <c:v>555.21</c:v>
                </c:pt>
                <c:pt idx="229">
                  <c:v>555.51</c:v>
                </c:pt>
                <c:pt idx="230">
                  <c:v>556.30999999999995</c:v>
                </c:pt>
                <c:pt idx="231">
                  <c:v>556.98</c:v>
                </c:pt>
                <c:pt idx="232">
                  <c:v>558.66999999999996</c:v>
                </c:pt>
                <c:pt idx="233">
                  <c:v>558.99</c:v>
                </c:pt>
                <c:pt idx="234">
                  <c:v>559.25</c:v>
                </c:pt>
                <c:pt idx="235">
                  <c:v>559.58000000000004</c:v>
                </c:pt>
                <c:pt idx="236">
                  <c:v>559.83000000000004</c:v>
                </c:pt>
                <c:pt idx="237">
                  <c:v>560.36</c:v>
                </c:pt>
                <c:pt idx="238">
                  <c:v>561.44000000000005</c:v>
                </c:pt>
                <c:pt idx="239">
                  <c:v>561.97</c:v>
                </c:pt>
                <c:pt idx="240">
                  <c:v>563.26</c:v>
                </c:pt>
                <c:pt idx="241">
                  <c:v>564.33000000000004</c:v>
                </c:pt>
                <c:pt idx="242">
                  <c:v>565</c:v>
                </c:pt>
                <c:pt idx="243">
                  <c:v>566.77</c:v>
                </c:pt>
                <c:pt idx="244">
                  <c:v>567.80999999999995</c:v>
                </c:pt>
                <c:pt idx="245">
                  <c:v>567.91</c:v>
                </c:pt>
                <c:pt idx="246">
                  <c:v>568.70000000000005</c:v>
                </c:pt>
                <c:pt idx="247">
                  <c:v>569.08000000000004</c:v>
                </c:pt>
                <c:pt idx="248">
                  <c:v>569.48</c:v>
                </c:pt>
                <c:pt idx="249">
                  <c:v>570.53</c:v>
                </c:pt>
                <c:pt idx="250">
                  <c:v>571.26</c:v>
                </c:pt>
                <c:pt idx="251">
                  <c:v>571.54</c:v>
                </c:pt>
                <c:pt idx="252">
                  <c:v>572.48</c:v>
                </c:pt>
                <c:pt idx="253">
                  <c:v>573.46</c:v>
                </c:pt>
                <c:pt idx="254">
                  <c:v>574.45000000000005</c:v>
                </c:pt>
                <c:pt idx="255">
                  <c:v>574.91999999999996</c:v>
                </c:pt>
                <c:pt idx="256">
                  <c:v>575.57000000000005</c:v>
                </c:pt>
                <c:pt idx="257">
                  <c:v>577.02</c:v>
                </c:pt>
                <c:pt idx="258">
                  <c:v>577.1</c:v>
                </c:pt>
                <c:pt idx="259">
                  <c:v>577.13</c:v>
                </c:pt>
                <c:pt idx="260">
                  <c:v>577.72</c:v>
                </c:pt>
                <c:pt idx="261">
                  <c:v>579.12</c:v>
                </c:pt>
                <c:pt idx="262">
                  <c:v>579.66999999999996</c:v>
                </c:pt>
                <c:pt idx="263">
                  <c:v>580.38</c:v>
                </c:pt>
                <c:pt idx="264">
                  <c:v>581.77</c:v>
                </c:pt>
                <c:pt idx="265">
                  <c:v>583.97</c:v>
                </c:pt>
                <c:pt idx="266">
                  <c:v>584.54</c:v>
                </c:pt>
                <c:pt idx="267">
                  <c:v>585.15</c:v>
                </c:pt>
                <c:pt idx="268">
                  <c:v>585.44000000000005</c:v>
                </c:pt>
                <c:pt idx="269">
                  <c:v>585.77</c:v>
                </c:pt>
                <c:pt idx="270">
                  <c:v>586</c:v>
                </c:pt>
                <c:pt idx="271">
                  <c:v>587.01</c:v>
                </c:pt>
                <c:pt idx="272">
                  <c:v>587.74</c:v>
                </c:pt>
                <c:pt idx="273">
                  <c:v>588.37</c:v>
                </c:pt>
                <c:pt idx="274">
                  <c:v>589.9</c:v>
                </c:pt>
                <c:pt idx="275">
                  <c:v>590.36</c:v>
                </c:pt>
                <c:pt idx="276">
                  <c:v>593.49</c:v>
                </c:pt>
                <c:pt idx="277">
                  <c:v>593.79</c:v>
                </c:pt>
                <c:pt idx="278">
                  <c:v>594.66999999999996</c:v>
                </c:pt>
                <c:pt idx="279">
                  <c:v>594.13</c:v>
                </c:pt>
                <c:pt idx="280">
                  <c:v>595.35</c:v>
                </c:pt>
                <c:pt idx="281">
                  <c:v>596.35</c:v>
                </c:pt>
                <c:pt idx="282">
                  <c:v>597.55999999999995</c:v>
                </c:pt>
                <c:pt idx="283">
                  <c:v>598.73</c:v>
                </c:pt>
                <c:pt idx="284">
                  <c:v>599.23</c:v>
                </c:pt>
                <c:pt idx="285">
                  <c:v>599.79</c:v>
                </c:pt>
                <c:pt idx="286">
                  <c:v>600.23</c:v>
                </c:pt>
                <c:pt idx="287">
                  <c:v>601.61</c:v>
                </c:pt>
                <c:pt idx="288">
                  <c:v>603.01</c:v>
                </c:pt>
                <c:pt idx="289">
                  <c:v>603.71</c:v>
                </c:pt>
                <c:pt idx="290">
                  <c:v>604.59</c:v>
                </c:pt>
                <c:pt idx="291">
                  <c:v>605.27</c:v>
                </c:pt>
                <c:pt idx="292">
                  <c:v>605.74</c:v>
                </c:pt>
                <c:pt idx="293">
                  <c:v>605.86</c:v>
                </c:pt>
                <c:pt idx="294">
                  <c:v>606.09</c:v>
                </c:pt>
                <c:pt idx="295">
                  <c:v>606.52</c:v>
                </c:pt>
                <c:pt idx="296">
                  <c:v>606.66999999999996</c:v>
                </c:pt>
                <c:pt idx="297">
                  <c:v>607.26</c:v>
                </c:pt>
                <c:pt idx="298">
                  <c:v>608.21</c:v>
                </c:pt>
                <c:pt idx="299">
                  <c:v>608.37</c:v>
                </c:pt>
                <c:pt idx="300">
                  <c:v>609.08000000000004</c:v>
                </c:pt>
                <c:pt idx="301">
                  <c:v>610.19000000000005</c:v>
                </c:pt>
                <c:pt idx="302">
                  <c:v>610.98</c:v>
                </c:pt>
                <c:pt idx="303">
                  <c:v>612.20000000000005</c:v>
                </c:pt>
                <c:pt idx="304">
                  <c:v>613.97</c:v>
                </c:pt>
                <c:pt idx="305">
                  <c:v>614.74</c:v>
                </c:pt>
                <c:pt idx="306">
                  <c:v>615.76</c:v>
                </c:pt>
                <c:pt idx="307">
                  <c:v>616.4</c:v>
                </c:pt>
                <c:pt idx="308">
                  <c:v>617.48</c:v>
                </c:pt>
                <c:pt idx="309">
                  <c:v>619.45000000000005</c:v>
                </c:pt>
                <c:pt idx="310">
                  <c:v>619.75</c:v>
                </c:pt>
                <c:pt idx="311">
                  <c:v>619.73</c:v>
                </c:pt>
                <c:pt idx="312">
                  <c:v>621.36</c:v>
                </c:pt>
                <c:pt idx="313">
                  <c:v>621.1</c:v>
                </c:pt>
                <c:pt idx="314">
                  <c:v>622.5</c:v>
                </c:pt>
                <c:pt idx="315">
                  <c:v>624.78</c:v>
                </c:pt>
                <c:pt idx="316">
                  <c:v>625.05999999999995</c:v>
                </c:pt>
                <c:pt idx="317">
                  <c:v>625.16999999999996</c:v>
                </c:pt>
                <c:pt idx="318">
                  <c:v>625.30999999999995</c:v>
                </c:pt>
                <c:pt idx="319">
                  <c:v>626.30999999999995</c:v>
                </c:pt>
                <c:pt idx="320">
                  <c:v>626.5</c:v>
                </c:pt>
                <c:pt idx="321">
                  <c:v>626.75</c:v>
                </c:pt>
                <c:pt idx="322">
                  <c:v>627.17999999999995</c:v>
                </c:pt>
                <c:pt idx="323">
                  <c:v>627.64</c:v>
                </c:pt>
                <c:pt idx="324">
                  <c:v>628.83000000000004</c:v>
                </c:pt>
                <c:pt idx="325">
                  <c:v>629.76</c:v>
                </c:pt>
                <c:pt idx="326">
                  <c:v>630.35</c:v>
                </c:pt>
                <c:pt idx="327">
                  <c:v>631.07000000000005</c:v>
                </c:pt>
                <c:pt idx="328">
                  <c:v>632.80999999999995</c:v>
                </c:pt>
                <c:pt idx="329">
                  <c:v>633.09</c:v>
                </c:pt>
                <c:pt idx="330">
                  <c:v>633.78</c:v>
                </c:pt>
                <c:pt idx="331">
                  <c:v>634.24</c:v>
                </c:pt>
                <c:pt idx="332">
                  <c:v>634.76</c:v>
                </c:pt>
                <c:pt idx="333">
                  <c:v>635.69000000000005</c:v>
                </c:pt>
                <c:pt idx="334">
                  <c:v>636.91999999999996</c:v>
                </c:pt>
                <c:pt idx="335">
                  <c:v>639.22</c:v>
                </c:pt>
                <c:pt idx="336">
                  <c:v>639.96</c:v>
                </c:pt>
                <c:pt idx="337">
                  <c:v>639.72</c:v>
                </c:pt>
                <c:pt idx="338">
                  <c:v>639.88</c:v>
                </c:pt>
                <c:pt idx="339">
                  <c:v>639.99</c:v>
                </c:pt>
                <c:pt idx="340">
                  <c:v>641.98</c:v>
                </c:pt>
                <c:pt idx="341">
                  <c:v>642.88</c:v>
                </c:pt>
                <c:pt idx="342">
                  <c:v>642.54999999999995</c:v>
                </c:pt>
                <c:pt idx="343">
                  <c:v>644.26</c:v>
                </c:pt>
                <c:pt idx="344">
                  <c:v>644.91999999999996</c:v>
                </c:pt>
                <c:pt idx="345">
                  <c:v>645.41</c:v>
                </c:pt>
                <c:pt idx="346">
                  <c:v>646.23</c:v>
                </c:pt>
                <c:pt idx="347">
                  <c:v>646.87</c:v>
                </c:pt>
                <c:pt idx="348">
                  <c:v>647.38</c:v>
                </c:pt>
                <c:pt idx="349">
                  <c:v>648.08000000000004</c:v>
                </c:pt>
                <c:pt idx="350">
                  <c:v>649.92999999999995</c:v>
                </c:pt>
                <c:pt idx="351">
                  <c:v>651</c:v>
                </c:pt>
                <c:pt idx="352">
                  <c:v>650.73</c:v>
                </c:pt>
                <c:pt idx="353">
                  <c:v>651.33000000000004</c:v>
                </c:pt>
                <c:pt idx="354">
                  <c:v>651.42999999999995</c:v>
                </c:pt>
                <c:pt idx="355">
                  <c:v>651.58000000000004</c:v>
                </c:pt>
                <c:pt idx="356">
                  <c:v>651.63</c:v>
                </c:pt>
                <c:pt idx="357">
                  <c:v>652.72</c:v>
                </c:pt>
                <c:pt idx="358">
                  <c:v>652.88</c:v>
                </c:pt>
                <c:pt idx="359">
                  <c:v>655.08000000000004</c:v>
                </c:pt>
                <c:pt idx="360">
                  <c:v>655.68</c:v>
                </c:pt>
                <c:pt idx="361">
                  <c:v>656.07</c:v>
                </c:pt>
                <c:pt idx="362">
                  <c:v>658.55</c:v>
                </c:pt>
                <c:pt idx="363">
                  <c:v>658.36</c:v>
                </c:pt>
                <c:pt idx="364">
                  <c:v>658.57</c:v>
                </c:pt>
                <c:pt idx="365">
                  <c:v>660.01</c:v>
                </c:pt>
                <c:pt idx="366">
                  <c:v>659.57</c:v>
                </c:pt>
                <c:pt idx="367">
                  <c:v>660.63</c:v>
                </c:pt>
                <c:pt idx="368">
                  <c:v>660.11</c:v>
                </c:pt>
                <c:pt idx="369">
                  <c:v>661.92</c:v>
                </c:pt>
                <c:pt idx="370">
                  <c:v>664.33</c:v>
                </c:pt>
                <c:pt idx="371">
                  <c:v>664.62</c:v>
                </c:pt>
                <c:pt idx="372">
                  <c:v>665.1</c:v>
                </c:pt>
                <c:pt idx="373">
                  <c:v>666.02</c:v>
                </c:pt>
                <c:pt idx="374">
                  <c:v>666.44</c:v>
                </c:pt>
                <c:pt idx="375">
                  <c:v>667.36</c:v>
                </c:pt>
                <c:pt idx="376">
                  <c:v>667.47</c:v>
                </c:pt>
                <c:pt idx="377">
                  <c:v>667.74</c:v>
                </c:pt>
                <c:pt idx="378">
                  <c:v>668.35</c:v>
                </c:pt>
                <c:pt idx="379">
                  <c:v>669.5</c:v>
                </c:pt>
                <c:pt idx="380">
                  <c:v>669.62</c:v>
                </c:pt>
                <c:pt idx="381">
                  <c:v>671.81</c:v>
                </c:pt>
                <c:pt idx="382">
                  <c:v>672.15</c:v>
                </c:pt>
                <c:pt idx="383">
                  <c:v>672.82</c:v>
                </c:pt>
                <c:pt idx="384">
                  <c:v>673.55</c:v>
                </c:pt>
                <c:pt idx="385">
                  <c:v>673.29</c:v>
                </c:pt>
                <c:pt idx="386">
                  <c:v>674.55</c:v>
                </c:pt>
                <c:pt idx="387">
                  <c:v>674.8</c:v>
                </c:pt>
                <c:pt idx="388">
                  <c:v>676.52</c:v>
                </c:pt>
                <c:pt idx="389">
                  <c:v>677.34</c:v>
                </c:pt>
                <c:pt idx="390">
                  <c:v>677.92</c:v>
                </c:pt>
                <c:pt idx="391">
                  <c:v>678.55</c:v>
                </c:pt>
                <c:pt idx="392">
                  <c:v>679.88</c:v>
                </c:pt>
                <c:pt idx="393">
                  <c:v>680.3</c:v>
                </c:pt>
                <c:pt idx="394">
                  <c:v>680.59</c:v>
                </c:pt>
                <c:pt idx="395">
                  <c:v>681.32</c:v>
                </c:pt>
                <c:pt idx="396">
                  <c:v>683.14</c:v>
                </c:pt>
                <c:pt idx="397">
                  <c:v>683.49</c:v>
                </c:pt>
                <c:pt idx="398">
                  <c:v>683.27</c:v>
                </c:pt>
                <c:pt idx="399">
                  <c:v>683.9</c:v>
                </c:pt>
                <c:pt idx="400">
                  <c:v>684.94</c:v>
                </c:pt>
                <c:pt idx="401">
                  <c:v>685.97</c:v>
                </c:pt>
                <c:pt idx="402">
                  <c:v>687.01</c:v>
                </c:pt>
                <c:pt idx="403">
                  <c:v>688</c:v>
                </c:pt>
                <c:pt idx="404">
                  <c:v>688.01</c:v>
                </c:pt>
                <c:pt idx="405">
                  <c:v>688.38</c:v>
                </c:pt>
                <c:pt idx="406">
                  <c:v>689.12</c:v>
                </c:pt>
                <c:pt idx="407">
                  <c:v>689.44</c:v>
                </c:pt>
                <c:pt idx="408">
                  <c:v>689.97</c:v>
                </c:pt>
                <c:pt idx="409">
                  <c:v>691.15</c:v>
                </c:pt>
                <c:pt idx="410">
                  <c:v>691.68</c:v>
                </c:pt>
                <c:pt idx="411">
                  <c:v>692.26</c:v>
                </c:pt>
                <c:pt idx="412">
                  <c:v>692.47</c:v>
                </c:pt>
                <c:pt idx="413">
                  <c:v>693.51</c:v>
                </c:pt>
                <c:pt idx="414">
                  <c:v>693.98</c:v>
                </c:pt>
                <c:pt idx="415">
                  <c:v>694.98</c:v>
                </c:pt>
                <c:pt idx="416">
                  <c:v>695.57</c:v>
                </c:pt>
                <c:pt idx="417">
                  <c:v>696.76</c:v>
                </c:pt>
                <c:pt idx="418">
                  <c:v>699.19</c:v>
                </c:pt>
                <c:pt idx="419">
                  <c:v>700</c:v>
                </c:pt>
                <c:pt idx="420">
                  <c:v>700.81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07A8-4A14-A93C-81E513CD997B}"/>
            </c:ext>
          </c:extLst>
        </c:ser>
        <c:ser>
          <c:idx val="1"/>
          <c:order val="3"/>
          <c:tx>
            <c:v>Ligne d'eau 2012 LIDAR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A8-4A14-A93C-81E513CD997B}"/>
            </c:ext>
          </c:extLst>
        </c:ser>
        <c:ser>
          <c:idx val="5"/>
          <c:order val="4"/>
          <c:tx>
            <c:v>LIDAR 2018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8E-49F8-AF36-F0AD278D8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42464"/>
        <c:axId val="145344768"/>
        <c:extLst/>
      </c:scatterChart>
      <c:scatterChart>
        <c:scatterStyle val="lineMarker"/>
        <c:varyColors val="0"/>
        <c:ser>
          <c:idx val="4"/>
          <c:order val="5"/>
          <c:tx>
            <c:v>Pente</c:v>
          </c:tx>
          <c:spPr>
            <a:ln>
              <a:noFill/>
            </a:ln>
          </c:spPr>
          <c:marker>
            <c:symbol val="square"/>
            <c:size val="3"/>
            <c:spPr>
              <a:solidFill>
                <a:srgbClr val="00B0F0"/>
              </a:solidFill>
            </c:spPr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  <c:extLst xmlns:c15="http://schemas.microsoft.com/office/drawing/2012/chart"/>
            </c:numRef>
          </c:xVal>
          <c:yVal>
            <c:numRef>
              <c:f>FL.12!$L$2:$L$1023</c:f>
              <c:numCache>
                <c:formatCode>General</c:formatCode>
                <c:ptCount val="1022"/>
                <c:pt idx="9">
                  <c:v>0.71952102906046933</c:v>
                </c:pt>
                <c:pt idx="18">
                  <c:v>0.71172961406786805</c:v>
                </c:pt>
                <c:pt idx="27">
                  <c:v>0.71875792029441954</c:v>
                </c:pt>
                <c:pt idx="36">
                  <c:v>0.77161650068543741</c:v>
                </c:pt>
                <c:pt idx="45">
                  <c:v>1.7087386343057784</c:v>
                </c:pt>
                <c:pt idx="54">
                  <c:v>0.21361134764738526</c:v>
                </c:pt>
                <c:pt idx="63">
                  <c:v>0.9789840741817184</c:v>
                </c:pt>
                <c:pt idx="72">
                  <c:v>0.89493478964456075</c:v>
                </c:pt>
                <c:pt idx="81">
                  <c:v>1.5136589657827666</c:v>
                </c:pt>
                <c:pt idx="90">
                  <c:v>1.4088357819744137</c:v>
                </c:pt>
                <c:pt idx="99">
                  <c:v>0.47033246840273923</c:v>
                </c:pt>
                <c:pt idx="108">
                  <c:v>1.2000418909843418</c:v>
                </c:pt>
                <c:pt idx="117">
                  <c:v>0.77817651914641206</c:v>
                </c:pt>
                <c:pt idx="126">
                  <c:v>1.2702421553467724</c:v>
                </c:pt>
                <c:pt idx="135">
                  <c:v>2.2793217005395467</c:v>
                </c:pt>
                <c:pt idx="144">
                  <c:v>0.45284512685787109</c:v>
                </c:pt>
                <c:pt idx="153">
                  <c:v>1.2831798646771351</c:v>
                </c:pt>
                <c:pt idx="162">
                  <c:v>1.0894655007834211</c:v>
                </c:pt>
                <c:pt idx="171">
                  <c:v>1.4231533021479439</c:v>
                </c:pt>
                <c:pt idx="180">
                  <c:v>0.8193912572306099</c:v>
                </c:pt>
                <c:pt idx="189">
                  <c:v>0.94102963523497574</c:v>
                </c:pt>
                <c:pt idx="198">
                  <c:v>0.41774472766940607</c:v>
                </c:pt>
                <c:pt idx="207">
                  <c:v>0.94752346527047693</c:v>
                </c:pt>
                <c:pt idx="216">
                  <c:v>1.9564584768072695</c:v>
                </c:pt>
                <c:pt idx="225">
                  <c:v>0.50543453561432594</c:v>
                </c:pt>
                <c:pt idx="234">
                  <c:v>1.0483862479777517</c:v>
                </c:pt>
                <c:pt idx="243">
                  <c:v>1.2398059632749434</c:v>
                </c:pt>
                <c:pt idx="252">
                  <c:v>1.0870061552257195</c:v>
                </c:pt>
                <c:pt idx="261">
                  <c:v>0.73025904931009045</c:v>
                </c:pt>
                <c:pt idx="270">
                  <c:v>0.93538678619225768</c:v>
                </c:pt>
                <c:pt idx="279">
                  <c:v>0.5970909090911265</c:v>
                </c:pt>
                <c:pt idx="288">
                  <c:v>0.66593939393963564</c:v>
                </c:pt>
                <c:pt idx="297">
                  <c:v>3.6028964761670879</c:v>
                </c:pt>
                <c:pt idx="306">
                  <c:v>1.2611370179046759</c:v>
                </c:pt>
                <c:pt idx="315">
                  <c:v>0.74804931043284628</c:v>
                </c:pt>
                <c:pt idx="324">
                  <c:v>0.92753086504905435</c:v>
                </c:pt>
                <c:pt idx="333">
                  <c:v>0.92727272727302701</c:v>
                </c:pt>
                <c:pt idx="342">
                  <c:v>0.77912265840295059</c:v>
                </c:pt>
                <c:pt idx="351">
                  <c:v>0.71054545454566531</c:v>
                </c:pt>
                <c:pt idx="360">
                  <c:v>0.83885309571189881</c:v>
                </c:pt>
                <c:pt idx="369">
                  <c:v>0.95321212121242271</c:v>
                </c:pt>
                <c:pt idx="378">
                  <c:v>0.56666359522487175</c:v>
                </c:pt>
                <c:pt idx="387">
                  <c:v>1.0807586251737591</c:v>
                </c:pt>
                <c:pt idx="396">
                  <c:v>1.1094572408982304</c:v>
                </c:pt>
                <c:pt idx="405">
                  <c:v>1.1674888715413125</c:v>
                </c:pt>
                <c:pt idx="414">
                  <c:v>1.2141279344944236</c:v>
                </c:pt>
                <c:pt idx="423">
                  <c:v>2.6401068470301658</c:v>
                </c:pt>
                <c:pt idx="432">
                  <c:v>1.3731472416416239</c:v>
                </c:pt>
                <c:pt idx="441">
                  <c:v>1.0676798982518647</c:v>
                </c:pt>
                <c:pt idx="450">
                  <c:v>1.2521865818447278</c:v>
                </c:pt>
                <c:pt idx="459">
                  <c:v>1.0724337491524849</c:v>
                </c:pt>
                <c:pt idx="468">
                  <c:v>1.110527939530793</c:v>
                </c:pt>
                <c:pt idx="477">
                  <c:v>0.96469280056280893</c:v>
                </c:pt>
                <c:pt idx="486">
                  <c:v>1.2721356755226481</c:v>
                </c:pt>
                <c:pt idx="495">
                  <c:v>2.4347802818418449</c:v>
                </c:pt>
                <c:pt idx="504">
                  <c:v>0.88802205165227854</c:v>
                </c:pt>
                <c:pt idx="513">
                  <c:v>1.3756133323705657</c:v>
                </c:pt>
                <c:pt idx="522">
                  <c:v>1.1526891966931831</c:v>
                </c:pt>
                <c:pt idx="531">
                  <c:v>2.0886920359419072</c:v>
                </c:pt>
                <c:pt idx="540">
                  <c:v>1.5199726604833219</c:v>
                </c:pt>
                <c:pt idx="549">
                  <c:v>2.250258656623227</c:v>
                </c:pt>
                <c:pt idx="558">
                  <c:v>0.98886088332005184</c:v>
                </c:pt>
                <c:pt idx="567">
                  <c:v>1.2749571287258417</c:v>
                </c:pt>
                <c:pt idx="576">
                  <c:v>2.7013512384048068</c:v>
                </c:pt>
                <c:pt idx="585">
                  <c:v>1.0269993772112775</c:v>
                </c:pt>
                <c:pt idx="594">
                  <c:v>1.0966001808280115</c:v>
                </c:pt>
                <c:pt idx="603">
                  <c:v>2.3371172931353126</c:v>
                </c:pt>
                <c:pt idx="612">
                  <c:v>1.5675798661183602</c:v>
                </c:pt>
                <c:pt idx="621">
                  <c:v>1.2766550529652088</c:v>
                </c:pt>
                <c:pt idx="630">
                  <c:v>1.6669663612794257</c:v>
                </c:pt>
                <c:pt idx="639">
                  <c:v>1.5599699891661001</c:v>
                </c:pt>
                <c:pt idx="648">
                  <c:v>1.3859247742825347</c:v>
                </c:pt>
                <c:pt idx="657">
                  <c:v>1.4670956902527099</c:v>
                </c:pt>
                <c:pt idx="666">
                  <c:v>1.1429878279600747</c:v>
                </c:pt>
                <c:pt idx="675">
                  <c:v>0.98927035496692084</c:v>
                </c:pt>
                <c:pt idx="684">
                  <c:v>2.3934477090133344</c:v>
                </c:pt>
                <c:pt idx="693">
                  <c:v>1.3487616762294845</c:v>
                </c:pt>
                <c:pt idx="702">
                  <c:v>1.4526593571459565</c:v>
                </c:pt>
                <c:pt idx="711">
                  <c:v>1.6025925159622314</c:v>
                </c:pt>
                <c:pt idx="720">
                  <c:v>1.2873130807420357</c:v>
                </c:pt>
                <c:pt idx="729">
                  <c:v>2.4340151846775271</c:v>
                </c:pt>
                <c:pt idx="738">
                  <c:v>1.3791650855689088</c:v>
                </c:pt>
                <c:pt idx="747">
                  <c:v>1.5963529774720484</c:v>
                </c:pt>
                <c:pt idx="756">
                  <c:v>1.9031401229012932</c:v>
                </c:pt>
                <c:pt idx="765">
                  <c:v>1.5136221969517412</c:v>
                </c:pt>
                <c:pt idx="774">
                  <c:v>2.1472189479748875</c:v>
                </c:pt>
                <c:pt idx="783">
                  <c:v>1.9825092854797528</c:v>
                </c:pt>
                <c:pt idx="792">
                  <c:v>1.556261180692734</c:v>
                </c:pt>
                <c:pt idx="801">
                  <c:v>1.3237584626214547</c:v>
                </c:pt>
                <c:pt idx="810">
                  <c:v>1.9757256912255716</c:v>
                </c:pt>
                <c:pt idx="819">
                  <c:v>2.3806099479554854</c:v>
                </c:pt>
                <c:pt idx="828">
                  <c:v>2.192145802007663</c:v>
                </c:pt>
                <c:pt idx="837">
                  <c:v>3.0261848667183648</c:v>
                </c:pt>
                <c:pt idx="846">
                  <c:v>2.9583353266749794</c:v>
                </c:pt>
                <c:pt idx="855">
                  <c:v>3.0387748611288989</c:v>
                </c:pt>
                <c:pt idx="864">
                  <c:v>3.5488166431407024</c:v>
                </c:pt>
                <c:pt idx="873">
                  <c:v>3.4209164707564677</c:v>
                </c:pt>
                <c:pt idx="882">
                  <c:v>3.5911420224501405</c:v>
                </c:pt>
                <c:pt idx="891">
                  <c:v>3.553699336434851</c:v>
                </c:pt>
                <c:pt idx="900">
                  <c:v>4.7869880769901263</c:v>
                </c:pt>
                <c:pt idx="909">
                  <c:v>9.6622833847235903</c:v>
                </c:pt>
                <c:pt idx="918">
                  <c:v>3.2778228836437213</c:v>
                </c:pt>
                <c:pt idx="927">
                  <c:v>1.8683107949038438</c:v>
                </c:pt>
                <c:pt idx="936">
                  <c:v>2.4272543863598748</c:v>
                </c:pt>
                <c:pt idx="945">
                  <c:v>2.0838868965138699</c:v>
                </c:pt>
                <c:pt idx="954">
                  <c:v>2.5954667168451064</c:v>
                </c:pt>
                <c:pt idx="963">
                  <c:v>1.8965495859893093</c:v>
                </c:pt>
                <c:pt idx="972">
                  <c:v>3.8975748794361031</c:v>
                </c:pt>
                <c:pt idx="981">
                  <c:v>13.133044258003148</c:v>
                </c:pt>
                <c:pt idx="990">
                  <c:v>23.337394080387561</c:v>
                </c:pt>
                <c:pt idx="999">
                  <c:v>19.644233716082436</c:v>
                </c:pt>
                <c:pt idx="1008">
                  <c:v>17.898277711177791</c:v>
                </c:pt>
                <c:pt idx="1017">
                  <c:v>5.8333499156633239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07A8-4A14-A93C-81E513CD9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81632"/>
        <c:axId val="145379712"/>
        <c:extLst/>
      </c:scatterChart>
      <c:valAx>
        <c:axId val="145342464"/>
        <c:scaling>
          <c:orientation val="minMax"/>
          <c:max val="100"/>
          <c:min val="9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</a:t>
                </a:r>
                <a:r>
                  <a:rPr lang="fr-FR" baseline="0"/>
                  <a:t> kilométriques (référence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344768"/>
        <c:crosses val="autoZero"/>
        <c:crossBetween val="midCat"/>
        <c:majorUnit val="1"/>
        <c:minorUnit val="0.25"/>
      </c:valAx>
      <c:valAx>
        <c:axId val="145344768"/>
        <c:scaling>
          <c:orientation val="minMax"/>
          <c:max val="550"/>
          <c:min val="4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342464"/>
        <c:crosses val="autoZero"/>
        <c:crossBetween val="midCat"/>
        <c:majorUnit val="25"/>
        <c:minorUnit val="25"/>
      </c:valAx>
      <c:valAx>
        <c:axId val="145379712"/>
        <c:scaling>
          <c:orientation val="minMax"/>
          <c:max val="8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381632"/>
        <c:crosses val="max"/>
        <c:crossBetween val="midCat"/>
        <c:majorUnit val="2"/>
      </c:valAx>
      <c:valAx>
        <c:axId val="145381632"/>
        <c:scaling>
          <c:orientation val="minMax"/>
        </c:scaling>
        <c:delete val="1"/>
        <c:axPos val="b"/>
        <c:numFmt formatCode="0.000" sourceLinked="1"/>
        <c:majorTickMark val="out"/>
        <c:minorTickMark val="none"/>
        <c:tickLblPos val="none"/>
        <c:crossAx val="14537971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0.11306399574666059"/>
          <c:w val="0.87700947930306172"/>
          <c:h val="0.73993957980335068"/>
        </c:manualLayout>
      </c:layout>
      <c:scatterChart>
        <c:scatterStyle val="lineMarker"/>
        <c:varyColors val="0"/>
        <c:ser>
          <c:idx val="1"/>
          <c:order val="3"/>
          <c:tx>
            <c:v>Ligne d'eau 2012 LIDAR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4E-4AB7-8A02-49AEE54FF0AB}"/>
            </c:ext>
          </c:extLst>
        </c:ser>
        <c:ser>
          <c:idx val="5"/>
          <c:order val="4"/>
          <c:tx>
            <c:v>LIDAR 2018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4E-4AB7-8A02-49AEE54F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41376"/>
        <c:axId val="1455655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Lignes d'eau 1920 GFH</c:v>
                </c:tx>
                <c:spPr>
                  <a:ln w="19050">
                    <a:solidFill>
                      <a:schemeClr val="tx1">
                        <a:lumMod val="65000"/>
                        <a:lumOff val="35000"/>
                      </a:schemeClr>
                    </a:solidFill>
                  </a:ln>
                </c:spPr>
                <c:dPt>
                  <c:idx val="27"/>
                  <c:bubble3D val="0"/>
                  <c:extLst>
                    <c:ext xmlns:c16="http://schemas.microsoft.com/office/drawing/2014/chart" uri="{C3380CC4-5D6E-409C-BE32-E72D297353CC}">
                      <c16:uniqueId val="{00000001-CE4E-4AB7-8A02-49AEE54FF0AB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(FL!$L$2:$L$25,FL!$L$27,FL!$L$29:$L$57)</c15:sqref>
                        </c15:formulaRef>
                      </c:ext>
                    </c:extLst>
                    <c:numCache>
                      <c:formatCode>0.000</c:formatCode>
                      <c:ptCount val="54"/>
                      <c:pt idx="0">
                        <c:v>100</c:v>
                      </c:pt>
                      <c:pt idx="1">
                        <c:v>97.913189189189183</c:v>
                      </c:pt>
                      <c:pt idx="2">
                        <c:v>97.611999999999995</c:v>
                      </c:pt>
                      <c:pt idx="3">
                        <c:v>97.3935172413793</c:v>
                      </c:pt>
                      <c:pt idx="4">
                        <c:v>97.147724137931021</c:v>
                      </c:pt>
                      <c:pt idx="5">
                        <c:v>97.147724137931021</c:v>
                      </c:pt>
                      <c:pt idx="6">
                        <c:v>96.819999999999979</c:v>
                      </c:pt>
                      <c:pt idx="7">
                        <c:v>96.819999999999979</c:v>
                      </c:pt>
                      <c:pt idx="8">
                        <c:v>96.42133187772923</c:v>
                      </c:pt>
                      <c:pt idx="9">
                        <c:v>95.351222707423545</c:v>
                      </c:pt>
                      <c:pt idx="10">
                        <c:v>95.141397379912632</c:v>
                      </c:pt>
                      <c:pt idx="11">
                        <c:v>94.879115720523984</c:v>
                      </c:pt>
                      <c:pt idx="12">
                        <c:v>94.543395196506509</c:v>
                      </c:pt>
                      <c:pt idx="13">
                        <c:v>93.934901746724847</c:v>
                      </c:pt>
                      <c:pt idx="14">
                        <c:v>93.473286026200824</c:v>
                      </c:pt>
                      <c:pt idx="15">
                        <c:v>93.053635371178984</c:v>
                      </c:pt>
                      <c:pt idx="16">
                        <c:v>92.592019650654962</c:v>
                      </c:pt>
                      <c:pt idx="17">
                        <c:v>92.014999999999944</c:v>
                      </c:pt>
                      <c:pt idx="18">
                        <c:v>91.376741992882501</c:v>
                      </c:pt>
                      <c:pt idx="19">
                        <c:v>90.917644128113821</c:v>
                      </c:pt>
                      <c:pt idx="20">
                        <c:v>90.716088967971473</c:v>
                      </c:pt>
                      <c:pt idx="21">
                        <c:v>90.312978647686776</c:v>
                      </c:pt>
                      <c:pt idx="22">
                        <c:v>89.887473309608481</c:v>
                      </c:pt>
                      <c:pt idx="23">
                        <c:v>89.663523131672534</c:v>
                      </c:pt>
                      <c:pt idx="24">
                        <c:v>89.316400355871821</c:v>
                      </c:pt>
                      <c:pt idx="25">
                        <c:v>88.689339857651177</c:v>
                      </c:pt>
                      <c:pt idx="26">
                        <c:v>88.554969750889612</c:v>
                      </c:pt>
                      <c:pt idx="27">
                        <c:v>88.543772241992812</c:v>
                      </c:pt>
                      <c:pt idx="28">
                        <c:v>88.039884341636935</c:v>
                      </c:pt>
                      <c:pt idx="29">
                        <c:v>87.088096085409177</c:v>
                      </c:pt>
                      <c:pt idx="30">
                        <c:v>86.416245551601349</c:v>
                      </c:pt>
                      <c:pt idx="31">
                        <c:v>85.721999999999923</c:v>
                      </c:pt>
                      <c:pt idx="32">
                        <c:v>85.162133333333259</c:v>
                      </c:pt>
                      <c:pt idx="33">
                        <c:v>85.162133333333259</c:v>
                      </c:pt>
                      <c:pt idx="34">
                        <c:v>84.677633333333262</c:v>
                      </c:pt>
                      <c:pt idx="35">
                        <c:v>84.322333333333262</c:v>
                      </c:pt>
                      <c:pt idx="36">
                        <c:v>84.171599999999927</c:v>
                      </c:pt>
                      <c:pt idx="37">
                        <c:v>83.827066666666596</c:v>
                      </c:pt>
                      <c:pt idx="38">
                        <c:v>83.547133333333264</c:v>
                      </c:pt>
                      <c:pt idx="39">
                        <c:v>83.202599999999933</c:v>
                      </c:pt>
                      <c:pt idx="40">
                        <c:v>82.987266666666599</c:v>
                      </c:pt>
                      <c:pt idx="41">
                        <c:v>82.664266666666592</c:v>
                      </c:pt>
                      <c:pt idx="42">
                        <c:v>82.395099999999928</c:v>
                      </c:pt>
                      <c:pt idx="43">
                        <c:v>82.007499999999922</c:v>
                      </c:pt>
                      <c:pt idx="44">
                        <c:v>81.533766666666594</c:v>
                      </c:pt>
                      <c:pt idx="45">
                        <c:v>81.404566666666597</c:v>
                      </c:pt>
                      <c:pt idx="46">
                        <c:v>80.973899999999929</c:v>
                      </c:pt>
                      <c:pt idx="47">
                        <c:v>80.715499999999935</c:v>
                      </c:pt>
                      <c:pt idx="48">
                        <c:v>80.553999999999931</c:v>
                      </c:pt>
                      <c:pt idx="49">
                        <c:v>80.253687499999927</c:v>
                      </c:pt>
                      <c:pt idx="50">
                        <c:v>79.91462499999993</c:v>
                      </c:pt>
                      <c:pt idx="51">
                        <c:v>79.895249999999933</c:v>
                      </c:pt>
                      <c:pt idx="52">
                        <c:v>79.67243749999993</c:v>
                      </c:pt>
                      <c:pt idx="53">
                        <c:v>79.468999999999923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(FL!$F$2:$F$25,FL!$F$27,FL!$F$29:$F$57)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461.1</c:v>
                      </c:pt>
                      <c:pt idx="1">
                        <c:v>477.7</c:v>
                      </c:pt>
                      <c:pt idx="2">
                        <c:v>480.40000000000003</c:v>
                      </c:pt>
                      <c:pt idx="3">
                        <c:v>481.8</c:v>
                      </c:pt>
                      <c:pt idx="4">
                        <c:v>483.5</c:v>
                      </c:pt>
                      <c:pt idx="5">
                        <c:v>486.5</c:v>
                      </c:pt>
                      <c:pt idx="6">
                        <c:v>488.5</c:v>
                      </c:pt>
                      <c:pt idx="7">
                        <c:v>492.90000000000003</c:v>
                      </c:pt>
                      <c:pt idx="8">
                        <c:v>496.7</c:v>
                      </c:pt>
                      <c:pt idx="9">
                        <c:v>505.5</c:v>
                      </c:pt>
                      <c:pt idx="10">
                        <c:v>506.5</c:v>
                      </c:pt>
                      <c:pt idx="11">
                        <c:v>509</c:v>
                      </c:pt>
                      <c:pt idx="12">
                        <c:v>513.29999999999995</c:v>
                      </c:pt>
                      <c:pt idx="13">
                        <c:v>520.9</c:v>
                      </c:pt>
                      <c:pt idx="14">
                        <c:v>525.9</c:v>
                      </c:pt>
                      <c:pt idx="15">
                        <c:v>529.9</c:v>
                      </c:pt>
                      <c:pt idx="16">
                        <c:v>531.09999999999991</c:v>
                      </c:pt>
                      <c:pt idx="17">
                        <c:v>536.09999999999991</c:v>
                      </c:pt>
                      <c:pt idx="18">
                        <c:v>541.5</c:v>
                      </c:pt>
                      <c:pt idx="19">
                        <c:v>548.09999999999991</c:v>
                      </c:pt>
                      <c:pt idx="20">
                        <c:v>550</c:v>
                      </c:pt>
                      <c:pt idx="21">
                        <c:v>558.5</c:v>
                      </c:pt>
                      <c:pt idx="22">
                        <c:v>563.19999999999993</c:v>
                      </c:pt>
                      <c:pt idx="23">
                        <c:v>568.09999999999991</c:v>
                      </c:pt>
                      <c:pt idx="24">
                        <c:v>571.79999999999995</c:v>
                      </c:pt>
                      <c:pt idx="25">
                        <c:v>578</c:v>
                      </c:pt>
                      <c:pt idx="26">
                        <c:v>579.19999999999993</c:v>
                      </c:pt>
                      <c:pt idx="27">
                        <c:v>579.69999999999993</c:v>
                      </c:pt>
                      <c:pt idx="28">
                        <c:v>591.59999999999991</c:v>
                      </c:pt>
                      <c:pt idx="29">
                        <c:v>606.09999999999991</c:v>
                      </c:pt>
                      <c:pt idx="30">
                        <c:v>615.19999999999993</c:v>
                      </c:pt>
                      <c:pt idx="31">
                        <c:v>625.69999999999993</c:v>
                      </c:pt>
                      <c:pt idx="32">
                        <c:v>629.4</c:v>
                      </c:pt>
                      <c:pt idx="33">
                        <c:v>633.4</c:v>
                      </c:pt>
                      <c:pt idx="34">
                        <c:v>646.19999999999993</c:v>
                      </c:pt>
                      <c:pt idx="35">
                        <c:v>649.5</c:v>
                      </c:pt>
                      <c:pt idx="36">
                        <c:v>652.79999999999995</c:v>
                      </c:pt>
                      <c:pt idx="37">
                        <c:v>658.19999999999993</c:v>
                      </c:pt>
                      <c:pt idx="38">
                        <c:v>662.69999999999993</c:v>
                      </c:pt>
                      <c:pt idx="39">
                        <c:v>669.4</c:v>
                      </c:pt>
                      <c:pt idx="40">
                        <c:v>673.09999999999991</c:v>
                      </c:pt>
                      <c:pt idx="41">
                        <c:v>680.59999999999991</c:v>
                      </c:pt>
                      <c:pt idx="42">
                        <c:v>689</c:v>
                      </c:pt>
                      <c:pt idx="43">
                        <c:v>701.3</c:v>
                      </c:pt>
                      <c:pt idx="44">
                        <c:v>724.09999999999991</c:v>
                      </c:pt>
                      <c:pt idx="45">
                        <c:v>728.19999999999993</c:v>
                      </c:pt>
                      <c:pt idx="46">
                        <c:v>737.3</c:v>
                      </c:pt>
                      <c:pt idx="47">
                        <c:v>742.5</c:v>
                      </c:pt>
                      <c:pt idx="48">
                        <c:v>746.9</c:v>
                      </c:pt>
                      <c:pt idx="49">
                        <c:v>754.3</c:v>
                      </c:pt>
                      <c:pt idx="50">
                        <c:v>766.69999999999993</c:v>
                      </c:pt>
                      <c:pt idx="51">
                        <c:v>773.8</c:v>
                      </c:pt>
                      <c:pt idx="52">
                        <c:v>781.3</c:v>
                      </c:pt>
                      <c:pt idx="53">
                        <c:v>799.69999999999993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E4E-4AB7-8A02-49AEE54FF0AB}"/>
                  </c:ext>
                </c:extLst>
              </c15:ser>
            </c15:filteredScatterSeries>
            <c15:filteredScatterSeries>
              <c15:ser>
                <c:idx val="3"/>
                <c:order val="1"/>
                <c:tx>
                  <c:v>Ligne d'eau 1981</c:v>
                </c:tx>
                <c:spPr>
                  <a:ln w="19050">
                    <a:solidFill>
                      <a:srgbClr val="00CC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FL.81!$K$2:$K$250</c15:sqref>
                        </c15:formulaRef>
                      </c:ext>
                    </c:extLst>
                    <c:numCache>
                      <c:formatCode>0.000</c:formatCode>
                      <c:ptCount val="249"/>
                      <c:pt idx="0">
                        <c:v>97.74</c:v>
                      </c:pt>
                      <c:pt idx="1">
                        <c:v>97.676999999999992</c:v>
                      </c:pt>
                      <c:pt idx="2">
                        <c:v>97.611999999999995</c:v>
                      </c:pt>
                      <c:pt idx="3">
                        <c:v>97.532301886792453</c:v>
                      </c:pt>
                      <c:pt idx="4">
                        <c:v>97.477509433962268</c:v>
                      </c:pt>
                      <c:pt idx="5">
                        <c:v>97.417735849056612</c:v>
                      </c:pt>
                      <c:pt idx="6">
                        <c:v>97.365932075471704</c:v>
                      </c:pt>
                      <c:pt idx="7">
                        <c:v>97.2782641509434</c:v>
                      </c:pt>
                      <c:pt idx="8">
                        <c:v>97.177645283018876</c:v>
                      </c:pt>
                      <c:pt idx="9">
                        <c:v>97.176649056603779</c:v>
                      </c:pt>
                      <c:pt idx="10">
                        <c:v>97.175652830188682</c:v>
                      </c:pt>
                      <c:pt idx="11">
                        <c:v>97.128830188679245</c:v>
                      </c:pt>
                      <c:pt idx="12">
                        <c:v>97.07403773584906</c:v>
                      </c:pt>
                      <c:pt idx="13">
                        <c:v>97.017252830188681</c:v>
                      </c:pt>
                      <c:pt idx="14">
                        <c:v>96.962460377358497</c:v>
                      </c:pt>
                      <c:pt idx="15">
                        <c:v>96.826973584905673</c:v>
                      </c:pt>
                      <c:pt idx="16">
                        <c:v>96.820000000000007</c:v>
                      </c:pt>
                      <c:pt idx="17">
                        <c:v>96.809785867237693</c:v>
                      </c:pt>
                      <c:pt idx="18">
                        <c:v>96.753608137044978</c:v>
                      </c:pt>
                      <c:pt idx="19">
                        <c:v>96.697430406852263</c:v>
                      </c:pt>
                      <c:pt idx="20">
                        <c:v>96.613674518201293</c:v>
                      </c:pt>
                      <c:pt idx="21">
                        <c:v>96.56464668094219</c:v>
                      </c:pt>
                      <c:pt idx="22">
                        <c:v>96.531961456102792</c:v>
                      </c:pt>
                      <c:pt idx="23">
                        <c:v>96.471698072805154</c:v>
                      </c:pt>
                      <c:pt idx="24">
                        <c:v>96.396113490364044</c:v>
                      </c:pt>
                      <c:pt idx="25">
                        <c:v>96.304186295503229</c:v>
                      </c:pt>
                      <c:pt idx="26">
                        <c:v>96.21736616702357</c:v>
                      </c:pt>
                      <c:pt idx="27">
                        <c:v>96.126460385438989</c:v>
                      </c:pt>
                      <c:pt idx="28">
                        <c:v>96.038618843683096</c:v>
                      </c:pt>
                      <c:pt idx="29">
                        <c:v>95.956905781584595</c:v>
                      </c:pt>
                      <c:pt idx="30">
                        <c:v>95.903792291220569</c:v>
                      </c:pt>
                      <c:pt idx="31">
                        <c:v>95.845571734475385</c:v>
                      </c:pt>
                      <c:pt idx="32">
                        <c:v>95.783265524625278</c:v>
                      </c:pt>
                      <c:pt idx="33">
                        <c:v>95.702573875803012</c:v>
                      </c:pt>
                      <c:pt idx="34">
                        <c:v>95.527912205567461</c:v>
                      </c:pt>
                      <c:pt idx="35">
                        <c:v>95.515655246252692</c:v>
                      </c:pt>
                      <c:pt idx="36">
                        <c:v>95.476841541755903</c:v>
                      </c:pt>
                      <c:pt idx="37">
                        <c:v>95.393085653104933</c:v>
                      </c:pt>
                      <c:pt idx="38">
                        <c:v>95.308308351177743</c:v>
                      </c:pt>
                      <c:pt idx="39">
                        <c:v>95.291965738758037</c:v>
                      </c:pt>
                      <c:pt idx="40">
                        <c:v>95.229659528907931</c:v>
                      </c:pt>
                      <c:pt idx="41">
                        <c:v>95.170417558886513</c:v>
                      </c:pt>
                      <c:pt idx="42">
                        <c:v>95.114239828693798</c:v>
                      </c:pt>
                      <c:pt idx="43">
                        <c:v>95.052955032119925</c:v>
                      </c:pt>
                      <c:pt idx="44">
                        <c:v>94.99677730192721</c:v>
                      </c:pt>
                      <c:pt idx="45">
                        <c:v>94.95183511777303</c:v>
                      </c:pt>
                      <c:pt idx="46">
                        <c:v>94.86705781584584</c:v>
                      </c:pt>
                      <c:pt idx="47">
                        <c:v>94.806794432548202</c:v>
                      </c:pt>
                      <c:pt idx="48">
                        <c:v>94.761852248394021</c:v>
                      </c:pt>
                      <c:pt idx="49">
                        <c:v>94.695460385438992</c:v>
                      </c:pt>
                      <c:pt idx="50">
                        <c:v>94.588211991434704</c:v>
                      </c:pt>
                      <c:pt idx="51">
                        <c:v>94.547355460385447</c:v>
                      </c:pt>
                      <c:pt idx="52">
                        <c:v>94.511605995717346</c:v>
                      </c:pt>
                      <c:pt idx="53">
                        <c:v>94.429892933618845</c:v>
                      </c:pt>
                      <c:pt idx="54">
                        <c:v>94.336944325481795</c:v>
                      </c:pt>
                      <c:pt idx="55">
                        <c:v>94.271573875803</c:v>
                      </c:pt>
                      <c:pt idx="56">
                        <c:v>94.18781798715203</c:v>
                      </c:pt>
                      <c:pt idx="57">
                        <c:v>94.113254817987141</c:v>
                      </c:pt>
                      <c:pt idx="58">
                        <c:v>94.046862955032111</c:v>
                      </c:pt>
                      <c:pt idx="59">
                        <c:v>93.966171306209844</c:v>
                      </c:pt>
                      <c:pt idx="60">
                        <c:v>93.924293361884367</c:v>
                      </c:pt>
                      <c:pt idx="61">
                        <c:v>93.834408993576019</c:v>
                      </c:pt>
                      <c:pt idx="62">
                        <c:v>93.735331905781592</c:v>
                      </c:pt>
                      <c:pt idx="63">
                        <c:v>93.65668308351178</c:v>
                      </c:pt>
                      <c:pt idx="64">
                        <c:v>93.595398286937908</c:v>
                      </c:pt>
                      <c:pt idx="65">
                        <c:v>93.49632119914348</c:v>
                      </c:pt>
                      <c:pt idx="66">
                        <c:v>93.441164882226985</c:v>
                      </c:pt>
                      <c:pt idx="67">
                        <c:v>93.368644539614564</c:v>
                      </c:pt>
                      <c:pt idx="68">
                        <c:v>93.319616702355461</c:v>
                      </c:pt>
                      <c:pt idx="69">
                        <c:v>93.239946466809428</c:v>
                      </c:pt>
                      <c:pt idx="70">
                        <c:v>93.205218415417562</c:v>
                      </c:pt>
                      <c:pt idx="71">
                        <c:v>93.117376873661669</c:v>
                      </c:pt>
                      <c:pt idx="72">
                        <c:v>93.010128479657382</c:v>
                      </c:pt>
                      <c:pt idx="73">
                        <c:v>92.986635974304065</c:v>
                      </c:pt>
                      <c:pt idx="74">
                        <c:v>92.932501070663804</c:v>
                      </c:pt>
                      <c:pt idx="75">
                        <c:v>92.878366167023543</c:v>
                      </c:pt>
                      <c:pt idx="76">
                        <c:v>92.821167023554594</c:v>
                      </c:pt>
                      <c:pt idx="77">
                        <c:v>92.746603854389704</c:v>
                      </c:pt>
                      <c:pt idx="78">
                        <c:v>92.678169164882206</c:v>
                      </c:pt>
                      <c:pt idx="79">
                        <c:v>92.609734475374708</c:v>
                      </c:pt>
                      <c:pt idx="80">
                        <c:v>92.535171306209818</c:v>
                      </c:pt>
                      <c:pt idx="81">
                        <c:v>92.458565310492475</c:v>
                      </c:pt>
                      <c:pt idx="82">
                        <c:v>92.385023554603819</c:v>
                      </c:pt>
                      <c:pt idx="83">
                        <c:v>92.319653104925024</c:v>
                      </c:pt>
                      <c:pt idx="84">
                        <c:v>92.220576017130597</c:v>
                      </c:pt>
                      <c:pt idx="85">
                        <c:v>92.15826980728049</c:v>
                      </c:pt>
                      <c:pt idx="86">
                        <c:v>92.108220556745152</c:v>
                      </c:pt>
                      <c:pt idx="87">
                        <c:v>92.049999999999969</c:v>
                      </c:pt>
                      <c:pt idx="88">
                        <c:v>92.026546478873215</c:v>
                      </c:pt>
                      <c:pt idx="89">
                        <c:v>91.950067605633777</c:v>
                      </c:pt>
                      <c:pt idx="90">
                        <c:v>91.855233802816883</c:v>
                      </c:pt>
                      <c:pt idx="91">
                        <c:v>91.824642253521105</c:v>
                      </c:pt>
                      <c:pt idx="92">
                        <c:v>91.768557746478848</c:v>
                      </c:pt>
                      <c:pt idx="93">
                        <c:v>91.691059154929548</c:v>
                      </c:pt>
                      <c:pt idx="94">
                        <c:v>91.626816901408418</c:v>
                      </c:pt>
                      <c:pt idx="95">
                        <c:v>91.56869295774645</c:v>
                      </c:pt>
                      <c:pt idx="96">
                        <c:v>91.489154929577438</c:v>
                      </c:pt>
                      <c:pt idx="97">
                        <c:v>91.408597183098564</c:v>
                      </c:pt>
                      <c:pt idx="98">
                        <c:v>91.351492957746459</c:v>
                      </c:pt>
                      <c:pt idx="99">
                        <c:v>91.295408450704201</c:v>
                      </c:pt>
                      <c:pt idx="100">
                        <c:v>91.248501408450679</c:v>
                      </c:pt>
                      <c:pt idx="101">
                        <c:v>91.19751549295772</c:v>
                      </c:pt>
                      <c:pt idx="102">
                        <c:v>91.11287887323941</c:v>
                      </c:pt>
                      <c:pt idx="103">
                        <c:v>91.111859154929547</c:v>
                      </c:pt>
                      <c:pt idx="104">
                        <c:v>91.057814084507015</c:v>
                      </c:pt>
                      <c:pt idx="105">
                        <c:v>90.984394366197151</c:v>
                      </c:pt>
                      <c:pt idx="106">
                        <c:v>90.97827605633799</c:v>
                      </c:pt>
                      <c:pt idx="107">
                        <c:v>90.961960563380245</c:v>
                      </c:pt>
                      <c:pt idx="108">
                        <c:v>90.907915492957713</c:v>
                      </c:pt>
                      <c:pt idx="109">
                        <c:v>90.846732394366171</c:v>
                      </c:pt>
                      <c:pt idx="110">
                        <c:v>90.796766197183075</c:v>
                      </c:pt>
                      <c:pt idx="111">
                        <c:v>90.709070422535191</c:v>
                      </c:pt>
                      <c:pt idx="112">
                        <c:v>90.658084507042233</c:v>
                      </c:pt>
                      <c:pt idx="113">
                        <c:v>90.586704225352094</c:v>
                      </c:pt>
                      <c:pt idx="114">
                        <c:v>90.543876056338007</c:v>
                      </c:pt>
                      <c:pt idx="115">
                        <c:v>90.482692957746465</c:v>
                      </c:pt>
                      <c:pt idx="116">
                        <c:v>90.387859154929572</c:v>
                      </c:pt>
                      <c:pt idx="117">
                        <c:v>90.299143661971826</c:v>
                      </c:pt>
                      <c:pt idx="118">
                        <c:v>90.199211267605634</c:v>
                      </c:pt>
                      <c:pt idx="119">
                        <c:v>90.120692957746485</c:v>
                      </c:pt>
                      <c:pt idx="120">
                        <c:v>90.050332394366208</c:v>
                      </c:pt>
                      <c:pt idx="121">
                        <c:v>89.964676056338035</c:v>
                      </c:pt>
                      <c:pt idx="122">
                        <c:v>89.90757183098593</c:v>
                      </c:pt>
                      <c:pt idx="123">
                        <c:v>89.821915492957757</c:v>
                      </c:pt>
                      <c:pt idx="124">
                        <c:v>89.742377464788746</c:v>
                      </c:pt>
                      <c:pt idx="125">
                        <c:v>89.689352112676076</c:v>
                      </c:pt>
                      <c:pt idx="126">
                        <c:v>89.607774647887339</c:v>
                      </c:pt>
                      <c:pt idx="127">
                        <c:v>89.549650704225371</c:v>
                      </c:pt>
                      <c:pt idx="128">
                        <c:v>89.51600000000002</c:v>
                      </c:pt>
                      <c:pt idx="129">
                        <c:v>89.492130490956086</c:v>
                      </c:pt>
                      <c:pt idx="130">
                        <c:v>89.430069767441879</c:v>
                      </c:pt>
                      <c:pt idx="131">
                        <c:v>89.35750645994834</c:v>
                      </c:pt>
                      <c:pt idx="132">
                        <c:v>89.262983204134386</c:v>
                      </c:pt>
                      <c:pt idx="133">
                        <c:v>89.213334625323014</c:v>
                      </c:pt>
                      <c:pt idx="134">
                        <c:v>89.162731266149891</c:v>
                      </c:pt>
                      <c:pt idx="135">
                        <c:v>89.073936692506479</c:v>
                      </c:pt>
                      <c:pt idx="136">
                        <c:v>89.003282945736458</c:v>
                      </c:pt>
                      <c:pt idx="137">
                        <c:v>88.916397932816565</c:v>
                      </c:pt>
                      <c:pt idx="138">
                        <c:v>88.861975452196404</c:v>
                      </c:pt>
                      <c:pt idx="139">
                        <c:v>88.777954780361782</c:v>
                      </c:pt>
                      <c:pt idx="140">
                        <c:v>88.777000000000029</c:v>
                      </c:pt>
                      <c:pt idx="141">
                        <c:v>88.745826530612277</c:v>
                      </c:pt>
                      <c:pt idx="142">
                        <c:v>88.649289335088909</c:v>
                      </c:pt>
                      <c:pt idx="143">
                        <c:v>88.594987162607012</c:v>
                      </c:pt>
                      <c:pt idx="144">
                        <c:v>88.539679394338421</c:v>
                      </c:pt>
                      <c:pt idx="145">
                        <c:v>88.45520934825548</c:v>
                      </c:pt>
                      <c:pt idx="146">
                        <c:v>88.363700131665624</c:v>
                      </c:pt>
                      <c:pt idx="147">
                        <c:v>88.288280447662999</c:v>
                      </c:pt>
                      <c:pt idx="148">
                        <c:v>88.222916721527383</c:v>
                      </c:pt>
                      <c:pt idx="149">
                        <c:v>88.142469058591246</c:v>
                      </c:pt>
                      <c:pt idx="150">
                        <c:v>88.039898288347672</c:v>
                      </c:pt>
                      <c:pt idx="151">
                        <c:v>87.997663265306201</c:v>
                      </c:pt>
                      <c:pt idx="152">
                        <c:v>87.93632192231739</c:v>
                      </c:pt>
                      <c:pt idx="153">
                        <c:v>87.860902238314765</c:v>
                      </c:pt>
                      <c:pt idx="154">
                        <c:v>87.789504937458943</c:v>
                      </c:pt>
                      <c:pt idx="155">
                        <c:v>87.711068466096208</c:v>
                      </c:pt>
                      <c:pt idx="156">
                        <c:v>87.62760401579996</c:v>
                      </c:pt>
                      <c:pt idx="157">
                        <c:v>87.505926925609046</c:v>
                      </c:pt>
                      <c:pt idx="158">
                        <c:v>87.469725477287781</c:v>
                      </c:pt>
                      <c:pt idx="159">
                        <c:v>87.418440092165994</c:v>
                      </c:pt>
                      <c:pt idx="160">
                        <c:v>87.369165898617609</c:v>
                      </c:pt>
                      <c:pt idx="161">
                        <c:v>87.341009216589967</c:v>
                      </c:pt>
                      <c:pt idx="162">
                        <c:v>87.282684660961266</c:v>
                      </c:pt>
                      <c:pt idx="163">
                        <c:v>87.190169848584702</c:v>
                      </c:pt>
                      <c:pt idx="164">
                        <c:v>87.131845292956001</c:v>
                      </c:pt>
                      <c:pt idx="165">
                        <c:v>87.055420013166668</c:v>
                      </c:pt>
                      <c:pt idx="166">
                        <c:v>86.95586603028319</c:v>
                      </c:pt>
                      <c:pt idx="167">
                        <c:v>86.911619815668317</c:v>
                      </c:pt>
                      <c:pt idx="168">
                        <c:v>86.855306451613018</c:v>
                      </c:pt>
                      <c:pt idx="169">
                        <c:v>86.799998683344427</c:v>
                      </c:pt>
                      <c:pt idx="170">
                        <c:v>86.713517445688069</c:v>
                      </c:pt>
                      <c:pt idx="171">
                        <c:v>86.662232060566282</c:v>
                      </c:pt>
                      <c:pt idx="172">
                        <c:v>86.615974654378007</c:v>
                      </c:pt>
                      <c:pt idx="173">
                        <c:v>86.530499012508358</c:v>
                      </c:pt>
                      <c:pt idx="174">
                        <c:v>86.432956221198282</c:v>
                      </c:pt>
                      <c:pt idx="175">
                        <c:v>86.362564516129154</c:v>
                      </c:pt>
                      <c:pt idx="176">
                        <c:v>86.304239960500453</c:v>
                      </c:pt>
                      <c:pt idx="177">
                        <c:v>86.23787063857813</c:v>
                      </c:pt>
                      <c:pt idx="178">
                        <c:v>86.186585253456343</c:v>
                      </c:pt>
                      <c:pt idx="179">
                        <c:v>86.127255102040934</c:v>
                      </c:pt>
                      <c:pt idx="180">
                        <c:v>86.028706714944164</c:v>
                      </c:pt>
                      <c:pt idx="181">
                        <c:v>85.978426925609071</c:v>
                      </c:pt>
                      <c:pt idx="182">
                        <c:v>85.915074391046858</c:v>
                      </c:pt>
                      <c:pt idx="183">
                        <c:v>85.835632323897414</c:v>
                      </c:pt>
                      <c:pt idx="184">
                        <c:v>85.736078341013936</c:v>
                      </c:pt>
                      <c:pt idx="185">
                        <c:v>85.735072745227228</c:v>
                      </c:pt>
                      <c:pt idx="186">
                        <c:v>85.735072745227228</c:v>
                      </c:pt>
                      <c:pt idx="187">
                        <c:v>85.722000000000108</c:v>
                      </c:pt>
                      <c:pt idx="188">
                        <c:v>85.66899829270659</c:v>
                      </c:pt>
                      <c:pt idx="189">
                        <c:v>85.615996585413072</c:v>
                      </c:pt>
                      <c:pt idx="190">
                        <c:v>85.560050338825477</c:v>
                      </c:pt>
                      <c:pt idx="191">
                        <c:v>85.504104092237881</c:v>
                      </c:pt>
                      <c:pt idx="192">
                        <c:v>85.441287253964092</c:v>
                      </c:pt>
                      <c:pt idx="193">
                        <c:v>85.373562850200159</c:v>
                      </c:pt>
                      <c:pt idx="194">
                        <c:v>85.299949367848058</c:v>
                      </c:pt>
                      <c:pt idx="195">
                        <c:v>85.218483780711722</c:v>
                      </c:pt>
                      <c:pt idx="196">
                        <c:v>85.151740890045815</c:v>
                      </c:pt>
                      <c:pt idx="197">
                        <c:v>85.085979512477934</c:v>
                      </c:pt>
                      <c:pt idx="198">
                        <c:v>85.01531056941991</c:v>
                      </c:pt>
                      <c:pt idx="199">
                        <c:v>84.936789521577666</c:v>
                      </c:pt>
                      <c:pt idx="200">
                        <c:v>84.871028144009784</c:v>
                      </c:pt>
                      <c:pt idx="201">
                        <c:v>84.806248279539929</c:v>
                      </c:pt>
                      <c:pt idx="202">
                        <c:v>84.776802886599086</c:v>
                      </c:pt>
                      <c:pt idx="203">
                        <c:v>84.732634797187828</c:v>
                      </c:pt>
                      <c:pt idx="204">
                        <c:v>84.69631881256079</c:v>
                      </c:pt>
                      <c:pt idx="205">
                        <c:v>84.636446513581078</c:v>
                      </c:pt>
                      <c:pt idx="206">
                        <c:v>84.555962439542782</c:v>
                      </c:pt>
                      <c:pt idx="207">
                        <c:v>84.469589286916317</c:v>
                      </c:pt>
                      <c:pt idx="208">
                        <c:v>84.418550605818851</c:v>
                      </c:pt>
                      <c:pt idx="209">
                        <c:v>84.370456464015476</c:v>
                      </c:pt>
                      <c:pt idx="210">
                        <c:v>84.300769034055477</c:v>
                      </c:pt>
                      <c:pt idx="211">
                        <c:v>84.240896735075765</c:v>
                      </c:pt>
                      <c:pt idx="212">
                        <c:v>84.167283252723664</c:v>
                      </c:pt>
                      <c:pt idx="213">
                        <c:v>84.109373979940003</c:v>
                      </c:pt>
                      <c:pt idx="214">
                        <c:v>84.099558848959717</c:v>
                      </c:pt>
                      <c:pt idx="215">
                        <c:v>84.063242864332679</c:v>
                      </c:pt>
                      <c:pt idx="216">
                        <c:v>84.01613023562733</c:v>
                      </c:pt>
                      <c:pt idx="217">
                        <c:v>83.964110041431837</c:v>
                      </c:pt>
                      <c:pt idx="218">
                        <c:v>83.88951504598171</c:v>
                      </c:pt>
                      <c:pt idx="219">
                        <c:v>83.81001248504144</c:v>
                      </c:pt>
                      <c:pt idx="220">
                        <c:v>83.809030971943415</c:v>
                      </c:pt>
                      <c:pt idx="221">
                        <c:v>83.699101504964275</c:v>
                      </c:pt>
                      <c:pt idx="222">
                        <c:v>83.598987168965408</c:v>
                      </c:pt>
                      <c:pt idx="223">
                        <c:v>83.557763618848227</c:v>
                      </c:pt>
                      <c:pt idx="224">
                        <c:v>83.530281252103435</c:v>
                      </c:pt>
                      <c:pt idx="225">
                        <c:v>83.436055994692737</c:v>
                      </c:pt>
                      <c:pt idx="226">
                        <c:v>83.338886197987961</c:v>
                      </c:pt>
                      <c:pt idx="227">
                        <c:v>83.276069359714171</c:v>
                      </c:pt>
                      <c:pt idx="228">
                        <c:v>83.221104626224601</c:v>
                      </c:pt>
                      <c:pt idx="229">
                        <c:v>83.162213840342915</c:v>
                      </c:pt>
                      <c:pt idx="230">
                        <c:v>83.085655818696722</c:v>
                      </c:pt>
                      <c:pt idx="231">
                        <c:v>83.005171744658426</c:v>
                      </c:pt>
                      <c:pt idx="232">
                        <c:v>82.924687670620131</c:v>
                      </c:pt>
                      <c:pt idx="233">
                        <c:v>82.862852345444367</c:v>
                      </c:pt>
                      <c:pt idx="234">
                        <c:v>82.79610945477846</c:v>
                      </c:pt>
                      <c:pt idx="235">
                        <c:v>82.740163208190864</c:v>
                      </c:pt>
                      <c:pt idx="236">
                        <c:v>82.692069066387489</c:v>
                      </c:pt>
                      <c:pt idx="237">
                        <c:v>82.6292522281137</c:v>
                      </c:pt>
                      <c:pt idx="238">
                        <c:v>82.570361442232013</c:v>
                      </c:pt>
                      <c:pt idx="239">
                        <c:v>82.5104891432523</c:v>
                      </c:pt>
                      <c:pt idx="240">
                        <c:v>82.440801713292302</c:v>
                      </c:pt>
                      <c:pt idx="241">
                        <c:v>82.382892440508641</c:v>
                      </c:pt>
                      <c:pt idx="242">
                        <c:v>82.305352905764423</c:v>
                      </c:pt>
                      <c:pt idx="243">
                        <c:v>82.239591528196542</c:v>
                      </c:pt>
                      <c:pt idx="244">
                        <c:v>82.172848637530635</c:v>
                      </c:pt>
                      <c:pt idx="245">
                        <c:v>82.101198181374585</c:v>
                      </c:pt>
                      <c:pt idx="246">
                        <c:v>82.011880489454029</c:v>
                      </c:pt>
                      <c:pt idx="247">
                        <c:v>81.976546017925017</c:v>
                      </c:pt>
                      <c:pt idx="248">
                        <c:v>81.970656939336848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FL.81!$E$2:$E$250</c15:sqref>
                        </c15:formulaRef>
                      </c:ext>
                    </c:extLst>
                    <c:numCache>
                      <c:formatCode>General</c:formatCode>
                      <c:ptCount val="249"/>
                      <c:pt idx="0">
                        <c:v>477</c:v>
                      </c:pt>
                      <c:pt idx="1">
                        <c:v>478</c:v>
                      </c:pt>
                      <c:pt idx="2">
                        <c:v>478.3</c:v>
                      </c:pt>
                      <c:pt idx="3">
                        <c:v>479.4</c:v>
                      </c:pt>
                      <c:pt idx="4">
                        <c:v>479.8</c:v>
                      </c:pt>
                      <c:pt idx="5">
                        <c:v>479.8</c:v>
                      </c:pt>
                      <c:pt idx="6">
                        <c:v>480.1</c:v>
                      </c:pt>
                      <c:pt idx="7">
                        <c:v>481.6</c:v>
                      </c:pt>
                      <c:pt idx="8">
                        <c:v>483</c:v>
                      </c:pt>
                      <c:pt idx="9">
                        <c:v>483.5</c:v>
                      </c:pt>
                      <c:pt idx="10">
                        <c:v>486.1</c:v>
                      </c:pt>
                      <c:pt idx="11">
                        <c:v>485.8</c:v>
                      </c:pt>
                      <c:pt idx="12">
                        <c:v>485.5</c:v>
                      </c:pt>
                      <c:pt idx="13">
                        <c:v>486</c:v>
                      </c:pt>
                      <c:pt idx="14">
                        <c:v>486.4</c:v>
                      </c:pt>
                      <c:pt idx="15">
                        <c:v>485.6</c:v>
                      </c:pt>
                      <c:pt idx="16">
                        <c:v>486.9</c:v>
                      </c:pt>
                      <c:pt idx="17">
                        <c:v>486.8</c:v>
                      </c:pt>
                      <c:pt idx="18">
                        <c:v>487.9</c:v>
                      </c:pt>
                      <c:pt idx="19">
                        <c:v>488.9</c:v>
                      </c:pt>
                      <c:pt idx="20">
                        <c:v>490.8</c:v>
                      </c:pt>
                      <c:pt idx="21">
                        <c:v>490.3</c:v>
                      </c:pt>
                      <c:pt idx="22">
                        <c:v>491.9</c:v>
                      </c:pt>
                      <c:pt idx="23">
                        <c:v>493.1</c:v>
                      </c:pt>
                      <c:pt idx="24">
                        <c:v>493.9</c:v>
                      </c:pt>
                      <c:pt idx="25">
                        <c:v>495</c:v>
                      </c:pt>
                      <c:pt idx="26">
                        <c:v>495.7</c:v>
                      </c:pt>
                      <c:pt idx="27">
                        <c:v>496.15</c:v>
                      </c:pt>
                      <c:pt idx="28">
                        <c:v>497.5</c:v>
                      </c:pt>
                      <c:pt idx="29">
                        <c:v>497.6</c:v>
                      </c:pt>
                      <c:pt idx="30">
                        <c:v>497.8</c:v>
                      </c:pt>
                      <c:pt idx="31">
                        <c:v>498</c:v>
                      </c:pt>
                      <c:pt idx="32">
                        <c:v>499.3</c:v>
                      </c:pt>
                      <c:pt idx="33">
                        <c:v>499.3</c:v>
                      </c:pt>
                      <c:pt idx="34">
                        <c:v>501.5</c:v>
                      </c:pt>
                      <c:pt idx="35">
                        <c:v>501.2</c:v>
                      </c:pt>
                      <c:pt idx="36">
                        <c:v>501.6</c:v>
                      </c:pt>
                      <c:pt idx="37">
                        <c:v>502.2</c:v>
                      </c:pt>
                      <c:pt idx="38">
                        <c:v>502.3</c:v>
                      </c:pt>
                      <c:pt idx="39">
                        <c:v>503.2</c:v>
                      </c:pt>
                      <c:pt idx="40">
                        <c:v>503</c:v>
                      </c:pt>
                      <c:pt idx="41">
                        <c:v>504.1</c:v>
                      </c:pt>
                      <c:pt idx="42">
                        <c:v>505.6</c:v>
                      </c:pt>
                      <c:pt idx="43">
                        <c:v>505.8</c:v>
                      </c:pt>
                      <c:pt idx="44">
                        <c:v>506</c:v>
                      </c:pt>
                      <c:pt idx="45">
                        <c:v>506.9</c:v>
                      </c:pt>
                      <c:pt idx="46">
                        <c:v>507.9</c:v>
                      </c:pt>
                      <c:pt idx="47">
                        <c:v>508.5</c:v>
                      </c:pt>
                      <c:pt idx="48">
                        <c:v>508.9</c:v>
                      </c:pt>
                      <c:pt idx="49">
                        <c:v>509.35</c:v>
                      </c:pt>
                      <c:pt idx="50">
                        <c:v>510.25</c:v>
                      </c:pt>
                      <c:pt idx="51">
                        <c:v>510.6</c:v>
                      </c:pt>
                      <c:pt idx="52">
                        <c:v>510.9</c:v>
                      </c:pt>
                      <c:pt idx="53">
                        <c:v>511.7</c:v>
                      </c:pt>
                      <c:pt idx="54">
                        <c:v>512.6</c:v>
                      </c:pt>
                      <c:pt idx="55">
                        <c:v>513.29999999999995</c:v>
                      </c:pt>
                      <c:pt idx="56">
                        <c:v>514.20000000000005</c:v>
                      </c:pt>
                      <c:pt idx="57">
                        <c:v>514.15</c:v>
                      </c:pt>
                      <c:pt idx="58">
                        <c:v>514.75</c:v>
                      </c:pt>
                      <c:pt idx="59">
                        <c:v>515.79999999999995</c:v>
                      </c:pt>
                      <c:pt idx="60">
                        <c:v>516.9</c:v>
                      </c:pt>
                      <c:pt idx="61">
                        <c:v>517.9</c:v>
                      </c:pt>
                      <c:pt idx="62">
                        <c:v>518.5</c:v>
                      </c:pt>
                      <c:pt idx="63">
                        <c:v>518.6</c:v>
                      </c:pt>
                      <c:pt idx="64">
                        <c:v>519.6</c:v>
                      </c:pt>
                      <c:pt idx="65">
                        <c:v>520.5</c:v>
                      </c:pt>
                      <c:pt idx="66">
                        <c:v>521.20000000000005</c:v>
                      </c:pt>
                      <c:pt idx="67">
                        <c:v>522.9</c:v>
                      </c:pt>
                      <c:pt idx="68">
                        <c:v>522.79999999999995</c:v>
                      </c:pt>
                      <c:pt idx="69">
                        <c:v>522.70000000000005</c:v>
                      </c:pt>
                      <c:pt idx="70">
                        <c:v>523.9</c:v>
                      </c:pt>
                      <c:pt idx="71">
                        <c:v>525</c:v>
                      </c:pt>
                      <c:pt idx="72">
                        <c:v>525.70000000000005</c:v>
                      </c:pt>
                      <c:pt idx="73">
                        <c:v>526.29999999999995</c:v>
                      </c:pt>
                      <c:pt idx="74">
                        <c:v>526.6</c:v>
                      </c:pt>
                      <c:pt idx="75">
                        <c:v>526.79999999999995</c:v>
                      </c:pt>
                      <c:pt idx="76">
                        <c:v>527</c:v>
                      </c:pt>
                      <c:pt idx="77">
                        <c:v>528.5</c:v>
                      </c:pt>
                      <c:pt idx="78">
                        <c:v>528.70000000000005</c:v>
                      </c:pt>
                      <c:pt idx="79">
                        <c:v>529.5</c:v>
                      </c:pt>
                      <c:pt idx="80">
                        <c:v>530.4</c:v>
                      </c:pt>
                      <c:pt idx="81">
                        <c:v>530.70000000000005</c:v>
                      </c:pt>
                      <c:pt idx="82">
                        <c:v>531.6</c:v>
                      </c:pt>
                      <c:pt idx="83">
                        <c:v>531.70000000000005</c:v>
                      </c:pt>
                      <c:pt idx="84">
                        <c:v>533.70000000000005</c:v>
                      </c:pt>
                      <c:pt idx="85">
                        <c:v>534.20000000000005</c:v>
                      </c:pt>
                      <c:pt idx="86">
                        <c:v>534.4</c:v>
                      </c:pt>
                      <c:pt idx="87">
                        <c:v>534.70000000000005</c:v>
                      </c:pt>
                      <c:pt idx="88">
                        <c:v>535.1</c:v>
                      </c:pt>
                      <c:pt idx="89">
                        <c:v>536.6</c:v>
                      </c:pt>
                      <c:pt idx="90">
                        <c:v>537</c:v>
                      </c:pt>
                      <c:pt idx="91">
                        <c:v>537.4</c:v>
                      </c:pt>
                      <c:pt idx="92">
                        <c:v>537.79999999999995</c:v>
                      </c:pt>
                      <c:pt idx="93">
                        <c:v>538.35</c:v>
                      </c:pt>
                      <c:pt idx="94">
                        <c:v>539.1</c:v>
                      </c:pt>
                      <c:pt idx="95">
                        <c:v>540</c:v>
                      </c:pt>
                      <c:pt idx="96">
                        <c:v>541.20000000000005</c:v>
                      </c:pt>
                      <c:pt idx="97">
                        <c:v>541.29999999999995</c:v>
                      </c:pt>
                      <c:pt idx="98">
                        <c:v>542.29999999999995</c:v>
                      </c:pt>
                      <c:pt idx="99">
                        <c:v>543.4</c:v>
                      </c:pt>
                      <c:pt idx="100">
                        <c:v>544.4</c:v>
                      </c:pt>
                      <c:pt idx="101">
                        <c:v>544.75</c:v>
                      </c:pt>
                      <c:pt idx="102">
                        <c:v>544.1</c:v>
                      </c:pt>
                      <c:pt idx="103">
                        <c:v>546.25</c:v>
                      </c:pt>
                      <c:pt idx="104">
                        <c:v>546.4</c:v>
                      </c:pt>
                      <c:pt idx="105">
                        <c:v>546.79999999999995</c:v>
                      </c:pt>
                      <c:pt idx="106">
                        <c:v>548.25</c:v>
                      </c:pt>
                      <c:pt idx="107">
                        <c:v>548.25</c:v>
                      </c:pt>
                      <c:pt idx="108">
                        <c:v>549.20000000000005</c:v>
                      </c:pt>
                      <c:pt idx="109">
                        <c:v>549.25</c:v>
                      </c:pt>
                      <c:pt idx="110">
                        <c:v>550.29999999999995</c:v>
                      </c:pt>
                      <c:pt idx="111">
                        <c:v>550.45000000000005</c:v>
                      </c:pt>
                      <c:pt idx="112">
                        <c:v>551.5</c:v>
                      </c:pt>
                      <c:pt idx="113">
                        <c:v>551.4</c:v>
                      </c:pt>
                      <c:pt idx="114">
                        <c:v>551.6</c:v>
                      </c:pt>
                      <c:pt idx="115">
                        <c:v>554.20000000000005</c:v>
                      </c:pt>
                      <c:pt idx="116">
                        <c:v>555.5</c:v>
                      </c:pt>
                      <c:pt idx="117">
                        <c:v>556.4</c:v>
                      </c:pt>
                      <c:pt idx="118">
                        <c:v>557.20000000000005</c:v>
                      </c:pt>
                      <c:pt idx="119">
                        <c:v>558.4</c:v>
                      </c:pt>
                      <c:pt idx="120">
                        <c:v>558.54999999999995</c:v>
                      </c:pt>
                      <c:pt idx="121">
                        <c:v>559.79999999999995</c:v>
                      </c:pt>
                      <c:pt idx="122">
                        <c:v>560.45000000000005</c:v>
                      </c:pt>
                      <c:pt idx="123">
                        <c:v>561.79999999999995</c:v>
                      </c:pt>
                      <c:pt idx="124">
                        <c:v>562.4</c:v>
                      </c:pt>
                      <c:pt idx="125">
                        <c:v>562.4</c:v>
                      </c:pt>
                      <c:pt idx="126">
                        <c:v>564.35</c:v>
                      </c:pt>
                      <c:pt idx="127">
                        <c:v>565.20000000000005</c:v>
                      </c:pt>
                      <c:pt idx="128">
                        <c:v>565.29999999999995</c:v>
                      </c:pt>
                      <c:pt idx="129">
                        <c:v>565.4</c:v>
                      </c:pt>
                      <c:pt idx="130">
                        <c:v>565.9</c:v>
                      </c:pt>
                      <c:pt idx="131">
                        <c:v>568.1</c:v>
                      </c:pt>
                      <c:pt idx="132">
                        <c:v>569.4</c:v>
                      </c:pt>
                      <c:pt idx="133">
                        <c:v>570</c:v>
                      </c:pt>
                      <c:pt idx="134">
                        <c:v>570.5</c:v>
                      </c:pt>
                      <c:pt idx="135">
                        <c:v>571.70000000000005</c:v>
                      </c:pt>
                      <c:pt idx="136">
                        <c:v>572.29999999999995</c:v>
                      </c:pt>
                      <c:pt idx="137">
                        <c:v>573.4</c:v>
                      </c:pt>
                      <c:pt idx="138">
                        <c:v>574.29999999999995</c:v>
                      </c:pt>
                      <c:pt idx="139">
                        <c:v>574.79999999999995</c:v>
                      </c:pt>
                      <c:pt idx="140">
                        <c:v>576</c:v>
                      </c:pt>
                      <c:pt idx="141">
                        <c:v>576.70000000000005</c:v>
                      </c:pt>
                      <c:pt idx="142">
                        <c:v>578.70000000000005</c:v>
                      </c:pt>
                      <c:pt idx="143">
                        <c:v>579.4</c:v>
                      </c:pt>
                      <c:pt idx="144">
                        <c:v>579.79999999999995</c:v>
                      </c:pt>
                      <c:pt idx="145">
                        <c:v>581.79999999999995</c:v>
                      </c:pt>
                      <c:pt idx="146">
                        <c:v>582.29999999999995</c:v>
                      </c:pt>
                      <c:pt idx="147">
                        <c:v>583.9</c:v>
                      </c:pt>
                      <c:pt idx="148">
                        <c:v>585.4</c:v>
                      </c:pt>
                      <c:pt idx="149">
                        <c:v>586.25</c:v>
                      </c:pt>
                      <c:pt idx="150">
                        <c:v>587.20000000000005</c:v>
                      </c:pt>
                      <c:pt idx="151">
                        <c:v>589.15</c:v>
                      </c:pt>
                      <c:pt idx="152">
                        <c:v>590</c:v>
                      </c:pt>
                      <c:pt idx="153">
                        <c:v>592.29999999999995</c:v>
                      </c:pt>
                      <c:pt idx="154">
                        <c:v>592.70000000000005</c:v>
                      </c:pt>
                      <c:pt idx="155">
                        <c:v>594.1</c:v>
                      </c:pt>
                      <c:pt idx="156">
                        <c:v>595.35</c:v>
                      </c:pt>
                      <c:pt idx="157">
                        <c:v>597.65</c:v>
                      </c:pt>
                      <c:pt idx="158">
                        <c:v>598.70000000000005</c:v>
                      </c:pt>
                      <c:pt idx="159">
                        <c:v>599.29999999999995</c:v>
                      </c:pt>
                      <c:pt idx="160">
                        <c:v>599.79999999999995</c:v>
                      </c:pt>
                      <c:pt idx="161">
                        <c:v>600.9</c:v>
                      </c:pt>
                      <c:pt idx="162">
                        <c:v>602.29999999999995</c:v>
                      </c:pt>
                      <c:pt idx="163">
                        <c:v>604</c:v>
                      </c:pt>
                      <c:pt idx="164">
                        <c:v>604.75</c:v>
                      </c:pt>
                      <c:pt idx="165">
                        <c:v>605.6</c:v>
                      </c:pt>
                      <c:pt idx="166">
                        <c:v>607.20000000000005</c:v>
                      </c:pt>
                      <c:pt idx="167">
                        <c:v>607.70000000000005</c:v>
                      </c:pt>
                      <c:pt idx="168">
                        <c:v>608.70000000000005</c:v>
                      </c:pt>
                      <c:pt idx="169">
                        <c:v>609.70000000000005</c:v>
                      </c:pt>
                      <c:pt idx="170">
                        <c:v>610.70000000000005</c:v>
                      </c:pt>
                      <c:pt idx="171">
                        <c:v>611.45000000000005</c:v>
                      </c:pt>
                      <c:pt idx="172">
                        <c:v>611.75</c:v>
                      </c:pt>
                      <c:pt idx="173">
                        <c:v>613.29999999999995</c:v>
                      </c:pt>
                      <c:pt idx="174">
                        <c:v>614.4</c:v>
                      </c:pt>
                      <c:pt idx="175">
                        <c:v>615.79999999999995</c:v>
                      </c:pt>
                      <c:pt idx="176">
                        <c:v>616.4</c:v>
                      </c:pt>
                      <c:pt idx="177">
                        <c:v>617</c:v>
                      </c:pt>
                      <c:pt idx="178">
                        <c:v>617.70000000000005</c:v>
                      </c:pt>
                      <c:pt idx="179">
                        <c:v>618.4</c:v>
                      </c:pt>
                      <c:pt idx="180">
                        <c:v>619.29999999999995</c:v>
                      </c:pt>
                      <c:pt idx="181">
                        <c:v>619.79999999999995</c:v>
                      </c:pt>
                      <c:pt idx="182">
                        <c:v>620.20000000000005</c:v>
                      </c:pt>
                      <c:pt idx="183">
                        <c:v>621.1</c:v>
                      </c:pt>
                      <c:pt idx="184">
                        <c:v>622.85</c:v>
                      </c:pt>
                      <c:pt idx="185">
                        <c:v>624.70000000000005</c:v>
                      </c:pt>
                      <c:pt idx="186">
                        <c:v>622.9</c:v>
                      </c:pt>
                      <c:pt idx="187">
                        <c:v>625</c:v>
                      </c:pt>
                      <c:pt idx="188">
                        <c:v>625.70000000000005</c:v>
                      </c:pt>
                      <c:pt idx="189">
                        <c:v>626.29999999999995</c:v>
                      </c:pt>
                      <c:pt idx="190">
                        <c:v>626.95000000000005</c:v>
                      </c:pt>
                      <c:pt idx="191">
                        <c:v>627.79999999999995</c:v>
                      </c:pt>
                      <c:pt idx="192">
                        <c:v>627.70000000000005</c:v>
                      </c:pt>
                      <c:pt idx="193">
                        <c:v>629</c:v>
                      </c:pt>
                      <c:pt idx="194">
                        <c:v>630.6</c:v>
                      </c:pt>
                      <c:pt idx="195">
                        <c:v>632</c:v>
                      </c:pt>
                      <c:pt idx="196">
                        <c:v>633</c:v>
                      </c:pt>
                      <c:pt idx="197">
                        <c:v>634.25</c:v>
                      </c:pt>
                      <c:pt idx="198">
                        <c:v>635.20000000000005</c:v>
                      </c:pt>
                      <c:pt idx="199">
                        <c:v>636.79999999999995</c:v>
                      </c:pt>
                      <c:pt idx="200">
                        <c:v>638.29999999999995</c:v>
                      </c:pt>
                      <c:pt idx="201">
                        <c:v>639.1</c:v>
                      </c:pt>
                      <c:pt idx="202">
                        <c:v>639.20000000000005</c:v>
                      </c:pt>
                      <c:pt idx="203">
                        <c:v>640.9</c:v>
                      </c:pt>
                      <c:pt idx="204">
                        <c:v>641.20000000000005</c:v>
                      </c:pt>
                      <c:pt idx="205">
                        <c:v>643.20000000000005</c:v>
                      </c:pt>
                      <c:pt idx="206">
                        <c:v>643.79999999999995</c:v>
                      </c:pt>
                      <c:pt idx="207">
                        <c:v>644.6</c:v>
                      </c:pt>
                      <c:pt idx="208">
                        <c:v>645.5</c:v>
                      </c:pt>
                      <c:pt idx="209">
                        <c:v>646.5</c:v>
                      </c:pt>
                      <c:pt idx="210">
                        <c:v>647.5</c:v>
                      </c:pt>
                      <c:pt idx="211">
                        <c:v>648</c:v>
                      </c:pt>
                      <c:pt idx="212">
                        <c:v>650.29999999999995</c:v>
                      </c:pt>
                      <c:pt idx="213">
                        <c:v>651</c:v>
                      </c:pt>
                      <c:pt idx="214">
                        <c:v>650.79999999999995</c:v>
                      </c:pt>
                      <c:pt idx="215">
                        <c:v>650.70000000000005</c:v>
                      </c:pt>
                      <c:pt idx="216">
                        <c:v>652.5</c:v>
                      </c:pt>
                      <c:pt idx="217">
                        <c:v>654.20000000000005</c:v>
                      </c:pt>
                      <c:pt idx="218">
                        <c:v>655.4</c:v>
                      </c:pt>
                      <c:pt idx="219">
                        <c:v>656.2</c:v>
                      </c:pt>
                      <c:pt idx="220">
                        <c:v>658.3</c:v>
                      </c:pt>
                      <c:pt idx="221">
                        <c:v>659.3</c:v>
                      </c:pt>
                      <c:pt idx="222">
                        <c:v>661.4</c:v>
                      </c:pt>
                      <c:pt idx="223">
                        <c:v>661.5</c:v>
                      </c:pt>
                      <c:pt idx="224">
                        <c:v>662</c:v>
                      </c:pt>
                      <c:pt idx="225">
                        <c:v>663.7</c:v>
                      </c:pt>
                      <c:pt idx="226">
                        <c:v>664.9</c:v>
                      </c:pt>
                      <c:pt idx="227">
                        <c:v>666.2</c:v>
                      </c:pt>
                      <c:pt idx="228">
                        <c:v>667.4</c:v>
                      </c:pt>
                      <c:pt idx="229">
                        <c:v>668.8</c:v>
                      </c:pt>
                      <c:pt idx="230">
                        <c:v>669.75</c:v>
                      </c:pt>
                      <c:pt idx="231">
                        <c:v>672.15</c:v>
                      </c:pt>
                      <c:pt idx="232">
                        <c:v>674.35</c:v>
                      </c:pt>
                      <c:pt idx="233">
                        <c:v>675.25</c:v>
                      </c:pt>
                      <c:pt idx="234">
                        <c:v>676.3</c:v>
                      </c:pt>
                      <c:pt idx="235">
                        <c:v>676.4</c:v>
                      </c:pt>
                      <c:pt idx="236">
                        <c:v>678.6</c:v>
                      </c:pt>
                      <c:pt idx="237">
                        <c:v>679.85</c:v>
                      </c:pt>
                      <c:pt idx="238">
                        <c:v>681.9</c:v>
                      </c:pt>
                      <c:pt idx="239">
                        <c:v>683.9</c:v>
                      </c:pt>
                      <c:pt idx="240">
                        <c:v>685.95</c:v>
                      </c:pt>
                      <c:pt idx="241">
                        <c:v>686.65</c:v>
                      </c:pt>
                      <c:pt idx="242">
                        <c:v>689.15</c:v>
                      </c:pt>
                      <c:pt idx="243">
                        <c:v>691.15</c:v>
                      </c:pt>
                      <c:pt idx="244">
                        <c:v>693.5</c:v>
                      </c:pt>
                      <c:pt idx="245">
                        <c:v>696.05</c:v>
                      </c:pt>
                      <c:pt idx="246">
                        <c:v>698.7</c:v>
                      </c:pt>
                      <c:pt idx="247">
                        <c:v>700.2</c:v>
                      </c:pt>
                      <c:pt idx="248">
                        <c:v>700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E4E-4AB7-8A02-49AEE54FF0A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Cote de fond 2005</c:v>
                </c:tx>
                <c:spPr>
                  <a:ln w="1905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FL.05!$K$2:$K$422</c15:sqref>
                        </c15:formulaRef>
                      </c:ext>
                    </c:extLst>
                    <c:numCache>
                      <c:formatCode>0.000</c:formatCode>
                      <c:ptCount val="421"/>
                      <c:pt idx="0">
                        <c:v>100</c:v>
                      </c:pt>
                      <c:pt idx="1">
                        <c:v>99.971749900202155</c:v>
                      </c:pt>
                      <c:pt idx="2">
                        <c:v>99.930008075384904</c:v>
                      </c:pt>
                      <c:pt idx="3">
                        <c:v>99.842137152447151</c:v>
                      </c:pt>
                      <c:pt idx="4">
                        <c:v>99.793814882330111</c:v>
                      </c:pt>
                      <c:pt idx="5">
                        <c:v>99.754564538073339</c:v>
                      </c:pt>
                      <c:pt idx="6">
                        <c:v>99.712457494360052</c:v>
                      </c:pt>
                      <c:pt idx="7">
                        <c:v>99.695126789036522</c:v>
                      </c:pt>
                      <c:pt idx="8">
                        <c:v>99.661508064397992</c:v>
                      </c:pt>
                      <c:pt idx="9">
                        <c:v>99.612558509917534</c:v>
                      </c:pt>
                      <c:pt idx="10">
                        <c:v>99.588468931741943</c:v>
                      </c:pt>
                      <c:pt idx="11">
                        <c:v>99.551669178398257</c:v>
                      </c:pt>
                      <c:pt idx="12">
                        <c:v>99.54281192318679</c:v>
                      </c:pt>
                      <c:pt idx="13">
                        <c:v>99.473446353624951</c:v>
                      </c:pt>
                      <c:pt idx="14">
                        <c:v>99.407932774709579</c:v>
                      </c:pt>
                      <c:pt idx="15">
                        <c:v>99.364031233061837</c:v>
                      </c:pt>
                      <c:pt idx="16">
                        <c:v>99.348677170465706</c:v>
                      </c:pt>
                      <c:pt idx="17">
                        <c:v>99.3354354298815</c:v>
                      </c:pt>
                      <c:pt idx="18">
                        <c:v>99.323366478729341</c:v>
                      </c:pt>
                      <c:pt idx="19">
                        <c:v>99.293662937828699</c:v>
                      </c:pt>
                      <c:pt idx="20">
                        <c:v>99.249385025562901</c:v>
                      </c:pt>
                      <c:pt idx="21">
                        <c:v>99.222798390965835</c:v>
                      </c:pt>
                      <c:pt idx="22">
                        <c:v>99.214508944267038</c:v>
                      </c:pt>
                      <c:pt idx="23">
                        <c:v>99.203178794698459</c:v>
                      </c:pt>
                      <c:pt idx="24">
                        <c:v>99.192352331240954</c:v>
                      </c:pt>
                      <c:pt idx="25">
                        <c:v>99.147664593191053</c:v>
                      </c:pt>
                      <c:pt idx="26">
                        <c:v>99.121422732666318</c:v>
                      </c:pt>
                      <c:pt idx="27">
                        <c:v>99.094507122269761</c:v>
                      </c:pt>
                      <c:pt idx="28">
                        <c:v>99.032176430679883</c:v>
                      </c:pt>
                      <c:pt idx="29">
                        <c:v>99.006233808029251</c:v>
                      </c:pt>
                      <c:pt idx="30">
                        <c:v>98.985000000000014</c:v>
                      </c:pt>
                      <c:pt idx="31">
                        <c:v>98.956359603281143</c:v>
                      </c:pt>
                      <c:pt idx="32">
                        <c:v>98.914419854977751</c:v>
                      </c:pt>
                      <c:pt idx="33">
                        <c:v>98.879620749715556</c:v>
                      </c:pt>
                      <c:pt idx="34">
                        <c:v>98.842520535723054</c:v>
                      </c:pt>
                      <c:pt idx="35">
                        <c:v>98.787713794469241</c:v>
                      </c:pt>
                      <c:pt idx="36">
                        <c:v>98.738039630600525</c:v>
                      </c:pt>
                      <c:pt idx="37">
                        <c:v>98.709804690200727</c:v>
                      </c:pt>
                      <c:pt idx="38">
                        <c:v>98.612761314381459</c:v>
                      </c:pt>
                      <c:pt idx="39">
                        <c:v>98.54980893646146</c:v>
                      </c:pt>
                      <c:pt idx="40">
                        <c:v>98.514547687859277</c:v>
                      </c:pt>
                      <c:pt idx="41">
                        <c:v>98.361012332910221</c:v>
                      </c:pt>
                      <c:pt idx="42">
                        <c:v>98.328440355012049</c:v>
                      </c:pt>
                      <c:pt idx="43">
                        <c:v>98.313514374166402</c:v>
                      </c:pt>
                      <c:pt idx="44">
                        <c:v>98.299979627325555</c:v>
                      </c:pt>
                      <c:pt idx="45">
                        <c:v>98.298649884326494</c:v>
                      </c:pt>
                      <c:pt idx="46">
                        <c:v>98.21936684039855</c:v>
                      </c:pt>
                      <c:pt idx="47">
                        <c:v>98.210473703693864</c:v>
                      </c:pt>
                      <c:pt idx="48">
                        <c:v>98.190073101743721</c:v>
                      </c:pt>
                      <c:pt idx="49">
                        <c:v>98.182651905988862</c:v>
                      </c:pt>
                      <c:pt idx="50">
                        <c:v>98.179040270198797</c:v>
                      </c:pt>
                      <c:pt idx="51">
                        <c:v>98.129624560713566</c:v>
                      </c:pt>
                      <c:pt idx="52">
                        <c:v>98.068154692509992</c:v>
                      </c:pt>
                      <c:pt idx="53">
                        <c:v>98.007851231821491</c:v>
                      </c:pt>
                      <c:pt idx="54">
                        <c:v>97.964561563782794</c:v>
                      </c:pt>
                      <c:pt idx="55">
                        <c:v>97.909279228031494</c:v>
                      </c:pt>
                      <c:pt idx="56">
                        <c:v>97.859740536534787</c:v>
                      </c:pt>
                      <c:pt idx="57">
                        <c:v>97.770520930398561</c:v>
                      </c:pt>
                      <c:pt idx="58">
                        <c:v>97.743387063320242</c:v>
                      </c:pt>
                      <c:pt idx="59">
                        <c:v>97.670452965734626</c:v>
                      </c:pt>
                      <c:pt idx="60">
                        <c:v>97.632344875726218</c:v>
                      </c:pt>
                      <c:pt idx="61">
                        <c:v>97.612000000000023</c:v>
                      </c:pt>
                      <c:pt idx="62">
                        <c:v>97.572068353798642</c:v>
                      </c:pt>
                      <c:pt idx="63">
                        <c:v>97.461351311144043</c:v>
                      </c:pt>
                      <c:pt idx="64">
                        <c:v>97.373366160071114</c:v>
                      </c:pt>
                      <c:pt idx="65">
                        <c:v>97.342344979456371</c:v>
                      </c:pt>
                      <c:pt idx="66">
                        <c:v>97.295880576964308</c:v>
                      </c:pt>
                      <c:pt idx="67">
                        <c:v>97.210821989749846</c:v>
                      </c:pt>
                      <c:pt idx="68">
                        <c:v>97.204561679316001</c:v>
                      </c:pt>
                      <c:pt idx="69">
                        <c:v>97.200868304209592</c:v>
                      </c:pt>
                      <c:pt idx="70">
                        <c:v>97.197062978623833</c:v>
                      </c:pt>
                      <c:pt idx="71">
                        <c:v>97.182866072702481</c:v>
                      </c:pt>
                      <c:pt idx="72">
                        <c:v>97.172287247759826</c:v>
                      </c:pt>
                      <c:pt idx="73">
                        <c:v>97.164487370556841</c:v>
                      </c:pt>
                      <c:pt idx="74">
                        <c:v>97.162556472466079</c:v>
                      </c:pt>
                      <c:pt idx="75">
                        <c:v>97.129992752945569</c:v>
                      </c:pt>
                      <c:pt idx="76">
                        <c:v>97.042472245897571</c:v>
                      </c:pt>
                      <c:pt idx="77">
                        <c:v>96.953917435305826</c:v>
                      </c:pt>
                      <c:pt idx="78">
                        <c:v>96.867505535217063</c:v>
                      </c:pt>
                      <c:pt idx="79">
                        <c:v>96.789403729117723</c:v>
                      </c:pt>
                      <c:pt idx="80">
                        <c:v>96.778177969104135</c:v>
                      </c:pt>
                      <c:pt idx="81">
                        <c:v>96.768575986397252</c:v>
                      </c:pt>
                      <c:pt idx="82">
                        <c:v>96.69194538792479</c:v>
                      </c:pt>
                      <c:pt idx="83">
                        <c:v>96.521247656142762</c:v>
                      </c:pt>
                      <c:pt idx="84">
                        <c:v>96.481407155464382</c:v>
                      </c:pt>
                      <c:pt idx="85">
                        <c:v>96.446386469671381</c:v>
                      </c:pt>
                      <c:pt idx="86">
                        <c:v>96.415969623502704</c:v>
                      </c:pt>
                      <c:pt idx="87">
                        <c:v>96.381040083232705</c:v>
                      </c:pt>
                      <c:pt idx="88">
                        <c:v>96.322491963956082</c:v>
                      </c:pt>
                      <c:pt idx="89">
                        <c:v>96.278759945729973</c:v>
                      </c:pt>
                      <c:pt idx="90">
                        <c:v>96.186117456573569</c:v>
                      </c:pt>
                      <c:pt idx="91">
                        <c:v>96.124354476186355</c:v>
                      </c:pt>
                      <c:pt idx="92">
                        <c:v>96.088758186601282</c:v>
                      </c:pt>
                      <c:pt idx="93">
                        <c:v>96.086265554689348</c:v>
                      </c:pt>
                      <c:pt idx="94">
                        <c:v>96.051288460233437</c:v>
                      </c:pt>
                      <c:pt idx="95">
                        <c:v>96.036797312786717</c:v>
                      </c:pt>
                      <c:pt idx="96">
                        <c:v>96.007867525640222</c:v>
                      </c:pt>
                      <c:pt idx="97">
                        <c:v>95.991549504884432</c:v>
                      </c:pt>
                      <c:pt idx="98">
                        <c:v>95.96352522869482</c:v>
                      </c:pt>
                      <c:pt idx="99">
                        <c:v>95.931535131541963</c:v>
                      </c:pt>
                      <c:pt idx="100">
                        <c:v>95.873998529428334</c:v>
                      </c:pt>
                      <c:pt idx="101">
                        <c:v>95.828257346847124</c:v>
                      </c:pt>
                      <c:pt idx="102">
                        <c:v>95.788928053667377</c:v>
                      </c:pt>
                      <c:pt idx="103">
                        <c:v>95.690136213844269</c:v>
                      </c:pt>
                      <c:pt idx="104">
                        <c:v>95.639193792178133</c:v>
                      </c:pt>
                      <c:pt idx="105">
                        <c:v>95.580125548993024</c:v>
                      </c:pt>
                      <c:pt idx="106">
                        <c:v>95.563343874924513</c:v>
                      </c:pt>
                      <c:pt idx="107">
                        <c:v>95.546276875740489</c:v>
                      </c:pt>
                      <c:pt idx="108">
                        <c:v>95.501476869755606</c:v>
                      </c:pt>
                      <c:pt idx="109">
                        <c:v>95.463217545759051</c:v>
                      </c:pt>
                      <c:pt idx="110">
                        <c:v>95.435649987896696</c:v>
                      </c:pt>
                      <c:pt idx="111">
                        <c:v>95.391159084120289</c:v>
                      </c:pt>
                      <c:pt idx="112">
                        <c:v>95.315295296895769</c:v>
                      </c:pt>
                      <c:pt idx="113">
                        <c:v>95.262825197006975</c:v>
                      </c:pt>
                      <c:pt idx="114">
                        <c:v>95.217571444831449</c:v>
                      </c:pt>
                      <c:pt idx="115">
                        <c:v>95.17796871508267</c:v>
                      </c:pt>
                      <c:pt idx="116">
                        <c:v>95.119379976605586</c:v>
                      </c:pt>
                      <c:pt idx="117">
                        <c:v>95.102122760677887</c:v>
                      </c:pt>
                      <c:pt idx="118">
                        <c:v>95.074878174994907</c:v>
                      </c:pt>
                      <c:pt idx="119">
                        <c:v>95.042149006535894</c:v>
                      </c:pt>
                      <c:pt idx="120">
                        <c:v>94.96259778847822</c:v>
                      </c:pt>
                      <c:pt idx="121">
                        <c:v>94.886320874263532</c:v>
                      </c:pt>
                      <c:pt idx="122">
                        <c:v>94.841484211926996</c:v>
                      </c:pt>
                      <c:pt idx="123">
                        <c:v>94.811154548432498</c:v>
                      </c:pt>
                      <c:pt idx="124">
                        <c:v>94.711915897404197</c:v>
                      </c:pt>
                      <c:pt idx="125">
                        <c:v>94.653435146557626</c:v>
                      </c:pt>
                      <c:pt idx="126">
                        <c:v>94.611739041916195</c:v>
                      </c:pt>
                      <c:pt idx="127">
                        <c:v>94.590025602482967</c:v>
                      </c:pt>
                      <c:pt idx="128">
                        <c:v>94.572699036700797</c:v>
                      </c:pt>
                      <c:pt idx="129">
                        <c:v>94.546647268514633</c:v>
                      </c:pt>
                      <c:pt idx="130">
                        <c:v>94.526803303015356</c:v>
                      </c:pt>
                      <c:pt idx="131">
                        <c:v>94.505536674787322</c:v>
                      </c:pt>
                      <c:pt idx="132">
                        <c:v>94.465044285476964</c:v>
                      </c:pt>
                      <c:pt idx="133">
                        <c:v>94.438824096215669</c:v>
                      </c:pt>
                      <c:pt idx="134">
                        <c:v>94.360346810189995</c:v>
                      </c:pt>
                      <c:pt idx="135">
                        <c:v>94.317952253442868</c:v>
                      </c:pt>
                      <c:pt idx="136">
                        <c:v>94.240487475292397</c:v>
                      </c:pt>
                      <c:pt idx="137">
                        <c:v>94.233233480515281</c:v>
                      </c:pt>
                      <c:pt idx="138">
                        <c:v>94.19421923381725</c:v>
                      </c:pt>
                      <c:pt idx="139">
                        <c:v>94.12416993653359</c:v>
                      </c:pt>
                      <c:pt idx="140">
                        <c:v>94.012843605871907</c:v>
                      </c:pt>
                      <c:pt idx="141">
                        <c:v>93.966164218830997</c:v>
                      </c:pt>
                      <c:pt idx="142">
                        <c:v>93.92254316037203</c:v>
                      </c:pt>
                      <c:pt idx="143">
                        <c:v>93.90407232199118</c:v>
                      </c:pt>
                      <c:pt idx="144">
                        <c:v>93.875798386325485</c:v>
                      </c:pt>
                      <c:pt idx="145">
                        <c:v>93.864207053507641</c:v>
                      </c:pt>
                      <c:pt idx="146">
                        <c:v>93.852726680456939</c:v>
                      </c:pt>
                      <c:pt idx="147">
                        <c:v>93.841553428190295</c:v>
                      </c:pt>
                      <c:pt idx="148">
                        <c:v>93.837660919930357</c:v>
                      </c:pt>
                      <c:pt idx="149">
                        <c:v>93.821209153026658</c:v>
                      </c:pt>
                      <c:pt idx="150">
                        <c:v>93.812223393312308</c:v>
                      </c:pt>
                      <c:pt idx="151">
                        <c:v>93.806380172717468</c:v>
                      </c:pt>
                      <c:pt idx="152">
                        <c:v>93.762844315508275</c:v>
                      </c:pt>
                      <c:pt idx="153">
                        <c:v>93.708348209156867</c:v>
                      </c:pt>
                      <c:pt idx="154">
                        <c:v>93.678383127754415</c:v>
                      </c:pt>
                      <c:pt idx="155">
                        <c:v>93.56963562096665</c:v>
                      </c:pt>
                      <c:pt idx="156">
                        <c:v>93.516281805789518</c:v>
                      </c:pt>
                      <c:pt idx="157">
                        <c:v>93.432258512830998</c:v>
                      </c:pt>
                      <c:pt idx="158">
                        <c:v>93.398357331831505</c:v>
                      </c:pt>
                      <c:pt idx="159">
                        <c:v>93.359437202793117</c:v>
                      </c:pt>
                      <c:pt idx="160">
                        <c:v>93.295600661757376</c:v>
                      </c:pt>
                      <c:pt idx="161">
                        <c:v>93.237864926490218</c:v>
                      </c:pt>
                      <c:pt idx="162">
                        <c:v>93.21284151757456</c:v>
                      </c:pt>
                      <c:pt idx="163">
                        <c:v>93.155304915460931</c:v>
                      </c:pt>
                      <c:pt idx="164">
                        <c:v>93.126015499783421</c:v>
                      </c:pt>
                      <c:pt idx="165">
                        <c:v>93.06068298331563</c:v>
                      </c:pt>
                      <c:pt idx="166">
                        <c:v>92.99450142648675</c:v>
                      </c:pt>
                      <c:pt idx="167">
                        <c:v>92.927151819966213</c:v>
                      </c:pt>
                      <c:pt idx="168">
                        <c:v>92.900609649237751</c:v>
                      </c:pt>
                      <c:pt idx="169">
                        <c:v>92.880070203769407</c:v>
                      </c:pt>
                      <c:pt idx="170">
                        <c:v>92.853604317880851</c:v>
                      </c:pt>
                      <c:pt idx="171">
                        <c:v>92.815912671978708</c:v>
                      </c:pt>
                      <c:pt idx="172">
                        <c:v>92.778497434782224</c:v>
                      </c:pt>
                      <c:pt idx="173">
                        <c:v>92.751399474505831</c:v>
                      </c:pt>
                      <c:pt idx="174">
                        <c:v>92.696731974942679</c:v>
                      </c:pt>
                      <c:pt idx="175">
                        <c:v>92.656022619659069</c:v>
                      </c:pt>
                      <c:pt idx="176">
                        <c:v>92.602998711646748</c:v>
                      </c:pt>
                      <c:pt idx="177">
                        <c:v>92.555898271918011</c:v>
                      </c:pt>
                      <c:pt idx="178">
                        <c:v>92.524528360606524</c:v>
                      </c:pt>
                      <c:pt idx="179">
                        <c:v>92.505879194028466</c:v>
                      </c:pt>
                      <c:pt idx="180">
                        <c:v>92.480160305143727</c:v>
                      </c:pt>
                      <c:pt idx="181">
                        <c:v>92.421324879327173</c:v>
                      </c:pt>
                      <c:pt idx="182">
                        <c:v>92.384258372827432</c:v>
                      </c:pt>
                      <c:pt idx="183">
                        <c:v>92.34249291833153</c:v>
                      </c:pt>
                      <c:pt idx="184">
                        <c:v>92.315933905495555</c:v>
                      </c:pt>
                      <c:pt idx="185">
                        <c:v>92.066439878357315</c:v>
                      </c:pt>
                      <c:pt idx="186">
                        <c:v>92.050000000000097</c:v>
                      </c:pt>
                      <c:pt idx="187">
                        <c:v>92.02486350457572</c:v>
                      </c:pt>
                      <c:pt idx="188">
                        <c:v>91.897980991017718</c:v>
                      </c:pt>
                      <c:pt idx="189">
                        <c:v>91.850755791452286</c:v>
                      </c:pt>
                      <c:pt idx="190">
                        <c:v>91.755316240949398</c:v>
                      </c:pt>
                      <c:pt idx="191">
                        <c:v>91.68093105355895</c:v>
                      </c:pt>
                      <c:pt idx="192">
                        <c:v>91.621657287332113</c:v>
                      </c:pt>
                      <c:pt idx="193">
                        <c:v>91.536357291553372</c:v>
                      </c:pt>
                      <c:pt idx="194">
                        <c:v>91.462105664703515</c:v>
                      </c:pt>
                      <c:pt idx="195">
                        <c:v>91.374524093374291</c:v>
                      </c:pt>
                      <c:pt idx="196">
                        <c:v>91.311116979891381</c:v>
                      </c:pt>
                      <c:pt idx="197">
                        <c:v>91.234191129586009</c:v>
                      </c:pt>
                      <c:pt idx="198">
                        <c:v>91.208693116908904</c:v>
                      </c:pt>
                      <c:pt idx="199">
                        <c:v>91.172891862529355</c:v>
                      </c:pt>
                      <c:pt idx="200">
                        <c:v>91.1442396118223</c:v>
                      </c:pt>
                      <c:pt idx="201">
                        <c:v>91.11277756868995</c:v>
                      </c:pt>
                      <c:pt idx="202">
                        <c:v>91.100045131892145</c:v>
                      </c:pt>
                      <c:pt idx="203">
                        <c:v>91.063584108526385</c:v>
                      </c:pt>
                      <c:pt idx="204">
                        <c:v>91.034321295348064</c:v>
                      </c:pt>
                      <c:pt idx="205">
                        <c:v>91.028777026591797</c:v>
                      </c:pt>
                      <c:pt idx="206">
                        <c:v>91.023444647114218</c:v>
                      </c:pt>
                      <c:pt idx="207">
                        <c:v>91.005077562246981</c:v>
                      </c:pt>
                      <c:pt idx="208">
                        <c:v>90.981752669944555</c:v>
                      </c:pt>
                      <c:pt idx="209">
                        <c:v>90.878408946396831</c:v>
                      </c:pt>
                      <c:pt idx="210">
                        <c:v>90.829846132996337</c:v>
                      </c:pt>
                      <c:pt idx="211">
                        <c:v>90.79906695578579</c:v>
                      </c:pt>
                      <c:pt idx="212">
                        <c:v>90.774735840463293</c:v>
                      </c:pt>
                      <c:pt idx="213">
                        <c:v>90.762615974565932</c:v>
                      </c:pt>
                      <c:pt idx="214">
                        <c:v>90.741213148990454</c:v>
                      </c:pt>
                      <c:pt idx="215">
                        <c:v>90.720740226126139</c:v>
                      </c:pt>
                      <c:pt idx="216">
                        <c:v>90.701004396771523</c:v>
                      </c:pt>
                      <c:pt idx="217">
                        <c:v>90.692565981564343</c:v>
                      </c:pt>
                      <c:pt idx="218">
                        <c:v>90.686882126979953</c:v>
                      </c:pt>
                      <c:pt idx="219">
                        <c:v>90.682433456342338</c:v>
                      </c:pt>
                      <c:pt idx="220">
                        <c:v>90.672951662175223</c:v>
                      </c:pt>
                      <c:pt idx="221">
                        <c:v>90.657221644823636</c:v>
                      </c:pt>
                      <c:pt idx="222">
                        <c:v>90.615748586434776</c:v>
                      </c:pt>
                      <c:pt idx="223">
                        <c:v>90.589143929278521</c:v>
                      </c:pt>
                      <c:pt idx="224">
                        <c:v>90.57230023794564</c:v>
                      </c:pt>
                      <c:pt idx="225">
                        <c:v>90.547878743309965</c:v>
                      </c:pt>
                      <c:pt idx="226">
                        <c:v>90.519971619829334</c:v>
                      </c:pt>
                      <c:pt idx="227">
                        <c:v>90.503503504753454</c:v>
                      </c:pt>
                      <c:pt idx="228">
                        <c:v>90.449365291944389</c:v>
                      </c:pt>
                      <c:pt idx="229">
                        <c:v>90.390563506575262</c:v>
                      </c:pt>
                      <c:pt idx="230">
                        <c:v>90.314370732921233</c:v>
                      </c:pt>
                      <c:pt idx="231">
                        <c:v>90.284113747297937</c:v>
                      </c:pt>
                      <c:pt idx="232">
                        <c:v>90.124548065665067</c:v>
                      </c:pt>
                      <c:pt idx="233">
                        <c:v>90.095686938323098</c:v>
                      </c:pt>
                      <c:pt idx="234">
                        <c:v>90.027505788675128</c:v>
                      </c:pt>
                      <c:pt idx="235">
                        <c:v>90.008214826384275</c:v>
                      </c:pt>
                      <c:pt idx="236">
                        <c:v>89.982738906428182</c:v>
                      </c:pt>
                      <c:pt idx="237">
                        <c:v>89.958739181920677</c:v>
                      </c:pt>
                      <c:pt idx="238">
                        <c:v>89.886198736733689</c:v>
                      </c:pt>
                      <c:pt idx="239">
                        <c:v>89.850367355916404</c:v>
                      </c:pt>
                      <c:pt idx="240">
                        <c:v>89.763997871598377</c:v>
                      </c:pt>
                      <c:pt idx="241">
                        <c:v>89.691663290402516</c:v>
                      </c:pt>
                      <c:pt idx="242">
                        <c:v>89.647112314292599</c:v>
                      </c:pt>
                      <c:pt idx="243">
                        <c:v>89.52785982319611</c:v>
                      </c:pt>
                      <c:pt idx="244">
                        <c:v>89.500302166393112</c:v>
                      </c:pt>
                      <c:pt idx="245">
                        <c:v>89.487035487432962</c:v>
                      </c:pt>
                      <c:pt idx="246">
                        <c:v>89.462542693561332</c:v>
                      </c:pt>
                      <c:pt idx="247">
                        <c:v>89.412618165175601</c:v>
                      </c:pt>
                      <c:pt idx="248">
                        <c:v>89.370487346229723</c:v>
                      </c:pt>
                      <c:pt idx="249">
                        <c:v>89.259817877241517</c:v>
                      </c:pt>
                      <c:pt idx="250">
                        <c:v>89.182388915426117</c:v>
                      </c:pt>
                      <c:pt idx="251">
                        <c:v>89.13979615776843</c:v>
                      </c:pt>
                      <c:pt idx="252">
                        <c:v>89.074983143858276</c:v>
                      </c:pt>
                      <c:pt idx="253">
                        <c:v>89.006926516819576</c:v>
                      </c:pt>
                      <c:pt idx="254">
                        <c:v>88.938523435747015</c:v>
                      </c:pt>
                      <c:pt idx="255">
                        <c:v>88.883686289582698</c:v>
                      </c:pt>
                      <c:pt idx="256">
                        <c:v>88.834463707195994</c:v>
                      </c:pt>
                      <c:pt idx="257">
                        <c:v>88.809569227488012</c:v>
                      </c:pt>
                      <c:pt idx="258">
                        <c:v>88.75843763316405</c:v>
                      </c:pt>
                      <c:pt idx="259">
                        <c:v>88.744698973346189</c:v>
                      </c:pt>
                      <c:pt idx="260">
                        <c:v>88.708765162640645</c:v>
                      </c:pt>
                      <c:pt idx="261">
                        <c:v>88.638665963124083</c:v>
                      </c:pt>
                      <c:pt idx="262">
                        <c:v>88.603613852829326</c:v>
                      </c:pt>
                      <c:pt idx="263">
                        <c:v>88.515510089912837</c:v>
                      </c:pt>
                      <c:pt idx="264">
                        <c:v>88.425903017753797</c:v>
                      </c:pt>
                      <c:pt idx="265">
                        <c:v>88.396127050919546</c:v>
                      </c:pt>
                      <c:pt idx="266">
                        <c:v>88.341223626592225</c:v>
                      </c:pt>
                      <c:pt idx="267">
                        <c:v>88.277697011572997</c:v>
                      </c:pt>
                      <c:pt idx="268">
                        <c:v>88.235113291846616</c:v>
                      </c:pt>
                      <c:pt idx="269">
                        <c:v>88.186065442798736</c:v>
                      </c:pt>
                      <c:pt idx="270">
                        <c:v>88.152416220287449</c:v>
                      </c:pt>
                      <c:pt idx="271">
                        <c:v>88.145824555712892</c:v>
                      </c:pt>
                      <c:pt idx="272">
                        <c:v>88.096633103978505</c:v>
                      </c:pt>
                      <c:pt idx="273">
                        <c:v>88.054786477761837</c:v>
                      </c:pt>
                      <c:pt idx="274">
                        <c:v>87.952062354616686</c:v>
                      </c:pt>
                      <c:pt idx="275">
                        <c:v>87.902038408986456</c:v>
                      </c:pt>
                      <c:pt idx="276">
                        <c:v>87.867612928596415</c:v>
                      </c:pt>
                      <c:pt idx="277">
                        <c:v>87.806025451952181</c:v>
                      </c:pt>
                      <c:pt idx="278">
                        <c:v>87.771089830549968</c:v>
                      </c:pt>
                      <c:pt idx="279">
                        <c:v>87.687977014150164</c:v>
                      </c:pt>
                      <c:pt idx="280">
                        <c:v>87.63015032114879</c:v>
                      </c:pt>
                      <c:pt idx="281">
                        <c:v>87.573923341990692</c:v>
                      </c:pt>
                      <c:pt idx="282">
                        <c:v>87.505738175484353</c:v>
                      </c:pt>
                      <c:pt idx="283">
                        <c:v>87.490204984192587</c:v>
                      </c:pt>
                      <c:pt idx="284">
                        <c:v>87.45945091234681</c:v>
                      </c:pt>
                      <c:pt idx="285">
                        <c:v>87.42847390486186</c:v>
                      </c:pt>
                      <c:pt idx="286">
                        <c:v>87.403628631668838</c:v>
                      </c:pt>
                      <c:pt idx="287">
                        <c:v>87.304361015145503</c:v>
                      </c:pt>
                      <c:pt idx="288">
                        <c:v>87.201954223811072</c:v>
                      </c:pt>
                      <c:pt idx="289">
                        <c:v>87.132696556121672</c:v>
                      </c:pt>
                      <c:pt idx="290">
                        <c:v>87.098057178023765</c:v>
                      </c:pt>
                      <c:pt idx="291">
                        <c:v>87.071366158412701</c:v>
                      </c:pt>
                      <c:pt idx="292">
                        <c:v>87.027485997649492</c:v>
                      </c:pt>
                      <c:pt idx="293">
                        <c:v>87.01541533826709</c:v>
                      </c:pt>
                      <c:pt idx="294">
                        <c:v>86.962097568778773</c:v>
                      </c:pt>
                      <c:pt idx="295">
                        <c:v>86.943328798075186</c:v>
                      </c:pt>
                      <c:pt idx="296">
                        <c:v>86.9172453282916</c:v>
                      </c:pt>
                      <c:pt idx="297">
                        <c:v>86.891615763503097</c:v>
                      </c:pt>
                      <c:pt idx="298">
                        <c:v>86.872422210027565</c:v>
                      </c:pt>
                      <c:pt idx="299">
                        <c:v>86.828525981830907</c:v>
                      </c:pt>
                      <c:pt idx="300">
                        <c:v>86.799373632257584</c:v>
                      </c:pt>
                      <c:pt idx="301">
                        <c:v>86.741272788672887</c:v>
                      </c:pt>
                      <c:pt idx="302">
                        <c:v>86.659964545892905</c:v>
                      </c:pt>
                      <c:pt idx="303">
                        <c:v>86.6173727924498</c:v>
                      </c:pt>
                      <c:pt idx="304">
                        <c:v>86.463195726311611</c:v>
                      </c:pt>
                      <c:pt idx="305">
                        <c:v>86.418763247523415</c:v>
                      </c:pt>
                      <c:pt idx="306">
                        <c:v>86.356631486570919</c:v>
                      </c:pt>
                      <c:pt idx="307">
                        <c:v>86.308572788895049</c:v>
                      </c:pt>
                      <c:pt idx="308">
                        <c:v>86.232934341695184</c:v>
                      </c:pt>
                      <c:pt idx="309">
                        <c:v>86.064349808821603</c:v>
                      </c:pt>
                      <c:pt idx="310">
                        <c:v>86.031511991699745</c:v>
                      </c:pt>
                      <c:pt idx="311">
                        <c:v>85.979412334510172</c:v>
                      </c:pt>
                      <c:pt idx="312">
                        <c:v>85.867580989240309</c:v>
                      </c:pt>
                      <c:pt idx="313">
                        <c:v>85.819923977400791</c:v>
                      </c:pt>
                      <c:pt idx="314">
                        <c:v>85.773682908134418</c:v>
                      </c:pt>
                      <c:pt idx="315">
                        <c:v>85.722000000000051</c:v>
                      </c:pt>
                      <c:pt idx="316">
                        <c:v>85.7066756375187</c:v>
                      </c:pt>
                      <c:pt idx="317">
                        <c:v>85.699257061433457</c:v>
                      </c:pt>
                      <c:pt idx="318">
                        <c:v>85.648098041575182</c:v>
                      </c:pt>
                      <c:pt idx="319">
                        <c:v>85.628622221057356</c:v>
                      </c:pt>
                      <c:pt idx="320">
                        <c:v>85.602266371040443</c:v>
                      </c:pt>
                      <c:pt idx="321">
                        <c:v>85.563049331147568</c:v>
                      </c:pt>
                      <c:pt idx="322">
                        <c:v>85.537607847996355</c:v>
                      </c:pt>
                      <c:pt idx="323">
                        <c:v>85.493487709507903</c:v>
                      </c:pt>
                      <c:pt idx="324">
                        <c:v>85.441573174654664</c:v>
                      </c:pt>
                      <c:pt idx="325">
                        <c:v>85.378792784399366</c:v>
                      </c:pt>
                      <c:pt idx="326">
                        <c:v>85.338814417857719</c:v>
                      </c:pt>
                      <c:pt idx="327">
                        <c:v>85.288992078375173</c:v>
                      </c:pt>
                      <c:pt idx="328">
                        <c:v>85.168595920881501</c:v>
                      </c:pt>
                      <c:pt idx="329">
                        <c:v>85.148863418987176</c:v>
                      </c:pt>
                      <c:pt idx="330">
                        <c:v>85.101189454195463</c:v>
                      </c:pt>
                      <c:pt idx="331">
                        <c:v>85.075311128399733</c:v>
                      </c:pt>
                      <c:pt idx="332">
                        <c:v>85.046562814232075</c:v>
                      </c:pt>
                      <c:pt idx="333">
                        <c:v>84.965904808256013</c:v>
                      </c:pt>
                      <c:pt idx="334">
                        <c:v>84.881655200226916</c:v>
                      </c:pt>
                      <c:pt idx="335">
                        <c:v>84.848103554187375</c:v>
                      </c:pt>
                      <c:pt idx="336">
                        <c:v>84.834896570909876</c:v>
                      </c:pt>
                      <c:pt idx="337">
                        <c:v>84.800649463631373</c:v>
                      </c:pt>
                      <c:pt idx="338">
                        <c:v>84.790950782035665</c:v>
                      </c:pt>
                      <c:pt idx="339">
                        <c:v>84.746703755772415</c:v>
                      </c:pt>
                      <c:pt idx="340">
                        <c:v>84.655670010532063</c:v>
                      </c:pt>
                      <c:pt idx="341">
                        <c:v>84.631642696474003</c:v>
                      </c:pt>
                      <c:pt idx="342">
                        <c:v>84.60896659192619</c:v>
                      </c:pt>
                      <c:pt idx="343">
                        <c:v>84.542416375567782</c:v>
                      </c:pt>
                      <c:pt idx="344">
                        <c:v>84.508143115847147</c:v>
                      </c:pt>
                      <c:pt idx="345">
                        <c:v>84.474657335217415</c:v>
                      </c:pt>
                      <c:pt idx="346">
                        <c:v>84.40736710160752</c:v>
                      </c:pt>
                      <c:pt idx="347">
                        <c:v>84.354661213227487</c:v>
                      </c:pt>
                      <c:pt idx="348">
                        <c:v>84.332180767691185</c:v>
                      </c:pt>
                      <c:pt idx="349">
                        <c:v>84.301017711366512</c:v>
                      </c:pt>
                      <c:pt idx="350">
                        <c:v>84.219487957319316</c:v>
                      </c:pt>
                      <c:pt idx="351">
                        <c:v>84.181926270152616</c:v>
                      </c:pt>
                      <c:pt idx="352">
                        <c:v>84.173800609520796</c:v>
                      </c:pt>
                      <c:pt idx="353">
                        <c:v>84.148834713372835</c:v>
                      </c:pt>
                      <c:pt idx="354">
                        <c:v>84.096000000000075</c:v>
                      </c:pt>
                      <c:pt idx="355">
                        <c:v>84.082309034218952</c:v>
                      </c:pt>
                      <c:pt idx="356">
                        <c:v>84.078800817145833</c:v>
                      </c:pt>
                      <c:pt idx="357">
                        <c:v>84.05380328396717</c:v>
                      </c:pt>
                      <c:pt idx="358">
                        <c:v>84.020778474434763</c:v>
                      </c:pt>
                      <c:pt idx="359">
                        <c:v>83.900023462529973</c:v>
                      </c:pt>
                      <c:pt idx="360">
                        <c:v>83.885894465125588</c:v>
                      </c:pt>
                      <c:pt idx="361">
                        <c:v>83.83553767582147</c:v>
                      </c:pt>
                      <c:pt idx="362">
                        <c:v>83.804046967992221</c:v>
                      </c:pt>
                      <c:pt idx="363">
                        <c:v>83.789590933403062</c:v>
                      </c:pt>
                      <c:pt idx="364">
                        <c:v>83.766485260787277</c:v>
                      </c:pt>
                      <c:pt idx="365">
                        <c:v>83.732418887372418</c:v>
                      </c:pt>
                      <c:pt idx="366">
                        <c:v>83.697466540493338</c:v>
                      </c:pt>
                      <c:pt idx="367">
                        <c:v>83.671307529797815</c:v>
                      </c:pt>
                      <c:pt idx="368">
                        <c:v>83.654402680409873</c:v>
                      </c:pt>
                      <c:pt idx="369">
                        <c:v>83.542000000000087</c:v>
                      </c:pt>
                      <c:pt idx="370">
                        <c:v>83.411863357944384</c:v>
                      </c:pt>
                      <c:pt idx="371">
                        <c:v>83.384781943383345</c:v>
                      </c:pt>
                      <c:pt idx="372">
                        <c:v>83.31492254840613</c:v>
                      </c:pt>
                      <c:pt idx="373">
                        <c:v>83.25312692245187</c:v>
                      </c:pt>
                      <c:pt idx="374">
                        <c:v>83.244751895735604</c:v>
                      </c:pt>
                      <c:pt idx="375">
                        <c:v>83.222122862858271</c:v>
                      </c:pt>
                      <c:pt idx="376">
                        <c:v>83.208967237211155</c:v>
                      </c:pt>
                      <c:pt idx="377">
                        <c:v>83.197766948355451</c:v>
                      </c:pt>
                      <c:pt idx="378">
                        <c:v>83.178464980885948</c:v>
                      </c:pt>
                      <c:pt idx="379">
                        <c:v>83.105445123176494</c:v>
                      </c:pt>
                      <c:pt idx="380">
                        <c:v>83.072018840251488</c:v>
                      </c:pt>
                      <c:pt idx="381">
                        <c:v>83.004739292693969</c:v>
                      </c:pt>
                      <c:pt idx="382">
                        <c:v>82.96542305649524</c:v>
                      </c:pt>
                      <c:pt idx="383">
                        <c:v>82.963754036876864</c:v>
                      </c:pt>
                      <c:pt idx="384">
                        <c:v>82.951971137466984</c:v>
                      </c:pt>
                      <c:pt idx="385">
                        <c:v>82.946543082629191</c:v>
                      </c:pt>
                      <c:pt idx="386">
                        <c:v>82.913050956730601</c:v>
                      </c:pt>
                      <c:pt idx="387">
                        <c:v>82.875361840076152</c:v>
                      </c:pt>
                      <c:pt idx="388">
                        <c:v>82.80467441982502</c:v>
                      </c:pt>
                      <c:pt idx="389">
                        <c:v>82.769021447247752</c:v>
                      </c:pt>
                      <c:pt idx="390">
                        <c:v>82.743828528883725</c:v>
                      </c:pt>
                      <c:pt idx="391">
                        <c:v>82.716193434772052</c:v>
                      </c:pt>
                      <c:pt idx="392">
                        <c:v>82.664576533962048</c:v>
                      </c:pt>
                      <c:pt idx="393">
                        <c:v>82.632852192142224</c:v>
                      </c:pt>
                      <c:pt idx="394">
                        <c:v>82.616697718334407</c:v>
                      </c:pt>
                      <c:pt idx="395">
                        <c:v>82.595475330801918</c:v>
                      </c:pt>
                      <c:pt idx="396">
                        <c:v>82.554666653868523</c:v>
                      </c:pt>
                      <c:pt idx="397">
                        <c:v>82.539941770684223</c:v>
                      </c:pt>
                      <c:pt idx="398">
                        <c:v>82.510459082828831</c:v>
                      </c:pt>
                      <c:pt idx="399">
                        <c:v>82.496818613467113</c:v>
                      </c:pt>
                      <c:pt idx="400">
                        <c:v>82.472997423719505</c:v>
                      </c:pt>
                      <c:pt idx="401">
                        <c:v>82.445950925886876</c:v>
                      </c:pt>
                      <c:pt idx="402">
                        <c:v>82.394249227307867</c:v>
                      </c:pt>
                      <c:pt idx="403">
                        <c:v>82.374936286009444</c:v>
                      </c:pt>
                      <c:pt idx="404">
                        <c:v>82.36854153660488</c:v>
                      </c:pt>
                      <c:pt idx="405">
                        <c:v>82.34647216900305</c:v>
                      </c:pt>
                      <c:pt idx="406">
                        <c:v>82.334044806548661</c:v>
                      </c:pt>
                      <c:pt idx="407">
                        <c:v>82.319607238158198</c:v>
                      </c:pt>
                      <c:pt idx="408">
                        <c:v>82.303792953047264</c:v>
                      </c:pt>
                      <c:pt idx="409">
                        <c:v>82.270508332277558</c:v>
                      </c:pt>
                      <c:pt idx="410">
                        <c:v>82.24943459024604</c:v>
                      </c:pt>
                      <c:pt idx="411">
                        <c:v>82.212103619463079</c:v>
                      </c:pt>
                      <c:pt idx="412">
                        <c:v>82.210988279395323</c:v>
                      </c:pt>
                      <c:pt idx="413">
                        <c:v>82.199173456119468</c:v>
                      </c:pt>
                      <c:pt idx="414">
                        <c:v>82.174894358419181</c:v>
                      </c:pt>
                      <c:pt idx="415">
                        <c:v>82.144099799196084</c:v>
                      </c:pt>
                      <c:pt idx="416">
                        <c:v>82.128561855050052</c:v>
                      </c:pt>
                      <c:pt idx="417">
                        <c:v>82.096975184902277</c:v>
                      </c:pt>
                      <c:pt idx="418">
                        <c:v>82.031448457111338</c:v>
                      </c:pt>
                      <c:pt idx="419">
                        <c:v>82.009796095008895</c:v>
                      </c:pt>
                      <c:pt idx="420">
                        <c:v>81.983000000000075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FL.05!$E$2:$E$422</c15:sqref>
                        </c15:formulaRef>
                      </c:ext>
                    </c:extLst>
                    <c:numCache>
                      <c:formatCode>0.00</c:formatCode>
                      <c:ptCount val="421"/>
                      <c:pt idx="0">
                        <c:v>457.31</c:v>
                      </c:pt>
                      <c:pt idx="1">
                        <c:v>457.28</c:v>
                      </c:pt>
                      <c:pt idx="2">
                        <c:v>457.34</c:v>
                      </c:pt>
                      <c:pt idx="3">
                        <c:v>458.5</c:v>
                      </c:pt>
                      <c:pt idx="4">
                        <c:v>458.85</c:v>
                      </c:pt>
                      <c:pt idx="5">
                        <c:v>459.22</c:v>
                      </c:pt>
                      <c:pt idx="6">
                        <c:v>459.51</c:v>
                      </c:pt>
                      <c:pt idx="7">
                        <c:v>459.6</c:v>
                      </c:pt>
                      <c:pt idx="8">
                        <c:v>460.07</c:v>
                      </c:pt>
                      <c:pt idx="9">
                        <c:v>460.67</c:v>
                      </c:pt>
                      <c:pt idx="10">
                        <c:v>461.02</c:v>
                      </c:pt>
                      <c:pt idx="11">
                        <c:v>461.35</c:v>
                      </c:pt>
                      <c:pt idx="12">
                        <c:v>461.35</c:v>
                      </c:pt>
                      <c:pt idx="13">
                        <c:v>462.05</c:v>
                      </c:pt>
                      <c:pt idx="14">
                        <c:v>461.61</c:v>
                      </c:pt>
                      <c:pt idx="15">
                        <c:v>462.19</c:v>
                      </c:pt>
                      <c:pt idx="16">
                        <c:v>461.43</c:v>
                      </c:pt>
                      <c:pt idx="17">
                        <c:v>462.36</c:v>
                      </c:pt>
                      <c:pt idx="18">
                        <c:v>462.32</c:v>
                      </c:pt>
                      <c:pt idx="19">
                        <c:v>462.48</c:v>
                      </c:pt>
                      <c:pt idx="20">
                        <c:v>461.87</c:v>
                      </c:pt>
                      <c:pt idx="21">
                        <c:v>462.58</c:v>
                      </c:pt>
                      <c:pt idx="22">
                        <c:v>462.6</c:v>
                      </c:pt>
                      <c:pt idx="23">
                        <c:v>462.88</c:v>
                      </c:pt>
                      <c:pt idx="24">
                        <c:v>463.05</c:v>
                      </c:pt>
                      <c:pt idx="25">
                        <c:v>463.32</c:v>
                      </c:pt>
                      <c:pt idx="26">
                        <c:v>463.46</c:v>
                      </c:pt>
                      <c:pt idx="27">
                        <c:v>463.98</c:v>
                      </c:pt>
                      <c:pt idx="28">
                        <c:v>464.25</c:v>
                      </c:pt>
                      <c:pt idx="29">
                        <c:v>465.08</c:v>
                      </c:pt>
                      <c:pt idx="30">
                        <c:v>466.63</c:v>
                      </c:pt>
                      <c:pt idx="31">
                        <c:v>466.19</c:v>
                      </c:pt>
                      <c:pt idx="32">
                        <c:v>466.2</c:v>
                      </c:pt>
                      <c:pt idx="33">
                        <c:v>466.61</c:v>
                      </c:pt>
                      <c:pt idx="34">
                        <c:v>466.93</c:v>
                      </c:pt>
                      <c:pt idx="35">
                        <c:v>466.72</c:v>
                      </c:pt>
                      <c:pt idx="36">
                        <c:v>467.27</c:v>
                      </c:pt>
                      <c:pt idx="37">
                        <c:v>468.78</c:v>
                      </c:pt>
                      <c:pt idx="38">
                        <c:v>469.38</c:v>
                      </c:pt>
                      <c:pt idx="39">
                        <c:v>469.25</c:v>
                      </c:pt>
                      <c:pt idx="40">
                        <c:v>470.69</c:v>
                      </c:pt>
                      <c:pt idx="41">
                        <c:v>470.81</c:v>
                      </c:pt>
                      <c:pt idx="42">
                        <c:v>471.63</c:v>
                      </c:pt>
                      <c:pt idx="43">
                        <c:v>471.7</c:v>
                      </c:pt>
                      <c:pt idx="44">
                        <c:v>473.33</c:v>
                      </c:pt>
                      <c:pt idx="45">
                        <c:v>472.93</c:v>
                      </c:pt>
                      <c:pt idx="46">
                        <c:v>473.26</c:v>
                      </c:pt>
                      <c:pt idx="47">
                        <c:v>473.97</c:v>
                      </c:pt>
                      <c:pt idx="48">
                        <c:v>473.5</c:v>
                      </c:pt>
                      <c:pt idx="49">
                        <c:v>475.06</c:v>
                      </c:pt>
                      <c:pt idx="50">
                        <c:v>475</c:v>
                      </c:pt>
                      <c:pt idx="51">
                        <c:v>475.26</c:v>
                      </c:pt>
                      <c:pt idx="52">
                        <c:v>475.63</c:v>
                      </c:pt>
                      <c:pt idx="53">
                        <c:v>475.99</c:v>
                      </c:pt>
                      <c:pt idx="54">
                        <c:v>476.47</c:v>
                      </c:pt>
                      <c:pt idx="55">
                        <c:v>476.32</c:v>
                      </c:pt>
                      <c:pt idx="56">
                        <c:v>476.74</c:v>
                      </c:pt>
                      <c:pt idx="57">
                        <c:v>476.58</c:v>
                      </c:pt>
                      <c:pt idx="58">
                        <c:v>478.66</c:v>
                      </c:pt>
                      <c:pt idx="59">
                        <c:v>478.74</c:v>
                      </c:pt>
                      <c:pt idx="60">
                        <c:v>478.52</c:v>
                      </c:pt>
                      <c:pt idx="61">
                        <c:v>478.48</c:v>
                      </c:pt>
                      <c:pt idx="62">
                        <c:v>479.14</c:v>
                      </c:pt>
                      <c:pt idx="63">
                        <c:v>480.13</c:v>
                      </c:pt>
                      <c:pt idx="64">
                        <c:v>480.29</c:v>
                      </c:pt>
                      <c:pt idx="65">
                        <c:v>480.4</c:v>
                      </c:pt>
                      <c:pt idx="66">
                        <c:v>481.73</c:v>
                      </c:pt>
                      <c:pt idx="67">
                        <c:v>482.32</c:v>
                      </c:pt>
                      <c:pt idx="68">
                        <c:v>482.76</c:v>
                      </c:pt>
                      <c:pt idx="69">
                        <c:v>482.51</c:v>
                      </c:pt>
                      <c:pt idx="70">
                        <c:v>482.56</c:v>
                      </c:pt>
                      <c:pt idx="71">
                        <c:v>482.58</c:v>
                      </c:pt>
                      <c:pt idx="72">
                        <c:v>482.95</c:v>
                      </c:pt>
                      <c:pt idx="73">
                        <c:v>486.22</c:v>
                      </c:pt>
                      <c:pt idx="74">
                        <c:v>485.88</c:v>
                      </c:pt>
                      <c:pt idx="75">
                        <c:v>485.79</c:v>
                      </c:pt>
                      <c:pt idx="76">
                        <c:v>485.85</c:v>
                      </c:pt>
                      <c:pt idx="77">
                        <c:v>485.91</c:v>
                      </c:pt>
                      <c:pt idx="78">
                        <c:v>485.97</c:v>
                      </c:pt>
                      <c:pt idx="79">
                        <c:v>487.35</c:v>
                      </c:pt>
                      <c:pt idx="80">
                        <c:v>487.81</c:v>
                      </c:pt>
                      <c:pt idx="81">
                        <c:v>487.79</c:v>
                      </c:pt>
                      <c:pt idx="82">
                        <c:v>488.88</c:v>
                      </c:pt>
                      <c:pt idx="83">
                        <c:v>491.32</c:v>
                      </c:pt>
                      <c:pt idx="84">
                        <c:v>491.89</c:v>
                      </c:pt>
                      <c:pt idx="85">
                        <c:v>491.2</c:v>
                      </c:pt>
                      <c:pt idx="86">
                        <c:v>494.42</c:v>
                      </c:pt>
                      <c:pt idx="87">
                        <c:v>493.75</c:v>
                      </c:pt>
                      <c:pt idx="88">
                        <c:v>494.4</c:v>
                      </c:pt>
                      <c:pt idx="89">
                        <c:v>494.93</c:v>
                      </c:pt>
                      <c:pt idx="90">
                        <c:v>494.88</c:v>
                      </c:pt>
                      <c:pt idx="91">
                        <c:v>495.43</c:v>
                      </c:pt>
                      <c:pt idx="92">
                        <c:v>496.7</c:v>
                      </c:pt>
                      <c:pt idx="93">
                        <c:v>496.81</c:v>
                      </c:pt>
                      <c:pt idx="94">
                        <c:v>495.94</c:v>
                      </c:pt>
                      <c:pt idx="95">
                        <c:v>495.94</c:v>
                      </c:pt>
                      <c:pt idx="96">
                        <c:v>496.68</c:v>
                      </c:pt>
                      <c:pt idx="97">
                        <c:v>496.98</c:v>
                      </c:pt>
                      <c:pt idx="98">
                        <c:v>496.89</c:v>
                      </c:pt>
                      <c:pt idx="99">
                        <c:v>497.23</c:v>
                      </c:pt>
                      <c:pt idx="100">
                        <c:v>496.79</c:v>
                      </c:pt>
                      <c:pt idx="101">
                        <c:v>497.19</c:v>
                      </c:pt>
                      <c:pt idx="102">
                        <c:v>497.52</c:v>
                      </c:pt>
                      <c:pt idx="103">
                        <c:v>498.88</c:v>
                      </c:pt>
                      <c:pt idx="104">
                        <c:v>498.79</c:v>
                      </c:pt>
                      <c:pt idx="105">
                        <c:v>498.99</c:v>
                      </c:pt>
                      <c:pt idx="106">
                        <c:v>498.27</c:v>
                      </c:pt>
                      <c:pt idx="107">
                        <c:v>499.52</c:v>
                      </c:pt>
                      <c:pt idx="108">
                        <c:v>502.27</c:v>
                      </c:pt>
                      <c:pt idx="109">
                        <c:v>501.7</c:v>
                      </c:pt>
                      <c:pt idx="110">
                        <c:v>502.31</c:v>
                      </c:pt>
                      <c:pt idx="111">
                        <c:v>502.42</c:v>
                      </c:pt>
                      <c:pt idx="112">
                        <c:v>502.72</c:v>
                      </c:pt>
                      <c:pt idx="113">
                        <c:v>503.17</c:v>
                      </c:pt>
                      <c:pt idx="114">
                        <c:v>502.98</c:v>
                      </c:pt>
                      <c:pt idx="115">
                        <c:v>503.21</c:v>
                      </c:pt>
                      <c:pt idx="116">
                        <c:v>504.52</c:v>
                      </c:pt>
                      <c:pt idx="117">
                        <c:v>504.57</c:v>
                      </c:pt>
                      <c:pt idx="118">
                        <c:v>505.4</c:v>
                      </c:pt>
                      <c:pt idx="119">
                        <c:v>505.91</c:v>
                      </c:pt>
                      <c:pt idx="120">
                        <c:v>506.48</c:v>
                      </c:pt>
                      <c:pt idx="121">
                        <c:v>506.95</c:v>
                      </c:pt>
                      <c:pt idx="122">
                        <c:v>508.38</c:v>
                      </c:pt>
                      <c:pt idx="123">
                        <c:v>507.61</c:v>
                      </c:pt>
                      <c:pt idx="124">
                        <c:v>509.47</c:v>
                      </c:pt>
                      <c:pt idx="125">
                        <c:v>509.48</c:v>
                      </c:pt>
                      <c:pt idx="126">
                        <c:v>509.85</c:v>
                      </c:pt>
                      <c:pt idx="127">
                        <c:v>510.77</c:v>
                      </c:pt>
                      <c:pt idx="128">
                        <c:v>510.75</c:v>
                      </c:pt>
                      <c:pt idx="129">
                        <c:v>510.85</c:v>
                      </c:pt>
                      <c:pt idx="130">
                        <c:v>510.66</c:v>
                      </c:pt>
                      <c:pt idx="131">
                        <c:v>510.64</c:v>
                      </c:pt>
                      <c:pt idx="132">
                        <c:v>510.92</c:v>
                      </c:pt>
                      <c:pt idx="133">
                        <c:v>511.04</c:v>
                      </c:pt>
                      <c:pt idx="134">
                        <c:v>511.67</c:v>
                      </c:pt>
                      <c:pt idx="135">
                        <c:v>512.23</c:v>
                      </c:pt>
                      <c:pt idx="136">
                        <c:v>512.47</c:v>
                      </c:pt>
                      <c:pt idx="137">
                        <c:v>512.69000000000005</c:v>
                      </c:pt>
                      <c:pt idx="138">
                        <c:v>513.13</c:v>
                      </c:pt>
                      <c:pt idx="139">
                        <c:v>512.92999999999995</c:v>
                      </c:pt>
                      <c:pt idx="140">
                        <c:v>512.6</c:v>
                      </c:pt>
                      <c:pt idx="141">
                        <c:v>513.99</c:v>
                      </c:pt>
                      <c:pt idx="142">
                        <c:v>513.82000000000005</c:v>
                      </c:pt>
                      <c:pt idx="143">
                        <c:v>514.49</c:v>
                      </c:pt>
                      <c:pt idx="144">
                        <c:v>515.03</c:v>
                      </c:pt>
                      <c:pt idx="145">
                        <c:v>515.44000000000005</c:v>
                      </c:pt>
                      <c:pt idx="146">
                        <c:v>515.91</c:v>
                      </c:pt>
                      <c:pt idx="147">
                        <c:v>517.46</c:v>
                      </c:pt>
                      <c:pt idx="148">
                        <c:v>517.57000000000005</c:v>
                      </c:pt>
                      <c:pt idx="149">
                        <c:v>517.26</c:v>
                      </c:pt>
                      <c:pt idx="150">
                        <c:v>518.30999999999995</c:v>
                      </c:pt>
                      <c:pt idx="151">
                        <c:v>518.38</c:v>
                      </c:pt>
                      <c:pt idx="152">
                        <c:v>518.08000000000004</c:v>
                      </c:pt>
                      <c:pt idx="153">
                        <c:v>518.38</c:v>
                      </c:pt>
                      <c:pt idx="154">
                        <c:v>520.70000000000005</c:v>
                      </c:pt>
                      <c:pt idx="155">
                        <c:v>521.02</c:v>
                      </c:pt>
                      <c:pt idx="156">
                        <c:v>521.03</c:v>
                      </c:pt>
                      <c:pt idx="157">
                        <c:v>522.65</c:v>
                      </c:pt>
                      <c:pt idx="158">
                        <c:v>522.52</c:v>
                      </c:pt>
                      <c:pt idx="159">
                        <c:v>521.91999999999996</c:v>
                      </c:pt>
                      <c:pt idx="160">
                        <c:v>523.49</c:v>
                      </c:pt>
                      <c:pt idx="161">
                        <c:v>524.91999999999996</c:v>
                      </c:pt>
                      <c:pt idx="162">
                        <c:v>525.04</c:v>
                      </c:pt>
                      <c:pt idx="163">
                        <c:v>525.6</c:v>
                      </c:pt>
                      <c:pt idx="164">
                        <c:v>525.47</c:v>
                      </c:pt>
                      <c:pt idx="165">
                        <c:v>525.42999999999995</c:v>
                      </c:pt>
                      <c:pt idx="166">
                        <c:v>526.4</c:v>
                      </c:pt>
                      <c:pt idx="167">
                        <c:v>526.47</c:v>
                      </c:pt>
                      <c:pt idx="168">
                        <c:v>527.19000000000005</c:v>
                      </c:pt>
                      <c:pt idx="169">
                        <c:v>526.95000000000005</c:v>
                      </c:pt>
                      <c:pt idx="170">
                        <c:v>526.59</c:v>
                      </c:pt>
                      <c:pt idx="171">
                        <c:v>527.33000000000004</c:v>
                      </c:pt>
                      <c:pt idx="172">
                        <c:v>528.08000000000004</c:v>
                      </c:pt>
                      <c:pt idx="173">
                        <c:v>527.73</c:v>
                      </c:pt>
                      <c:pt idx="174">
                        <c:v>528.22</c:v>
                      </c:pt>
                      <c:pt idx="175">
                        <c:v>529.08000000000004</c:v>
                      </c:pt>
                      <c:pt idx="176">
                        <c:v>529.77</c:v>
                      </c:pt>
                      <c:pt idx="177">
                        <c:v>529.70000000000005</c:v>
                      </c:pt>
                      <c:pt idx="178">
                        <c:v>529.39</c:v>
                      </c:pt>
                      <c:pt idx="179">
                        <c:v>530.26</c:v>
                      </c:pt>
                      <c:pt idx="180">
                        <c:v>530.54999999999995</c:v>
                      </c:pt>
                      <c:pt idx="181">
                        <c:v>531.72</c:v>
                      </c:pt>
                      <c:pt idx="182">
                        <c:v>532.48</c:v>
                      </c:pt>
                      <c:pt idx="183">
                        <c:v>531.89</c:v>
                      </c:pt>
                      <c:pt idx="184">
                        <c:v>532.29999999999995</c:v>
                      </c:pt>
                      <c:pt idx="185">
                        <c:v>534.38</c:v>
                      </c:pt>
                      <c:pt idx="186">
                        <c:v>533.71</c:v>
                      </c:pt>
                      <c:pt idx="187">
                        <c:v>534.23</c:v>
                      </c:pt>
                      <c:pt idx="188">
                        <c:v>536.07000000000005</c:v>
                      </c:pt>
                      <c:pt idx="189">
                        <c:v>536.87</c:v>
                      </c:pt>
                      <c:pt idx="190">
                        <c:v>538.55999999999995</c:v>
                      </c:pt>
                      <c:pt idx="191">
                        <c:v>539.07000000000005</c:v>
                      </c:pt>
                      <c:pt idx="192">
                        <c:v>539.17999999999995</c:v>
                      </c:pt>
                      <c:pt idx="193">
                        <c:v>540.57000000000005</c:v>
                      </c:pt>
                      <c:pt idx="194">
                        <c:v>540.80999999999995</c:v>
                      </c:pt>
                      <c:pt idx="195">
                        <c:v>542.57000000000005</c:v>
                      </c:pt>
                      <c:pt idx="196">
                        <c:v>543.04</c:v>
                      </c:pt>
                      <c:pt idx="197">
                        <c:v>543.59</c:v>
                      </c:pt>
                      <c:pt idx="198">
                        <c:v>544.54</c:v>
                      </c:pt>
                      <c:pt idx="199">
                        <c:v>544.52</c:v>
                      </c:pt>
                      <c:pt idx="200">
                        <c:v>546.83000000000004</c:v>
                      </c:pt>
                      <c:pt idx="201">
                        <c:v>546.79</c:v>
                      </c:pt>
                      <c:pt idx="202">
                        <c:v>547.27</c:v>
                      </c:pt>
                      <c:pt idx="203">
                        <c:v>547.29</c:v>
                      </c:pt>
                      <c:pt idx="204">
                        <c:v>547.37</c:v>
                      </c:pt>
                      <c:pt idx="205">
                        <c:v>547</c:v>
                      </c:pt>
                      <c:pt idx="206">
                        <c:v>547.25</c:v>
                      </c:pt>
                      <c:pt idx="207">
                        <c:v>548.80999999999995</c:v>
                      </c:pt>
                      <c:pt idx="208">
                        <c:v>548.15</c:v>
                      </c:pt>
                      <c:pt idx="209">
                        <c:v>549.65</c:v>
                      </c:pt>
                      <c:pt idx="210">
                        <c:v>550.35</c:v>
                      </c:pt>
                      <c:pt idx="211">
                        <c:v>550.79999999999995</c:v>
                      </c:pt>
                      <c:pt idx="212">
                        <c:v>550.63</c:v>
                      </c:pt>
                      <c:pt idx="213">
                        <c:v>550.97</c:v>
                      </c:pt>
                      <c:pt idx="214">
                        <c:v>551.57000000000005</c:v>
                      </c:pt>
                      <c:pt idx="215">
                        <c:v>551.04999999999995</c:v>
                      </c:pt>
                      <c:pt idx="216">
                        <c:v>551.59</c:v>
                      </c:pt>
                      <c:pt idx="217">
                        <c:v>551.65</c:v>
                      </c:pt>
                      <c:pt idx="218">
                        <c:v>551.79999999999995</c:v>
                      </c:pt>
                      <c:pt idx="219">
                        <c:v>552.15</c:v>
                      </c:pt>
                      <c:pt idx="220">
                        <c:v>552.19000000000005</c:v>
                      </c:pt>
                      <c:pt idx="221">
                        <c:v>552.98</c:v>
                      </c:pt>
                      <c:pt idx="222">
                        <c:v>552.48</c:v>
                      </c:pt>
                      <c:pt idx="223">
                        <c:v>552.80999999999995</c:v>
                      </c:pt>
                      <c:pt idx="224">
                        <c:v>552.95000000000005</c:v>
                      </c:pt>
                      <c:pt idx="225">
                        <c:v>553.51</c:v>
                      </c:pt>
                      <c:pt idx="226">
                        <c:v>554.16999999999996</c:v>
                      </c:pt>
                      <c:pt idx="227">
                        <c:v>554.49</c:v>
                      </c:pt>
                      <c:pt idx="228">
                        <c:v>555.21</c:v>
                      </c:pt>
                      <c:pt idx="229">
                        <c:v>555.51</c:v>
                      </c:pt>
                      <c:pt idx="230">
                        <c:v>556.30999999999995</c:v>
                      </c:pt>
                      <c:pt idx="231">
                        <c:v>556.98</c:v>
                      </c:pt>
                      <c:pt idx="232">
                        <c:v>558.66999999999996</c:v>
                      </c:pt>
                      <c:pt idx="233">
                        <c:v>558.99</c:v>
                      </c:pt>
                      <c:pt idx="234">
                        <c:v>559.25</c:v>
                      </c:pt>
                      <c:pt idx="235">
                        <c:v>559.58000000000004</c:v>
                      </c:pt>
                      <c:pt idx="236">
                        <c:v>559.83000000000004</c:v>
                      </c:pt>
                      <c:pt idx="237">
                        <c:v>560.36</c:v>
                      </c:pt>
                      <c:pt idx="238">
                        <c:v>561.44000000000005</c:v>
                      </c:pt>
                      <c:pt idx="239">
                        <c:v>561.97</c:v>
                      </c:pt>
                      <c:pt idx="240">
                        <c:v>563.26</c:v>
                      </c:pt>
                      <c:pt idx="241">
                        <c:v>564.33000000000004</c:v>
                      </c:pt>
                      <c:pt idx="242">
                        <c:v>565</c:v>
                      </c:pt>
                      <c:pt idx="243">
                        <c:v>566.77</c:v>
                      </c:pt>
                      <c:pt idx="244">
                        <c:v>567.80999999999995</c:v>
                      </c:pt>
                      <c:pt idx="245">
                        <c:v>567.91</c:v>
                      </c:pt>
                      <c:pt idx="246">
                        <c:v>568.70000000000005</c:v>
                      </c:pt>
                      <c:pt idx="247">
                        <c:v>569.08000000000004</c:v>
                      </c:pt>
                      <c:pt idx="248">
                        <c:v>569.48</c:v>
                      </c:pt>
                      <c:pt idx="249">
                        <c:v>570.53</c:v>
                      </c:pt>
                      <c:pt idx="250">
                        <c:v>571.26</c:v>
                      </c:pt>
                      <c:pt idx="251">
                        <c:v>571.54</c:v>
                      </c:pt>
                      <c:pt idx="252">
                        <c:v>572.48</c:v>
                      </c:pt>
                      <c:pt idx="253">
                        <c:v>573.46</c:v>
                      </c:pt>
                      <c:pt idx="254">
                        <c:v>574.45000000000005</c:v>
                      </c:pt>
                      <c:pt idx="255">
                        <c:v>574.91999999999996</c:v>
                      </c:pt>
                      <c:pt idx="256">
                        <c:v>575.57000000000005</c:v>
                      </c:pt>
                      <c:pt idx="257">
                        <c:v>577.02</c:v>
                      </c:pt>
                      <c:pt idx="258">
                        <c:v>577.1</c:v>
                      </c:pt>
                      <c:pt idx="259">
                        <c:v>577.13</c:v>
                      </c:pt>
                      <c:pt idx="260">
                        <c:v>577.72</c:v>
                      </c:pt>
                      <c:pt idx="261">
                        <c:v>579.12</c:v>
                      </c:pt>
                      <c:pt idx="262">
                        <c:v>579.66999999999996</c:v>
                      </c:pt>
                      <c:pt idx="263">
                        <c:v>580.38</c:v>
                      </c:pt>
                      <c:pt idx="264">
                        <c:v>581.77</c:v>
                      </c:pt>
                      <c:pt idx="265">
                        <c:v>583.97</c:v>
                      </c:pt>
                      <c:pt idx="266">
                        <c:v>584.54</c:v>
                      </c:pt>
                      <c:pt idx="267">
                        <c:v>585.15</c:v>
                      </c:pt>
                      <c:pt idx="268">
                        <c:v>585.44000000000005</c:v>
                      </c:pt>
                      <c:pt idx="269">
                        <c:v>585.77</c:v>
                      </c:pt>
                      <c:pt idx="270">
                        <c:v>586</c:v>
                      </c:pt>
                      <c:pt idx="271">
                        <c:v>587.01</c:v>
                      </c:pt>
                      <c:pt idx="272">
                        <c:v>587.74</c:v>
                      </c:pt>
                      <c:pt idx="273">
                        <c:v>588.37</c:v>
                      </c:pt>
                      <c:pt idx="274">
                        <c:v>589.9</c:v>
                      </c:pt>
                      <c:pt idx="275">
                        <c:v>590.36</c:v>
                      </c:pt>
                      <c:pt idx="276">
                        <c:v>593.49</c:v>
                      </c:pt>
                      <c:pt idx="277">
                        <c:v>593.79</c:v>
                      </c:pt>
                      <c:pt idx="278">
                        <c:v>594.66999999999996</c:v>
                      </c:pt>
                      <c:pt idx="279">
                        <c:v>594.13</c:v>
                      </c:pt>
                      <c:pt idx="280">
                        <c:v>595.35</c:v>
                      </c:pt>
                      <c:pt idx="281">
                        <c:v>596.35</c:v>
                      </c:pt>
                      <c:pt idx="282">
                        <c:v>597.55999999999995</c:v>
                      </c:pt>
                      <c:pt idx="283">
                        <c:v>598.73</c:v>
                      </c:pt>
                      <c:pt idx="284">
                        <c:v>599.23</c:v>
                      </c:pt>
                      <c:pt idx="285">
                        <c:v>599.79</c:v>
                      </c:pt>
                      <c:pt idx="286">
                        <c:v>600.23</c:v>
                      </c:pt>
                      <c:pt idx="287">
                        <c:v>601.61</c:v>
                      </c:pt>
                      <c:pt idx="288">
                        <c:v>603.01</c:v>
                      </c:pt>
                      <c:pt idx="289">
                        <c:v>603.71</c:v>
                      </c:pt>
                      <c:pt idx="290">
                        <c:v>604.59</c:v>
                      </c:pt>
                      <c:pt idx="291">
                        <c:v>605.27</c:v>
                      </c:pt>
                      <c:pt idx="292">
                        <c:v>605.74</c:v>
                      </c:pt>
                      <c:pt idx="293">
                        <c:v>605.86</c:v>
                      </c:pt>
                      <c:pt idx="294">
                        <c:v>606.09</c:v>
                      </c:pt>
                      <c:pt idx="295">
                        <c:v>606.52</c:v>
                      </c:pt>
                      <c:pt idx="296">
                        <c:v>606.66999999999996</c:v>
                      </c:pt>
                      <c:pt idx="297">
                        <c:v>607.26</c:v>
                      </c:pt>
                      <c:pt idx="298">
                        <c:v>608.21</c:v>
                      </c:pt>
                      <c:pt idx="299">
                        <c:v>608.37</c:v>
                      </c:pt>
                      <c:pt idx="300">
                        <c:v>609.08000000000004</c:v>
                      </c:pt>
                      <c:pt idx="301">
                        <c:v>610.19000000000005</c:v>
                      </c:pt>
                      <c:pt idx="302">
                        <c:v>610.98</c:v>
                      </c:pt>
                      <c:pt idx="303">
                        <c:v>612.20000000000005</c:v>
                      </c:pt>
                      <c:pt idx="304">
                        <c:v>613.97</c:v>
                      </c:pt>
                      <c:pt idx="305">
                        <c:v>614.74</c:v>
                      </c:pt>
                      <c:pt idx="306">
                        <c:v>615.76</c:v>
                      </c:pt>
                      <c:pt idx="307">
                        <c:v>616.4</c:v>
                      </c:pt>
                      <c:pt idx="308">
                        <c:v>617.48</c:v>
                      </c:pt>
                      <c:pt idx="309">
                        <c:v>619.45000000000005</c:v>
                      </c:pt>
                      <c:pt idx="310">
                        <c:v>619.75</c:v>
                      </c:pt>
                      <c:pt idx="311">
                        <c:v>619.73</c:v>
                      </c:pt>
                      <c:pt idx="312">
                        <c:v>621.36</c:v>
                      </c:pt>
                      <c:pt idx="313">
                        <c:v>621.1</c:v>
                      </c:pt>
                      <c:pt idx="314">
                        <c:v>622.5</c:v>
                      </c:pt>
                      <c:pt idx="315">
                        <c:v>624.78</c:v>
                      </c:pt>
                      <c:pt idx="316">
                        <c:v>625.05999999999995</c:v>
                      </c:pt>
                      <c:pt idx="317">
                        <c:v>625.16999999999996</c:v>
                      </c:pt>
                      <c:pt idx="318">
                        <c:v>625.30999999999995</c:v>
                      </c:pt>
                      <c:pt idx="319">
                        <c:v>626.30999999999995</c:v>
                      </c:pt>
                      <c:pt idx="320">
                        <c:v>626.5</c:v>
                      </c:pt>
                      <c:pt idx="321">
                        <c:v>626.75</c:v>
                      </c:pt>
                      <c:pt idx="322">
                        <c:v>627.17999999999995</c:v>
                      </c:pt>
                      <c:pt idx="323">
                        <c:v>627.64</c:v>
                      </c:pt>
                      <c:pt idx="324">
                        <c:v>628.83000000000004</c:v>
                      </c:pt>
                      <c:pt idx="325">
                        <c:v>629.76</c:v>
                      </c:pt>
                      <c:pt idx="326">
                        <c:v>630.35</c:v>
                      </c:pt>
                      <c:pt idx="327">
                        <c:v>631.07000000000005</c:v>
                      </c:pt>
                      <c:pt idx="328">
                        <c:v>632.80999999999995</c:v>
                      </c:pt>
                      <c:pt idx="329">
                        <c:v>633.09</c:v>
                      </c:pt>
                      <c:pt idx="330">
                        <c:v>633.78</c:v>
                      </c:pt>
                      <c:pt idx="331">
                        <c:v>634.24</c:v>
                      </c:pt>
                      <c:pt idx="332">
                        <c:v>634.76</c:v>
                      </c:pt>
                      <c:pt idx="333">
                        <c:v>635.69000000000005</c:v>
                      </c:pt>
                      <c:pt idx="334">
                        <c:v>636.91999999999996</c:v>
                      </c:pt>
                      <c:pt idx="335">
                        <c:v>639.22</c:v>
                      </c:pt>
                      <c:pt idx="336">
                        <c:v>639.96</c:v>
                      </c:pt>
                      <c:pt idx="337">
                        <c:v>639.72</c:v>
                      </c:pt>
                      <c:pt idx="338">
                        <c:v>639.88</c:v>
                      </c:pt>
                      <c:pt idx="339">
                        <c:v>639.99</c:v>
                      </c:pt>
                      <c:pt idx="340">
                        <c:v>641.98</c:v>
                      </c:pt>
                      <c:pt idx="341">
                        <c:v>642.88</c:v>
                      </c:pt>
                      <c:pt idx="342">
                        <c:v>642.54999999999995</c:v>
                      </c:pt>
                      <c:pt idx="343">
                        <c:v>644.26</c:v>
                      </c:pt>
                      <c:pt idx="344">
                        <c:v>644.91999999999996</c:v>
                      </c:pt>
                      <c:pt idx="345">
                        <c:v>645.41</c:v>
                      </c:pt>
                      <c:pt idx="346">
                        <c:v>646.23</c:v>
                      </c:pt>
                      <c:pt idx="347">
                        <c:v>646.87</c:v>
                      </c:pt>
                      <c:pt idx="348">
                        <c:v>647.38</c:v>
                      </c:pt>
                      <c:pt idx="349">
                        <c:v>648.08000000000004</c:v>
                      </c:pt>
                      <c:pt idx="350">
                        <c:v>649.92999999999995</c:v>
                      </c:pt>
                      <c:pt idx="351">
                        <c:v>651</c:v>
                      </c:pt>
                      <c:pt idx="352">
                        <c:v>650.73</c:v>
                      </c:pt>
                      <c:pt idx="353">
                        <c:v>651.33000000000004</c:v>
                      </c:pt>
                      <c:pt idx="354">
                        <c:v>651.42999999999995</c:v>
                      </c:pt>
                      <c:pt idx="355">
                        <c:v>651.58000000000004</c:v>
                      </c:pt>
                      <c:pt idx="356">
                        <c:v>651.63</c:v>
                      </c:pt>
                      <c:pt idx="357">
                        <c:v>652.72</c:v>
                      </c:pt>
                      <c:pt idx="358">
                        <c:v>652.88</c:v>
                      </c:pt>
                      <c:pt idx="359">
                        <c:v>655.08000000000004</c:v>
                      </c:pt>
                      <c:pt idx="360">
                        <c:v>655.68</c:v>
                      </c:pt>
                      <c:pt idx="361">
                        <c:v>656.07</c:v>
                      </c:pt>
                      <c:pt idx="362">
                        <c:v>658.55</c:v>
                      </c:pt>
                      <c:pt idx="363">
                        <c:v>658.36</c:v>
                      </c:pt>
                      <c:pt idx="364">
                        <c:v>658.57</c:v>
                      </c:pt>
                      <c:pt idx="365">
                        <c:v>660.01</c:v>
                      </c:pt>
                      <c:pt idx="366">
                        <c:v>659.57</c:v>
                      </c:pt>
                      <c:pt idx="367">
                        <c:v>660.63</c:v>
                      </c:pt>
                      <c:pt idx="368">
                        <c:v>660.11</c:v>
                      </c:pt>
                      <c:pt idx="369">
                        <c:v>661.92</c:v>
                      </c:pt>
                      <c:pt idx="370">
                        <c:v>664.33</c:v>
                      </c:pt>
                      <c:pt idx="371">
                        <c:v>664.62</c:v>
                      </c:pt>
                      <c:pt idx="372">
                        <c:v>665.1</c:v>
                      </c:pt>
                      <c:pt idx="373">
                        <c:v>666.02</c:v>
                      </c:pt>
                      <c:pt idx="374">
                        <c:v>666.44</c:v>
                      </c:pt>
                      <c:pt idx="375">
                        <c:v>667.36</c:v>
                      </c:pt>
                      <c:pt idx="376">
                        <c:v>667.47</c:v>
                      </c:pt>
                      <c:pt idx="377">
                        <c:v>667.74</c:v>
                      </c:pt>
                      <c:pt idx="378">
                        <c:v>668.35</c:v>
                      </c:pt>
                      <c:pt idx="379">
                        <c:v>669.5</c:v>
                      </c:pt>
                      <c:pt idx="380">
                        <c:v>669.62</c:v>
                      </c:pt>
                      <c:pt idx="381">
                        <c:v>671.81</c:v>
                      </c:pt>
                      <c:pt idx="382">
                        <c:v>672.15</c:v>
                      </c:pt>
                      <c:pt idx="383">
                        <c:v>672.82</c:v>
                      </c:pt>
                      <c:pt idx="384">
                        <c:v>673.55</c:v>
                      </c:pt>
                      <c:pt idx="385">
                        <c:v>673.29</c:v>
                      </c:pt>
                      <c:pt idx="386">
                        <c:v>674.55</c:v>
                      </c:pt>
                      <c:pt idx="387">
                        <c:v>674.8</c:v>
                      </c:pt>
                      <c:pt idx="388">
                        <c:v>676.52</c:v>
                      </c:pt>
                      <c:pt idx="389">
                        <c:v>677.34</c:v>
                      </c:pt>
                      <c:pt idx="390">
                        <c:v>677.92</c:v>
                      </c:pt>
                      <c:pt idx="391">
                        <c:v>678.55</c:v>
                      </c:pt>
                      <c:pt idx="392">
                        <c:v>679.88</c:v>
                      </c:pt>
                      <c:pt idx="393">
                        <c:v>680.3</c:v>
                      </c:pt>
                      <c:pt idx="394">
                        <c:v>680.59</c:v>
                      </c:pt>
                      <c:pt idx="395">
                        <c:v>681.32</c:v>
                      </c:pt>
                      <c:pt idx="396">
                        <c:v>683.14</c:v>
                      </c:pt>
                      <c:pt idx="397">
                        <c:v>683.49</c:v>
                      </c:pt>
                      <c:pt idx="398">
                        <c:v>683.27</c:v>
                      </c:pt>
                      <c:pt idx="399">
                        <c:v>683.9</c:v>
                      </c:pt>
                      <c:pt idx="400">
                        <c:v>684.94</c:v>
                      </c:pt>
                      <c:pt idx="401">
                        <c:v>685.97</c:v>
                      </c:pt>
                      <c:pt idx="402">
                        <c:v>687.01</c:v>
                      </c:pt>
                      <c:pt idx="403">
                        <c:v>688</c:v>
                      </c:pt>
                      <c:pt idx="404">
                        <c:v>688.01</c:v>
                      </c:pt>
                      <c:pt idx="405">
                        <c:v>688.38</c:v>
                      </c:pt>
                      <c:pt idx="406">
                        <c:v>689.12</c:v>
                      </c:pt>
                      <c:pt idx="407">
                        <c:v>689.44</c:v>
                      </c:pt>
                      <c:pt idx="408">
                        <c:v>689.97</c:v>
                      </c:pt>
                      <c:pt idx="409">
                        <c:v>691.15</c:v>
                      </c:pt>
                      <c:pt idx="410">
                        <c:v>691.68</c:v>
                      </c:pt>
                      <c:pt idx="411">
                        <c:v>692.26</c:v>
                      </c:pt>
                      <c:pt idx="412">
                        <c:v>692.47</c:v>
                      </c:pt>
                      <c:pt idx="413">
                        <c:v>693.51</c:v>
                      </c:pt>
                      <c:pt idx="414">
                        <c:v>693.98</c:v>
                      </c:pt>
                      <c:pt idx="415">
                        <c:v>694.98</c:v>
                      </c:pt>
                      <c:pt idx="416">
                        <c:v>695.57</c:v>
                      </c:pt>
                      <c:pt idx="417">
                        <c:v>696.76</c:v>
                      </c:pt>
                      <c:pt idx="418">
                        <c:v>699.19</c:v>
                      </c:pt>
                      <c:pt idx="419">
                        <c:v>700</c:v>
                      </c:pt>
                      <c:pt idx="420">
                        <c:v>700.81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E4E-4AB7-8A02-49AEE54FF0AB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6"/>
          <c:order val="6"/>
          <c:tx>
            <c:v>Z(2018)-Z(2012)</c:v>
          </c:tx>
          <c:spPr>
            <a:ln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xVal>
            <c:numRef>
              <c:f>'Donnees LIDAR 2012-2018'!$B$3:$B$258</c:f>
              <c:numCache>
                <c:formatCode>General</c:formatCode>
                <c:ptCount val="256"/>
                <c:pt idx="0">
                  <c:v>100</c:v>
                </c:pt>
                <c:pt idx="1">
                  <c:v>99.9</c:v>
                </c:pt>
                <c:pt idx="2">
                  <c:v>99.800000000000011</c:v>
                </c:pt>
                <c:pt idx="3">
                  <c:v>99.700000000000017</c:v>
                </c:pt>
                <c:pt idx="4">
                  <c:v>99.600000000000023</c:v>
                </c:pt>
                <c:pt idx="5">
                  <c:v>99.500000000000028</c:v>
                </c:pt>
                <c:pt idx="6">
                  <c:v>99.400000000000034</c:v>
                </c:pt>
                <c:pt idx="7">
                  <c:v>99.30000000000004</c:v>
                </c:pt>
                <c:pt idx="8">
                  <c:v>99.200000000000045</c:v>
                </c:pt>
                <c:pt idx="9">
                  <c:v>99.100000000000051</c:v>
                </c:pt>
                <c:pt idx="10">
                  <c:v>99.000000000000057</c:v>
                </c:pt>
                <c:pt idx="11">
                  <c:v>98.900000000000063</c:v>
                </c:pt>
                <c:pt idx="12">
                  <c:v>98.800000000000068</c:v>
                </c:pt>
                <c:pt idx="13">
                  <c:v>98.700000000000074</c:v>
                </c:pt>
                <c:pt idx="14">
                  <c:v>98.60000000000008</c:v>
                </c:pt>
                <c:pt idx="15">
                  <c:v>98.500000000000085</c:v>
                </c:pt>
                <c:pt idx="16">
                  <c:v>98.400000000000091</c:v>
                </c:pt>
                <c:pt idx="17">
                  <c:v>98.300000000000097</c:v>
                </c:pt>
                <c:pt idx="18">
                  <c:v>98.200000000000102</c:v>
                </c:pt>
                <c:pt idx="19">
                  <c:v>98.100000000000108</c:v>
                </c:pt>
                <c:pt idx="20">
                  <c:v>98.000000000000114</c:v>
                </c:pt>
                <c:pt idx="21">
                  <c:v>97.900000000000119</c:v>
                </c:pt>
                <c:pt idx="22">
                  <c:v>97.800000000000125</c:v>
                </c:pt>
                <c:pt idx="23">
                  <c:v>97.700000000000131</c:v>
                </c:pt>
                <c:pt idx="24">
                  <c:v>97.600000000000136</c:v>
                </c:pt>
                <c:pt idx="25">
                  <c:v>97.500000000000142</c:v>
                </c:pt>
                <c:pt idx="26">
                  <c:v>97.400000000000148</c:v>
                </c:pt>
                <c:pt idx="27">
                  <c:v>97.300000000000153</c:v>
                </c:pt>
                <c:pt idx="28">
                  <c:v>97.200000000000159</c:v>
                </c:pt>
                <c:pt idx="29">
                  <c:v>97.100000000000165</c:v>
                </c:pt>
                <c:pt idx="30">
                  <c:v>97.000000000000171</c:v>
                </c:pt>
                <c:pt idx="31">
                  <c:v>96.900000000000176</c:v>
                </c:pt>
                <c:pt idx="32">
                  <c:v>96.800000000000182</c:v>
                </c:pt>
                <c:pt idx="33">
                  <c:v>96.700000000000188</c:v>
                </c:pt>
                <c:pt idx="34">
                  <c:v>96.600000000000193</c:v>
                </c:pt>
                <c:pt idx="35">
                  <c:v>96.500000000000199</c:v>
                </c:pt>
                <c:pt idx="36">
                  <c:v>96.400000000000205</c:v>
                </c:pt>
                <c:pt idx="37">
                  <c:v>96.30000000000021</c:v>
                </c:pt>
                <c:pt idx="38">
                  <c:v>96.200000000000216</c:v>
                </c:pt>
                <c:pt idx="39">
                  <c:v>96.100000000000222</c:v>
                </c:pt>
                <c:pt idx="40">
                  <c:v>96.000000000000227</c:v>
                </c:pt>
                <c:pt idx="41">
                  <c:v>95.900000000000233</c:v>
                </c:pt>
                <c:pt idx="42">
                  <c:v>95.800000000000239</c:v>
                </c:pt>
                <c:pt idx="43">
                  <c:v>95.700000000000244</c:v>
                </c:pt>
                <c:pt idx="44">
                  <c:v>95.60000000000025</c:v>
                </c:pt>
                <c:pt idx="45">
                  <c:v>95.500000000000256</c:v>
                </c:pt>
                <c:pt idx="46">
                  <c:v>95.400000000000261</c:v>
                </c:pt>
                <c:pt idx="47">
                  <c:v>95.300000000000267</c:v>
                </c:pt>
                <c:pt idx="48">
                  <c:v>95.200000000000273</c:v>
                </c:pt>
                <c:pt idx="49">
                  <c:v>95.100000000000279</c:v>
                </c:pt>
                <c:pt idx="50">
                  <c:v>95.000000000000284</c:v>
                </c:pt>
                <c:pt idx="51">
                  <c:v>94.90000000000029</c:v>
                </c:pt>
                <c:pt idx="52">
                  <c:v>94.800000000000296</c:v>
                </c:pt>
                <c:pt idx="53">
                  <c:v>94.700000000000301</c:v>
                </c:pt>
                <c:pt idx="54">
                  <c:v>94.600000000000307</c:v>
                </c:pt>
                <c:pt idx="55">
                  <c:v>94.500000000000313</c:v>
                </c:pt>
                <c:pt idx="56">
                  <c:v>94.400000000000318</c:v>
                </c:pt>
                <c:pt idx="57">
                  <c:v>94.300000000000324</c:v>
                </c:pt>
                <c:pt idx="58">
                  <c:v>94.20000000000033</c:v>
                </c:pt>
                <c:pt idx="59">
                  <c:v>94.100000000000335</c:v>
                </c:pt>
                <c:pt idx="60">
                  <c:v>94.000000000000341</c:v>
                </c:pt>
                <c:pt idx="61">
                  <c:v>93.900000000000347</c:v>
                </c:pt>
                <c:pt idx="62">
                  <c:v>93.800000000000352</c:v>
                </c:pt>
                <c:pt idx="63">
                  <c:v>93.700000000000358</c:v>
                </c:pt>
                <c:pt idx="64">
                  <c:v>93.600000000000364</c:v>
                </c:pt>
                <c:pt idx="65">
                  <c:v>93.500000000000369</c:v>
                </c:pt>
                <c:pt idx="66">
                  <c:v>93.400000000000375</c:v>
                </c:pt>
                <c:pt idx="67">
                  <c:v>93.300000000000381</c:v>
                </c:pt>
                <c:pt idx="68">
                  <c:v>93.200000000000387</c:v>
                </c:pt>
                <c:pt idx="69">
                  <c:v>93.100000000000392</c:v>
                </c:pt>
                <c:pt idx="70">
                  <c:v>93.000000000000398</c:v>
                </c:pt>
                <c:pt idx="71">
                  <c:v>92.900000000000404</c:v>
                </c:pt>
                <c:pt idx="72">
                  <c:v>92.800000000000409</c:v>
                </c:pt>
                <c:pt idx="73">
                  <c:v>92.700000000000415</c:v>
                </c:pt>
                <c:pt idx="74">
                  <c:v>92.600000000000421</c:v>
                </c:pt>
                <c:pt idx="75">
                  <c:v>92.500000000000426</c:v>
                </c:pt>
                <c:pt idx="76">
                  <c:v>92.400000000000432</c:v>
                </c:pt>
                <c:pt idx="77">
                  <c:v>92.300000000000438</c:v>
                </c:pt>
                <c:pt idx="78">
                  <c:v>92.200000000000443</c:v>
                </c:pt>
                <c:pt idx="79">
                  <c:v>92.100000000000449</c:v>
                </c:pt>
                <c:pt idx="80">
                  <c:v>92.000000000000455</c:v>
                </c:pt>
                <c:pt idx="81">
                  <c:v>91.90000000000046</c:v>
                </c:pt>
                <c:pt idx="82">
                  <c:v>91.800000000000466</c:v>
                </c:pt>
                <c:pt idx="83">
                  <c:v>91.700000000000472</c:v>
                </c:pt>
                <c:pt idx="84">
                  <c:v>91.600000000000477</c:v>
                </c:pt>
                <c:pt idx="85">
                  <c:v>91.500000000000483</c:v>
                </c:pt>
                <c:pt idx="86">
                  <c:v>91.400000000000489</c:v>
                </c:pt>
                <c:pt idx="87">
                  <c:v>91.300000000000495</c:v>
                </c:pt>
                <c:pt idx="88">
                  <c:v>91.2000000000005</c:v>
                </c:pt>
                <c:pt idx="89">
                  <c:v>91.100000000000506</c:v>
                </c:pt>
                <c:pt idx="90">
                  <c:v>91.000000000000512</c:v>
                </c:pt>
                <c:pt idx="91">
                  <c:v>90.900000000000517</c:v>
                </c:pt>
                <c:pt idx="92">
                  <c:v>90.800000000000523</c:v>
                </c:pt>
                <c:pt idx="93">
                  <c:v>90.700000000000529</c:v>
                </c:pt>
                <c:pt idx="94">
                  <c:v>90.600000000000534</c:v>
                </c:pt>
                <c:pt idx="95">
                  <c:v>90.50000000000054</c:v>
                </c:pt>
                <c:pt idx="96">
                  <c:v>90.400000000000546</c:v>
                </c:pt>
                <c:pt idx="97">
                  <c:v>90.300000000000551</c:v>
                </c:pt>
                <c:pt idx="98">
                  <c:v>90.200000000000557</c:v>
                </c:pt>
                <c:pt idx="99">
                  <c:v>90.100000000000563</c:v>
                </c:pt>
                <c:pt idx="100">
                  <c:v>90.000000000000568</c:v>
                </c:pt>
                <c:pt idx="101">
                  <c:v>89.900000000000574</c:v>
                </c:pt>
                <c:pt idx="102">
                  <c:v>89.80000000000058</c:v>
                </c:pt>
                <c:pt idx="103">
                  <c:v>89.700000000000585</c:v>
                </c:pt>
                <c:pt idx="104">
                  <c:v>89.600000000000591</c:v>
                </c:pt>
                <c:pt idx="105">
                  <c:v>89.500000000000597</c:v>
                </c:pt>
                <c:pt idx="106">
                  <c:v>89.400000000000603</c:v>
                </c:pt>
                <c:pt idx="107">
                  <c:v>89.300000000000608</c:v>
                </c:pt>
                <c:pt idx="108">
                  <c:v>89.200000000000614</c:v>
                </c:pt>
                <c:pt idx="109">
                  <c:v>89.10000000000062</c:v>
                </c:pt>
                <c:pt idx="110">
                  <c:v>89.000000000000625</c:v>
                </c:pt>
                <c:pt idx="111">
                  <c:v>88.900000000000631</c:v>
                </c:pt>
                <c:pt idx="112">
                  <c:v>88.800000000000637</c:v>
                </c:pt>
                <c:pt idx="113">
                  <c:v>88.700000000000642</c:v>
                </c:pt>
                <c:pt idx="114">
                  <c:v>88.600000000000648</c:v>
                </c:pt>
                <c:pt idx="115">
                  <c:v>88.500000000000654</c:v>
                </c:pt>
                <c:pt idx="116">
                  <c:v>88.400000000000659</c:v>
                </c:pt>
                <c:pt idx="117">
                  <c:v>88.300000000000665</c:v>
                </c:pt>
                <c:pt idx="118">
                  <c:v>88.200000000000671</c:v>
                </c:pt>
                <c:pt idx="119">
                  <c:v>88.100000000000676</c:v>
                </c:pt>
                <c:pt idx="120">
                  <c:v>88.000000000000682</c:v>
                </c:pt>
                <c:pt idx="121">
                  <c:v>87.900000000000688</c:v>
                </c:pt>
                <c:pt idx="122">
                  <c:v>87.800000000000693</c:v>
                </c:pt>
                <c:pt idx="123">
                  <c:v>87.700000000000699</c:v>
                </c:pt>
                <c:pt idx="124">
                  <c:v>87.600000000000705</c:v>
                </c:pt>
                <c:pt idx="125">
                  <c:v>87.500000000000711</c:v>
                </c:pt>
                <c:pt idx="126">
                  <c:v>87.400000000000716</c:v>
                </c:pt>
                <c:pt idx="127">
                  <c:v>87.300000000000722</c:v>
                </c:pt>
                <c:pt idx="128">
                  <c:v>87.200000000000728</c:v>
                </c:pt>
                <c:pt idx="129">
                  <c:v>87.100000000000733</c:v>
                </c:pt>
                <c:pt idx="130">
                  <c:v>87.000000000000739</c:v>
                </c:pt>
                <c:pt idx="131">
                  <c:v>86.900000000000745</c:v>
                </c:pt>
                <c:pt idx="132">
                  <c:v>86.80000000000075</c:v>
                </c:pt>
                <c:pt idx="133">
                  <c:v>86.700000000000756</c:v>
                </c:pt>
                <c:pt idx="134">
                  <c:v>86.600000000000762</c:v>
                </c:pt>
                <c:pt idx="135">
                  <c:v>86.500000000000767</c:v>
                </c:pt>
                <c:pt idx="136">
                  <c:v>86.400000000000773</c:v>
                </c:pt>
                <c:pt idx="137">
                  <c:v>86.300000000000779</c:v>
                </c:pt>
                <c:pt idx="138">
                  <c:v>86.200000000000784</c:v>
                </c:pt>
                <c:pt idx="139">
                  <c:v>86.10000000000079</c:v>
                </c:pt>
                <c:pt idx="140">
                  <c:v>86.000000000000796</c:v>
                </c:pt>
                <c:pt idx="141">
                  <c:v>85.900000000000801</c:v>
                </c:pt>
                <c:pt idx="142">
                  <c:v>85.800000000000807</c:v>
                </c:pt>
                <c:pt idx="143">
                  <c:v>85.700000000000813</c:v>
                </c:pt>
                <c:pt idx="144">
                  <c:v>85.600000000000819</c:v>
                </c:pt>
                <c:pt idx="145">
                  <c:v>85.500000000000824</c:v>
                </c:pt>
                <c:pt idx="146">
                  <c:v>85.40000000000083</c:v>
                </c:pt>
                <c:pt idx="147">
                  <c:v>85.300000000000836</c:v>
                </c:pt>
                <c:pt idx="148">
                  <c:v>85.200000000000841</c:v>
                </c:pt>
                <c:pt idx="149">
                  <c:v>85.100000000000847</c:v>
                </c:pt>
                <c:pt idx="150">
                  <c:v>85.000000000000853</c:v>
                </c:pt>
                <c:pt idx="151">
                  <c:v>84.900000000000858</c:v>
                </c:pt>
                <c:pt idx="152">
                  <c:v>84.800000000000864</c:v>
                </c:pt>
                <c:pt idx="153">
                  <c:v>84.70000000000087</c:v>
                </c:pt>
                <c:pt idx="154">
                  <c:v>84.600000000000875</c:v>
                </c:pt>
                <c:pt idx="155">
                  <c:v>84.500000000000881</c:v>
                </c:pt>
                <c:pt idx="156">
                  <c:v>84.400000000000887</c:v>
                </c:pt>
                <c:pt idx="157">
                  <c:v>84.300000000000892</c:v>
                </c:pt>
                <c:pt idx="158">
                  <c:v>84.200000000000898</c:v>
                </c:pt>
                <c:pt idx="159">
                  <c:v>84.100000000000904</c:v>
                </c:pt>
                <c:pt idx="160">
                  <c:v>84.000000000000909</c:v>
                </c:pt>
                <c:pt idx="161">
                  <c:v>83.900000000000915</c:v>
                </c:pt>
                <c:pt idx="162">
                  <c:v>83.800000000000921</c:v>
                </c:pt>
                <c:pt idx="163">
                  <c:v>83.700000000000927</c:v>
                </c:pt>
                <c:pt idx="164">
                  <c:v>83.600000000000932</c:v>
                </c:pt>
                <c:pt idx="165">
                  <c:v>83.500000000000938</c:v>
                </c:pt>
                <c:pt idx="166">
                  <c:v>83.400000000000944</c:v>
                </c:pt>
                <c:pt idx="167">
                  <c:v>83.300000000000949</c:v>
                </c:pt>
                <c:pt idx="168">
                  <c:v>83.200000000000955</c:v>
                </c:pt>
                <c:pt idx="169">
                  <c:v>83.100000000000961</c:v>
                </c:pt>
                <c:pt idx="170">
                  <c:v>83.000000000000966</c:v>
                </c:pt>
                <c:pt idx="171">
                  <c:v>82.900000000000972</c:v>
                </c:pt>
                <c:pt idx="172">
                  <c:v>82.800000000000978</c:v>
                </c:pt>
                <c:pt idx="173">
                  <c:v>82.700000000000983</c:v>
                </c:pt>
                <c:pt idx="174">
                  <c:v>82.600000000000989</c:v>
                </c:pt>
                <c:pt idx="175">
                  <c:v>82.500000000000995</c:v>
                </c:pt>
                <c:pt idx="176">
                  <c:v>82.400000000001</c:v>
                </c:pt>
                <c:pt idx="177">
                  <c:v>82.300000000001006</c:v>
                </c:pt>
                <c:pt idx="178">
                  <c:v>82.200000000001012</c:v>
                </c:pt>
                <c:pt idx="179">
                  <c:v>82.100000000001017</c:v>
                </c:pt>
                <c:pt idx="180">
                  <c:v>82.000000000001023</c:v>
                </c:pt>
                <c:pt idx="181">
                  <c:v>81.900000000001029</c:v>
                </c:pt>
                <c:pt idx="182">
                  <c:v>81.800000000001035</c:v>
                </c:pt>
                <c:pt idx="183">
                  <c:v>81.70000000000104</c:v>
                </c:pt>
                <c:pt idx="184">
                  <c:v>81.600000000001046</c:v>
                </c:pt>
                <c:pt idx="185">
                  <c:v>81.500000000001052</c:v>
                </c:pt>
                <c:pt idx="186">
                  <c:v>81.400000000001057</c:v>
                </c:pt>
                <c:pt idx="187">
                  <c:v>81.300000000001063</c:v>
                </c:pt>
                <c:pt idx="188">
                  <c:v>81.200000000001069</c:v>
                </c:pt>
                <c:pt idx="189">
                  <c:v>81.100000000001074</c:v>
                </c:pt>
                <c:pt idx="190">
                  <c:v>81.00000000000108</c:v>
                </c:pt>
                <c:pt idx="191">
                  <c:v>80.900000000001086</c:v>
                </c:pt>
                <c:pt idx="192">
                  <c:v>80.800000000001091</c:v>
                </c:pt>
                <c:pt idx="193">
                  <c:v>80.700000000001097</c:v>
                </c:pt>
                <c:pt idx="194">
                  <c:v>80.600000000001103</c:v>
                </c:pt>
                <c:pt idx="195">
                  <c:v>80.500000000001108</c:v>
                </c:pt>
                <c:pt idx="196">
                  <c:v>80.400000000001114</c:v>
                </c:pt>
                <c:pt idx="197">
                  <c:v>80.30000000000112</c:v>
                </c:pt>
                <c:pt idx="198">
                  <c:v>80.200000000001125</c:v>
                </c:pt>
                <c:pt idx="199">
                  <c:v>80.100000000001131</c:v>
                </c:pt>
                <c:pt idx="200">
                  <c:v>80.000000000001137</c:v>
                </c:pt>
                <c:pt idx="201">
                  <c:v>79.900000000001143</c:v>
                </c:pt>
                <c:pt idx="202">
                  <c:v>79.800000000001148</c:v>
                </c:pt>
                <c:pt idx="203">
                  <c:v>79.700000000001154</c:v>
                </c:pt>
                <c:pt idx="204">
                  <c:v>79.60000000000116</c:v>
                </c:pt>
                <c:pt idx="205">
                  <c:v>79.500000000001165</c:v>
                </c:pt>
                <c:pt idx="206">
                  <c:v>79.400000000001171</c:v>
                </c:pt>
                <c:pt idx="207">
                  <c:v>79.300000000001177</c:v>
                </c:pt>
                <c:pt idx="208">
                  <c:v>79.200000000001182</c:v>
                </c:pt>
                <c:pt idx="209">
                  <c:v>79.100000000001188</c:v>
                </c:pt>
                <c:pt idx="210">
                  <c:v>79.000000000001194</c:v>
                </c:pt>
                <c:pt idx="211">
                  <c:v>78.900000000001199</c:v>
                </c:pt>
                <c:pt idx="212">
                  <c:v>78.800000000001205</c:v>
                </c:pt>
                <c:pt idx="213">
                  <c:v>78.700000000001211</c:v>
                </c:pt>
                <c:pt idx="214">
                  <c:v>78.600000000001216</c:v>
                </c:pt>
                <c:pt idx="215">
                  <c:v>78.500000000001222</c:v>
                </c:pt>
                <c:pt idx="216">
                  <c:v>78.400000000001228</c:v>
                </c:pt>
                <c:pt idx="217">
                  <c:v>78.300000000001234</c:v>
                </c:pt>
                <c:pt idx="218">
                  <c:v>78.200000000001239</c:v>
                </c:pt>
                <c:pt idx="219">
                  <c:v>78.100000000001245</c:v>
                </c:pt>
                <c:pt idx="220">
                  <c:v>78.000000000001251</c:v>
                </c:pt>
                <c:pt idx="221">
                  <c:v>77.900000000001256</c:v>
                </c:pt>
                <c:pt idx="222">
                  <c:v>77.800000000001262</c:v>
                </c:pt>
                <c:pt idx="223">
                  <c:v>77.700000000001268</c:v>
                </c:pt>
                <c:pt idx="224">
                  <c:v>77.600000000001273</c:v>
                </c:pt>
                <c:pt idx="225">
                  <c:v>77.500000000001279</c:v>
                </c:pt>
                <c:pt idx="226">
                  <c:v>77.400000000001285</c:v>
                </c:pt>
                <c:pt idx="227">
                  <c:v>77.30000000000129</c:v>
                </c:pt>
                <c:pt idx="228">
                  <c:v>77.200000000001296</c:v>
                </c:pt>
                <c:pt idx="229">
                  <c:v>77.100000000001302</c:v>
                </c:pt>
                <c:pt idx="230">
                  <c:v>77.000000000001307</c:v>
                </c:pt>
                <c:pt idx="231">
                  <c:v>76.900000000001313</c:v>
                </c:pt>
                <c:pt idx="232">
                  <c:v>76.800000000001319</c:v>
                </c:pt>
                <c:pt idx="233">
                  <c:v>76.700000000001324</c:v>
                </c:pt>
                <c:pt idx="234">
                  <c:v>76.60000000000133</c:v>
                </c:pt>
                <c:pt idx="235">
                  <c:v>76.500000000001336</c:v>
                </c:pt>
                <c:pt idx="236">
                  <c:v>76.400000000001342</c:v>
                </c:pt>
                <c:pt idx="237">
                  <c:v>76.300000000001347</c:v>
                </c:pt>
                <c:pt idx="238">
                  <c:v>76.200000000001353</c:v>
                </c:pt>
                <c:pt idx="239">
                  <c:v>76.100000000001359</c:v>
                </c:pt>
                <c:pt idx="240">
                  <c:v>76.000000000001364</c:v>
                </c:pt>
                <c:pt idx="241">
                  <c:v>75.90000000000137</c:v>
                </c:pt>
                <c:pt idx="242">
                  <c:v>75.800000000001376</c:v>
                </c:pt>
                <c:pt idx="243">
                  <c:v>75.700000000001381</c:v>
                </c:pt>
                <c:pt idx="244">
                  <c:v>75.600000000001387</c:v>
                </c:pt>
                <c:pt idx="245">
                  <c:v>75.500000000001393</c:v>
                </c:pt>
                <c:pt idx="246">
                  <c:v>75.400000000001398</c:v>
                </c:pt>
                <c:pt idx="247">
                  <c:v>75.300000000001404</c:v>
                </c:pt>
                <c:pt idx="248">
                  <c:v>75.20000000000141</c:v>
                </c:pt>
                <c:pt idx="249">
                  <c:v>75.100000000001415</c:v>
                </c:pt>
                <c:pt idx="250">
                  <c:v>75.000000000001421</c:v>
                </c:pt>
                <c:pt idx="251">
                  <c:v>74.900000000001427</c:v>
                </c:pt>
                <c:pt idx="252">
                  <c:v>74.800000000001432</c:v>
                </c:pt>
                <c:pt idx="253">
                  <c:v>74.700000000001438</c:v>
                </c:pt>
                <c:pt idx="254">
                  <c:v>74.600000000001444</c:v>
                </c:pt>
                <c:pt idx="255">
                  <c:v>74.50000000000145</c:v>
                </c:pt>
              </c:numCache>
            </c:numRef>
          </c:xVal>
          <c:yVal>
            <c:numRef>
              <c:f>'Donnees LIDAR 2012-2018'!$E$3:$E$197</c:f>
              <c:numCache>
                <c:formatCode>0.00</c:formatCode>
                <c:ptCount val="195"/>
                <c:pt idx="0">
                  <c:v>5.0264488699951926E-2</c:v>
                </c:pt>
                <c:pt idx="1">
                  <c:v>-7.4641441064784431E-2</c:v>
                </c:pt>
                <c:pt idx="2">
                  <c:v>-0.18001738174996262</c:v>
                </c:pt>
                <c:pt idx="3">
                  <c:v>0.56490988567657041</c:v>
                </c:pt>
                <c:pt idx="4">
                  <c:v>0.44737217459254452</c:v>
                </c:pt>
                <c:pt idx="5">
                  <c:v>0.42873205829130256</c:v>
                </c:pt>
                <c:pt idx="6">
                  <c:v>-3.9263361396820073E-2</c:v>
                </c:pt>
                <c:pt idx="7">
                  <c:v>-0.53220535900914001</c:v>
                </c:pt>
                <c:pt idx="8">
                  <c:v>-0.12827352987540053</c:v>
                </c:pt>
                <c:pt idx="9">
                  <c:v>-0.16868165351121434</c:v>
                </c:pt>
                <c:pt idx="10">
                  <c:v>-0.18251911842884283</c:v>
                </c:pt>
                <c:pt idx="11">
                  <c:v>-0.15158511352393589</c:v>
                </c:pt>
                <c:pt idx="12">
                  <c:v>-0.16274845510628211</c:v>
                </c:pt>
                <c:pt idx="13">
                  <c:v>-0.21390170612164638</c:v>
                </c:pt>
                <c:pt idx="14">
                  <c:v>-0.30703755675023103</c:v>
                </c:pt>
                <c:pt idx="15">
                  <c:v>-0.12594319328957226</c:v>
                </c:pt>
                <c:pt idx="16">
                  <c:v>-0.15815081587885516</c:v>
                </c:pt>
                <c:pt idx="17">
                  <c:v>-0.19821020729568772</c:v>
                </c:pt>
                <c:pt idx="18">
                  <c:v>-2.2007897915273134E-2</c:v>
                </c:pt>
                <c:pt idx="19">
                  <c:v>-0.23273214039483037</c:v>
                </c:pt>
                <c:pt idx="20">
                  <c:v>-0.16402380992650478</c:v>
                </c:pt>
                <c:pt idx="21">
                  <c:v>-0.26028302454329832</c:v>
                </c:pt>
                <c:pt idx="22">
                  <c:v>-0.20622415460366028</c:v>
                </c:pt>
                <c:pt idx="23">
                  <c:v>-0.27486123207597757</c:v>
                </c:pt>
                <c:pt idx="24">
                  <c:v>-0.24926230635662705</c:v>
                </c:pt>
                <c:pt idx="25">
                  <c:v>-4.3218403458752164E-2</c:v>
                </c:pt>
                <c:pt idx="26">
                  <c:v>-0.29761768851591341</c:v>
                </c:pt>
                <c:pt idx="27">
                  <c:v>-0.93951745588265112</c:v>
                </c:pt>
                <c:pt idx="28">
                  <c:v>-0.41746736869771439</c:v>
                </c:pt>
                <c:pt idx="29">
                  <c:v>-0.12121368921327758</c:v>
                </c:pt>
                <c:pt idx="30">
                  <c:v>-8.9600374463088883E-2</c:v>
                </c:pt>
                <c:pt idx="31">
                  <c:v>-0.18223935960605786</c:v>
                </c:pt>
                <c:pt idx="32">
                  <c:v>-0.10794385661569095</c:v>
                </c:pt>
                <c:pt idx="33">
                  <c:v>-7.8236303488267822E-2</c:v>
                </c:pt>
                <c:pt idx="34">
                  <c:v>-6.1084952697115114E-2</c:v>
                </c:pt>
                <c:pt idx="35">
                  <c:v>-6.8906584550859407E-2</c:v>
                </c:pt>
                <c:pt idx="36">
                  <c:v>-2.3416953931189255E-2</c:v>
                </c:pt>
                <c:pt idx="37">
                  <c:v>-0.15224371684172411</c:v>
                </c:pt>
                <c:pt idx="38">
                  <c:v>5.2216331810370775E-2</c:v>
                </c:pt>
                <c:pt idx="39">
                  <c:v>0.36591450106044476</c:v>
                </c:pt>
                <c:pt idx="40">
                  <c:v>-0.27379480655025645</c:v>
                </c:pt>
                <c:pt idx="41">
                  <c:v>8.1335697605368296E-2</c:v>
                </c:pt>
                <c:pt idx="42">
                  <c:v>8.9050262636192201E-4</c:v>
                </c:pt>
                <c:pt idx="43">
                  <c:v>-0.12318111050444713</c:v>
                </c:pt>
                <c:pt idx="44">
                  <c:v>-0.16786788214722037</c:v>
                </c:pt>
                <c:pt idx="45">
                  <c:v>-8.1179311686355504E-2</c:v>
                </c:pt>
                <c:pt idx="46">
                  <c:v>-0.14212095327650331</c:v>
                </c:pt>
                <c:pt idx="47">
                  <c:v>-8.7586163279240736E-2</c:v>
                </c:pt>
                <c:pt idx="48">
                  <c:v>-4.5082776560093407E-2</c:v>
                </c:pt>
                <c:pt idx="49">
                  <c:v>-6.7243611649587365E-2</c:v>
                </c:pt>
                <c:pt idx="50">
                  <c:v>-0.16274266710314578</c:v>
                </c:pt>
                <c:pt idx="51">
                  <c:v>-0.18649669897126842</c:v>
                </c:pt>
                <c:pt idx="52">
                  <c:v>-0.40571358532474733</c:v>
                </c:pt>
                <c:pt idx="53">
                  <c:v>-8.7118881493609024E-2</c:v>
                </c:pt>
                <c:pt idx="54">
                  <c:v>-0.40964537903408882</c:v>
                </c:pt>
                <c:pt idx="55">
                  <c:v>-0.42534457763878208</c:v>
                </c:pt>
                <c:pt idx="56">
                  <c:v>-0.10326633852218947</c:v>
                </c:pt>
                <c:pt idx="57">
                  <c:v>-0.15793419392264241</c:v>
                </c:pt>
                <c:pt idx="58">
                  <c:v>-0.19141440396754206</c:v>
                </c:pt>
                <c:pt idx="59">
                  <c:v>-0.22491075993650611</c:v>
                </c:pt>
                <c:pt idx="60">
                  <c:v>-0.29137012548574148</c:v>
                </c:pt>
                <c:pt idx="61">
                  <c:v>-7.7474809365185138E-2</c:v>
                </c:pt>
                <c:pt idx="62">
                  <c:v>-0.36174359738697603</c:v>
                </c:pt>
                <c:pt idx="63">
                  <c:v>-0.16766651092075335</c:v>
                </c:pt>
                <c:pt idx="64">
                  <c:v>0.16139784570611937</c:v>
                </c:pt>
                <c:pt idx="65">
                  <c:v>-0.15878700604503138</c:v>
                </c:pt>
                <c:pt idx="66">
                  <c:v>-0.23300485727895648</c:v>
                </c:pt>
                <c:pt idx="67">
                  <c:v>-0.15707539341929078</c:v>
                </c:pt>
                <c:pt idx="68">
                  <c:v>-1.2648650820551666E-2</c:v>
                </c:pt>
                <c:pt idx="69">
                  <c:v>7.2498462946896325E-2</c:v>
                </c:pt>
                <c:pt idx="70">
                  <c:v>0.5458350627652635</c:v>
                </c:pt>
                <c:pt idx="71">
                  <c:v>-7.4647184071181982E-2</c:v>
                </c:pt>
                <c:pt idx="72">
                  <c:v>-4.8197847665392146E-2</c:v>
                </c:pt>
                <c:pt idx="73">
                  <c:v>-0.11915847938962543</c:v>
                </c:pt>
                <c:pt idx="74">
                  <c:v>-2.7262328836059169E-2</c:v>
                </c:pt>
                <c:pt idx="75">
                  <c:v>-0.2046878362333473</c:v>
                </c:pt>
                <c:pt idx="76">
                  <c:v>-0.17989281567622584</c:v>
                </c:pt>
                <c:pt idx="77">
                  <c:v>-0.19041912452746601</c:v>
                </c:pt>
                <c:pt idx="78">
                  <c:v>-0.14350502703655366</c:v>
                </c:pt>
                <c:pt idx="79">
                  <c:v>-0.18431073369663409</c:v>
                </c:pt>
                <c:pt idx="80">
                  <c:v>-5.34365104609833E-2</c:v>
                </c:pt>
                <c:pt idx="81">
                  <c:v>-7.8813016236722433E-2</c:v>
                </c:pt>
                <c:pt idx="82">
                  <c:v>-2.3479478422927968E-2</c:v>
                </c:pt>
                <c:pt idx="83">
                  <c:v>0.51394962036420111</c:v>
                </c:pt>
                <c:pt idx="84">
                  <c:v>0.3066796880310676</c:v>
                </c:pt>
                <c:pt idx="85">
                  <c:v>5.6212597760804783E-2</c:v>
                </c:pt>
                <c:pt idx="86">
                  <c:v>-0.21204521192134962</c:v>
                </c:pt>
                <c:pt idx="87">
                  <c:v>-9.5238527762830927E-2</c:v>
                </c:pt>
                <c:pt idx="88">
                  <c:v>-6.8200481550775294E-3</c:v>
                </c:pt>
                <c:pt idx="89">
                  <c:v>2.9361702438563952E-3</c:v>
                </c:pt>
                <c:pt idx="90">
                  <c:v>-4.116481578762432E-2</c:v>
                </c:pt>
                <c:pt idx="91">
                  <c:v>-0.10735927816597268</c:v>
                </c:pt>
                <c:pt idx="92">
                  <c:v>-0.10105756432119506</c:v>
                </c:pt>
                <c:pt idx="93">
                  <c:v>-7.4949424309807E-2</c:v>
                </c:pt>
                <c:pt idx="94">
                  <c:v>-7.4691783828143343E-2</c:v>
                </c:pt>
                <c:pt idx="95">
                  <c:v>2.4570373641040533E-2</c:v>
                </c:pt>
                <c:pt idx="96">
                  <c:v>8.2561569872609653E-2</c:v>
                </c:pt>
                <c:pt idx="97">
                  <c:v>-2.0615175307398204E-2</c:v>
                </c:pt>
                <c:pt idx="98">
                  <c:v>-7.8715947521459384E-2</c:v>
                </c:pt>
                <c:pt idx="99">
                  <c:v>-8.6601995462501691E-2</c:v>
                </c:pt>
                <c:pt idx="100">
                  <c:v>-0.11371752263653434</c:v>
                </c:pt>
                <c:pt idx="101">
                  <c:v>-2.5871412646665704E-2</c:v>
                </c:pt>
                <c:pt idx="102">
                  <c:v>-4.6121127179503674E-2</c:v>
                </c:pt>
                <c:pt idx="103">
                  <c:v>-0.12143814467310676</c:v>
                </c:pt>
                <c:pt idx="104">
                  <c:v>-0.2118686279211488</c:v>
                </c:pt>
                <c:pt idx="105">
                  <c:v>-0.16041332642816997</c:v>
                </c:pt>
                <c:pt idx="106">
                  <c:v>-0.19992611136206051</c:v>
                </c:pt>
                <c:pt idx="107">
                  <c:v>-8.086606669644425E-2</c:v>
                </c:pt>
                <c:pt idx="108">
                  <c:v>-2.3360303187246245E-2</c:v>
                </c:pt>
                <c:pt idx="109">
                  <c:v>-0.2014600015530732</c:v>
                </c:pt>
                <c:pt idx="110">
                  <c:v>-0.20433216229776008</c:v>
                </c:pt>
                <c:pt idx="111">
                  <c:v>-0.17688374982037658</c:v>
                </c:pt>
                <c:pt idx="112">
                  <c:v>-0.10602653314992949</c:v>
                </c:pt>
                <c:pt idx="113">
                  <c:v>-6.4083512471597714E-2</c:v>
                </c:pt>
                <c:pt idx="114">
                  <c:v>-4.0537595986620545E-2</c:v>
                </c:pt>
                <c:pt idx="115">
                  <c:v>1.809234066524823E-2</c:v>
                </c:pt>
                <c:pt idx="116">
                  <c:v>-3.9811933177702485E-2</c:v>
                </c:pt>
                <c:pt idx="117">
                  <c:v>-0.1649143661461494</c:v>
                </c:pt>
                <c:pt idx="118">
                  <c:v>-2.679841316285092E-2</c:v>
                </c:pt>
                <c:pt idx="119">
                  <c:v>-0.14961042051470486</c:v>
                </c:pt>
                <c:pt idx="120">
                  <c:v>-8.2474981412929083E-2</c:v>
                </c:pt>
                <c:pt idx="121">
                  <c:v>-5.5883383323248381E-2</c:v>
                </c:pt>
                <c:pt idx="122">
                  <c:v>-0.17734081904586674</c:v>
                </c:pt>
                <c:pt idx="123">
                  <c:v>-0.12739903143915399</c:v>
                </c:pt>
                <c:pt idx="124">
                  <c:v>-0.12850070710214823</c:v>
                </c:pt>
                <c:pt idx="125">
                  <c:v>-7.1135159929553993E-2</c:v>
                </c:pt>
                <c:pt idx="126">
                  <c:v>1.2673553822878603E-2</c:v>
                </c:pt>
                <c:pt idx="127">
                  <c:v>2.4379517764486991E-2</c:v>
                </c:pt>
                <c:pt idx="128">
                  <c:v>9.5055843316117716E-2</c:v>
                </c:pt>
                <c:pt idx="129">
                  <c:v>-8.7698765815275692E-2</c:v>
                </c:pt>
                <c:pt idx="130">
                  <c:v>-4.5955293254905882E-2</c:v>
                </c:pt>
                <c:pt idx="131">
                  <c:v>0.11721141574446392</c:v>
                </c:pt>
                <c:pt idx="132">
                  <c:v>-5.9350362642703658E-2</c:v>
                </c:pt>
                <c:pt idx="133">
                  <c:v>-0.22754959710425737</c:v>
                </c:pt>
                <c:pt idx="134">
                  <c:v>-0.17103132917839048</c:v>
                </c:pt>
                <c:pt idx="135">
                  <c:v>2.2163008649499716E-2</c:v>
                </c:pt>
                <c:pt idx="136">
                  <c:v>-2.6511039267461456E-2</c:v>
                </c:pt>
                <c:pt idx="137">
                  <c:v>-2.1003275373004726E-2</c:v>
                </c:pt>
                <c:pt idx="138">
                  <c:v>-0.14458262251230281</c:v>
                </c:pt>
                <c:pt idx="139">
                  <c:v>-8.7174226653701226E-2</c:v>
                </c:pt>
                <c:pt idx="140">
                  <c:v>-0.10052668299215384</c:v>
                </c:pt>
                <c:pt idx="141">
                  <c:v>-0.1015444557842784</c:v>
                </c:pt>
                <c:pt idx="142">
                  <c:v>-7.6168391499891186E-2</c:v>
                </c:pt>
                <c:pt idx="143">
                  <c:v>-0.11051218137652086</c:v>
                </c:pt>
                <c:pt idx="144">
                  <c:v>-0.17609756103320251</c:v>
                </c:pt>
                <c:pt idx="145">
                  <c:v>0.17783944121970308</c:v>
                </c:pt>
                <c:pt idx="146">
                  <c:v>-0.25229105704863741</c:v>
                </c:pt>
                <c:pt idx="147">
                  <c:v>-0.24605799933522121</c:v>
                </c:pt>
                <c:pt idx="148">
                  <c:v>-0.22148204960979001</c:v>
                </c:pt>
                <c:pt idx="149">
                  <c:v>-0.10145568600944443</c:v>
                </c:pt>
                <c:pt idx="150">
                  <c:v>-6.6038836064990392E-2</c:v>
                </c:pt>
                <c:pt idx="151">
                  <c:v>-0.13411826578828823</c:v>
                </c:pt>
                <c:pt idx="152">
                  <c:v>-0.19396310447655196</c:v>
                </c:pt>
                <c:pt idx="153">
                  <c:v>-0.10788871851411841</c:v>
                </c:pt>
                <c:pt idx="154">
                  <c:v>-8.7625847269237056E-3</c:v>
                </c:pt>
                <c:pt idx="155">
                  <c:v>-9.7144600011574767E-2</c:v>
                </c:pt>
                <c:pt idx="156">
                  <c:v>-0.10357515223915925</c:v>
                </c:pt>
                <c:pt idx="157">
                  <c:v>7.2505438869029604E-2</c:v>
                </c:pt>
                <c:pt idx="158">
                  <c:v>-5.1847036738081442E-2</c:v>
                </c:pt>
                <c:pt idx="159">
                  <c:v>-0.23681726864185748</c:v>
                </c:pt>
                <c:pt idx="160">
                  <c:v>-6.7737683628479317E-2</c:v>
                </c:pt>
                <c:pt idx="161">
                  <c:v>-4.5452988737906708E-2</c:v>
                </c:pt>
                <c:pt idx="162">
                  <c:v>-4.7788136274334647E-2</c:v>
                </c:pt>
                <c:pt idx="163">
                  <c:v>-2.6983325787909962E-2</c:v>
                </c:pt>
                <c:pt idx="164">
                  <c:v>-0.13929726054391267</c:v>
                </c:pt>
                <c:pt idx="165">
                  <c:v>-0.15911396590183813</c:v>
                </c:pt>
                <c:pt idx="166">
                  <c:v>-3.7390301641494261E-2</c:v>
                </c:pt>
                <c:pt idx="167">
                  <c:v>-4.3324393927605342E-2</c:v>
                </c:pt>
                <c:pt idx="168">
                  <c:v>-0.1323737928198625</c:v>
                </c:pt>
                <c:pt idx="169">
                  <c:v>3.4657275620133987E-2</c:v>
                </c:pt>
                <c:pt idx="170">
                  <c:v>-1.4848564800672648E-2</c:v>
                </c:pt>
                <c:pt idx="171">
                  <c:v>-8.4121575178414787E-2</c:v>
                </c:pt>
                <c:pt idx="172">
                  <c:v>-0.16549827044866561</c:v>
                </c:pt>
                <c:pt idx="173">
                  <c:v>-8.4656476921168178E-2</c:v>
                </c:pt>
                <c:pt idx="174">
                  <c:v>-9.931723389797753E-2</c:v>
                </c:pt>
                <c:pt idx="175">
                  <c:v>-5.9706732989866396E-2</c:v>
                </c:pt>
                <c:pt idx="176">
                  <c:v>9.2417166848690613E-3</c:v>
                </c:pt>
                <c:pt idx="177">
                  <c:v>-1.1699809629135416E-2</c:v>
                </c:pt>
                <c:pt idx="178">
                  <c:v>0.12154671598693767</c:v>
                </c:pt>
                <c:pt idx="179">
                  <c:v>-6.185837849886866E-2</c:v>
                </c:pt>
                <c:pt idx="180">
                  <c:v>-0.11652707589246347</c:v>
                </c:pt>
                <c:pt idx="181">
                  <c:v>3.1426284533495163E-2</c:v>
                </c:pt>
                <c:pt idx="182">
                  <c:v>-0.12852853061633596</c:v>
                </c:pt>
                <c:pt idx="183">
                  <c:v>0.12461356451967731</c:v>
                </c:pt>
                <c:pt idx="184">
                  <c:v>-7.2923201298408458E-2</c:v>
                </c:pt>
                <c:pt idx="185">
                  <c:v>-0.1373746842990613</c:v>
                </c:pt>
                <c:pt idx="186">
                  <c:v>-7.7039805977847209E-2</c:v>
                </c:pt>
                <c:pt idx="187">
                  <c:v>3.2247849191776368E-2</c:v>
                </c:pt>
                <c:pt idx="188">
                  <c:v>-1.0843559584941431E-2</c:v>
                </c:pt>
                <c:pt idx="189">
                  <c:v>-0.10725490054096554</c:v>
                </c:pt>
                <c:pt idx="190">
                  <c:v>-7.5034820298242266E-2</c:v>
                </c:pt>
                <c:pt idx="191">
                  <c:v>-9.224262382588222E-2</c:v>
                </c:pt>
                <c:pt idx="192">
                  <c:v>5.9032530997455979E-3</c:v>
                </c:pt>
                <c:pt idx="193">
                  <c:v>3.2288663305621412E-2</c:v>
                </c:pt>
                <c:pt idx="194">
                  <c:v>-6.7030889574425601E-2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4E-4AB7-8A02-49AEE54FF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77856"/>
        <c:axId val="14557593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5"/>
                <c:tx>
                  <c:v>Pente</c:v>
                </c:tx>
                <c:spPr>
                  <a:ln>
                    <a:noFill/>
                  </a:ln>
                </c:spPr>
                <c:marker>
                  <c:symbol val="square"/>
                  <c:size val="3"/>
                  <c:spPr>
                    <a:solidFill>
                      <a:srgbClr val="00B0F0"/>
                    </a:solidFill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FL.12!$K$2:$K$1023</c15:sqref>
                        </c15:formulaRef>
                      </c:ext>
                    </c:extLst>
                    <c:numCache>
                      <c:formatCode>0.000</c:formatCode>
                      <c:ptCount val="1022"/>
                      <c:pt idx="0">
                        <c:v>100</c:v>
                      </c:pt>
                      <c:pt idx="1">
                        <c:v>99.970941891025248</c:v>
                      </c:pt>
                      <c:pt idx="2">
                        <c:v>99.945917684192011</c:v>
                      </c:pt>
                      <c:pt idx="3">
                        <c:v>99.920893477358774</c:v>
                      </c:pt>
                      <c:pt idx="4">
                        <c:v>99.895869270525537</c:v>
                      </c:pt>
                      <c:pt idx="5">
                        <c:v>99.8708450636923</c:v>
                      </c:pt>
                      <c:pt idx="6">
                        <c:v>99.845820856859063</c:v>
                      </c:pt>
                      <c:pt idx="7">
                        <c:v>99.820796650025827</c:v>
                      </c:pt>
                      <c:pt idx="8">
                        <c:v>99.79577244319259</c:v>
                      </c:pt>
                      <c:pt idx="9">
                        <c:v>99.770748236359353</c:v>
                      </c:pt>
                      <c:pt idx="10">
                        <c:v>99.745724029526116</c:v>
                      </c:pt>
                      <c:pt idx="11">
                        <c:v>99.738777309709207</c:v>
                      </c:pt>
                      <c:pt idx="12">
                        <c:v>99.732210957836159</c:v>
                      </c:pt>
                      <c:pt idx="13">
                        <c:v>99.72059972586554</c:v>
                      </c:pt>
                      <c:pt idx="14">
                        <c:v>99.695575519032303</c:v>
                      </c:pt>
                      <c:pt idx="15">
                        <c:v>99.670551312199066</c:v>
                      </c:pt>
                      <c:pt idx="16">
                        <c:v>99.645527105365829</c:v>
                      </c:pt>
                      <c:pt idx="17">
                        <c:v>99.620502898532592</c:v>
                      </c:pt>
                      <c:pt idx="18">
                        <c:v>99.603886825195318</c:v>
                      </c:pt>
                      <c:pt idx="19">
                        <c:v>99.584738302126524</c:v>
                      </c:pt>
                      <c:pt idx="20">
                        <c:v>99.570464494548844</c:v>
                      </c:pt>
                      <c:pt idx="21">
                        <c:v>99.545440287715607</c:v>
                      </c:pt>
                      <c:pt idx="22">
                        <c:v>99.52041608088237</c:v>
                      </c:pt>
                      <c:pt idx="23">
                        <c:v>99.495391874049133</c:v>
                      </c:pt>
                      <c:pt idx="24">
                        <c:v>99.470367667215896</c:v>
                      </c:pt>
                      <c:pt idx="25">
                        <c:v>99.445343460382659</c:v>
                      </c:pt>
                      <c:pt idx="26">
                        <c:v>99.420319253549422</c:v>
                      </c:pt>
                      <c:pt idx="27">
                        <c:v>99.395295046716186</c:v>
                      </c:pt>
                      <c:pt idx="28">
                        <c:v>99.370270839882949</c:v>
                      </c:pt>
                      <c:pt idx="29">
                        <c:v>99.345246633049712</c:v>
                      </c:pt>
                      <c:pt idx="30">
                        <c:v>99.320222426216475</c:v>
                      </c:pt>
                      <c:pt idx="31">
                        <c:v>99.295198219383238</c:v>
                      </c:pt>
                      <c:pt idx="32">
                        <c:v>99.270174012550001</c:v>
                      </c:pt>
                      <c:pt idx="33">
                        <c:v>99.245149805716764</c:v>
                      </c:pt>
                      <c:pt idx="34">
                        <c:v>99.220125598883527</c:v>
                      </c:pt>
                      <c:pt idx="35">
                        <c:v>99.19510139205029</c:v>
                      </c:pt>
                      <c:pt idx="36">
                        <c:v>99.170077185217053</c:v>
                      </c:pt>
                      <c:pt idx="37">
                        <c:v>99.145052978383816</c:v>
                      </c:pt>
                      <c:pt idx="38">
                        <c:v>99.120028771550579</c:v>
                      </c:pt>
                      <c:pt idx="39">
                        <c:v>99.095004564717343</c:v>
                      </c:pt>
                      <c:pt idx="40">
                        <c:v>99.069980357884106</c:v>
                      </c:pt>
                      <c:pt idx="41">
                        <c:v>99.059079813387541</c:v>
                      </c:pt>
                      <c:pt idx="42">
                        <c:v>99.04314439847613</c:v>
                      </c:pt>
                      <c:pt idx="43">
                        <c:v>99.030161839971043</c:v>
                      </c:pt>
                      <c:pt idx="44">
                        <c:v>99.019941953900343</c:v>
                      </c:pt>
                      <c:pt idx="45">
                        <c:v>99.009652000050508</c:v>
                      </c:pt>
                      <c:pt idx="46">
                        <c:v>98.984627793217271</c:v>
                      </c:pt>
                      <c:pt idx="47">
                        <c:v>98.959603586384034</c:v>
                      </c:pt>
                      <c:pt idx="48">
                        <c:v>98.934579379550797</c:v>
                      </c:pt>
                      <c:pt idx="49">
                        <c:v>98.90955517271756</c:v>
                      </c:pt>
                      <c:pt idx="50">
                        <c:v>98.884530965884323</c:v>
                      </c:pt>
                      <c:pt idx="51">
                        <c:v>98.859506759051087</c:v>
                      </c:pt>
                      <c:pt idx="52">
                        <c:v>98.83448255221785</c:v>
                      </c:pt>
                      <c:pt idx="53">
                        <c:v>98.809458345384613</c:v>
                      </c:pt>
                      <c:pt idx="54">
                        <c:v>98.784434138551376</c:v>
                      </c:pt>
                      <c:pt idx="55">
                        <c:v>98.759409931718139</c:v>
                      </c:pt>
                      <c:pt idx="56">
                        <c:v>98.737018271443759</c:v>
                      </c:pt>
                      <c:pt idx="57">
                        <c:v>98.721963708612876</c:v>
                      </c:pt>
                      <c:pt idx="58">
                        <c:v>98.696939501779639</c:v>
                      </c:pt>
                      <c:pt idx="59">
                        <c:v>98.671915294946402</c:v>
                      </c:pt>
                      <c:pt idx="60">
                        <c:v>98.646891088113165</c:v>
                      </c:pt>
                      <c:pt idx="61">
                        <c:v>98.621866881279928</c:v>
                      </c:pt>
                      <c:pt idx="62">
                        <c:v>98.596842674446691</c:v>
                      </c:pt>
                      <c:pt idx="63">
                        <c:v>98.571818467613454</c:v>
                      </c:pt>
                      <c:pt idx="64">
                        <c:v>98.560957961847834</c:v>
                      </c:pt>
                      <c:pt idx="65">
                        <c:v>98.546794260780217</c:v>
                      </c:pt>
                      <c:pt idx="66">
                        <c:v>98.539647347308644</c:v>
                      </c:pt>
                      <c:pt idx="67">
                        <c:v>98.528066144386216</c:v>
                      </c:pt>
                      <c:pt idx="68">
                        <c:v>98.510859499767676</c:v>
                      </c:pt>
                      <c:pt idx="69">
                        <c:v>98.485835292934439</c:v>
                      </c:pt>
                      <c:pt idx="70">
                        <c:v>98.462923129157929</c:v>
                      </c:pt>
                      <c:pt idx="71">
                        <c:v>98.435957043874424</c:v>
                      </c:pt>
                      <c:pt idx="72">
                        <c:v>98.409901839719652</c:v>
                      </c:pt>
                      <c:pt idx="73">
                        <c:v>98.384617381135342</c:v>
                      </c:pt>
                      <c:pt idx="74">
                        <c:v>98.359593174302105</c:v>
                      </c:pt>
                      <c:pt idx="75">
                        <c:v>98.334568967468869</c:v>
                      </c:pt>
                      <c:pt idx="76">
                        <c:v>98.317372332533068</c:v>
                      </c:pt>
                      <c:pt idx="77">
                        <c:v>98.309224450788165</c:v>
                      </c:pt>
                      <c:pt idx="78">
                        <c:v>98.302337789067664</c:v>
                      </c:pt>
                      <c:pt idx="79">
                        <c:v>98.296081737359358</c:v>
                      </c:pt>
                      <c:pt idx="80">
                        <c:v>98.271057530526122</c:v>
                      </c:pt>
                      <c:pt idx="81">
                        <c:v>98.246203488299344</c:v>
                      </c:pt>
                      <c:pt idx="82">
                        <c:v>98.221739823699167</c:v>
                      </c:pt>
                      <c:pt idx="83">
                        <c:v>98.21343178703053</c:v>
                      </c:pt>
                      <c:pt idx="84">
                        <c:v>98.192521559800682</c:v>
                      </c:pt>
                      <c:pt idx="85">
                        <c:v>98.188007192887966</c:v>
                      </c:pt>
                      <c:pt idx="86">
                        <c:v>98.165715629440911</c:v>
                      </c:pt>
                      <c:pt idx="87">
                        <c:v>98.140691422607674</c:v>
                      </c:pt>
                      <c:pt idx="88">
                        <c:v>98.115667215774437</c:v>
                      </c:pt>
                      <c:pt idx="89">
                        <c:v>98.0906430089412</c:v>
                      </c:pt>
                      <c:pt idx="90">
                        <c:v>98.065618802107963</c:v>
                      </c:pt>
                      <c:pt idx="91">
                        <c:v>98.040594595274726</c:v>
                      </c:pt>
                      <c:pt idx="92">
                        <c:v>98.015570388441489</c:v>
                      </c:pt>
                      <c:pt idx="93">
                        <c:v>97.990546181608252</c:v>
                      </c:pt>
                      <c:pt idx="94">
                        <c:v>97.965521974775015</c:v>
                      </c:pt>
                      <c:pt idx="95">
                        <c:v>97.940497767941778</c:v>
                      </c:pt>
                      <c:pt idx="96">
                        <c:v>97.915473561108541</c:v>
                      </c:pt>
                      <c:pt idx="97">
                        <c:v>97.890449354275304</c:v>
                      </c:pt>
                      <c:pt idx="98">
                        <c:v>97.865425147442068</c:v>
                      </c:pt>
                      <c:pt idx="99">
                        <c:v>97.840400940608831</c:v>
                      </c:pt>
                      <c:pt idx="100">
                        <c:v>97.815376733775594</c:v>
                      </c:pt>
                      <c:pt idx="101">
                        <c:v>97.790352526942357</c:v>
                      </c:pt>
                      <c:pt idx="102">
                        <c:v>97.76532832010912</c:v>
                      </c:pt>
                      <c:pt idx="103">
                        <c:v>97.754147504496032</c:v>
                      </c:pt>
                      <c:pt idx="104">
                        <c:v>97.735819775411372</c:v>
                      </c:pt>
                      <c:pt idx="105">
                        <c:v>97.708072934874679</c:v>
                      </c:pt>
                      <c:pt idx="106">
                        <c:v>97.683048728041442</c:v>
                      </c:pt>
                      <c:pt idx="107">
                        <c:v>97.658024521208205</c:v>
                      </c:pt>
                      <c:pt idx="108">
                        <c:v>97.633000314374968</c:v>
                      </c:pt>
                      <c:pt idx="109">
                        <c:v>97.612000000000521</c:v>
                      </c:pt>
                      <c:pt idx="110">
                        <c:v>97.583609430605506</c:v>
                      </c:pt>
                      <c:pt idx="111">
                        <c:v>97.559701067616189</c:v>
                      </c:pt>
                      <c:pt idx="112">
                        <c:v>97.534207295374202</c:v>
                      </c:pt>
                      <c:pt idx="113">
                        <c:v>97.509741103203382</c:v>
                      </c:pt>
                      <c:pt idx="114">
                        <c:v>97.486028469751432</c:v>
                      </c:pt>
                      <c:pt idx="115">
                        <c:v>97.461591637011225</c:v>
                      </c:pt>
                      <c:pt idx="116">
                        <c:v>97.437125444840404</c:v>
                      </c:pt>
                      <c:pt idx="117">
                        <c:v>97.412659252669584</c:v>
                      </c:pt>
                      <c:pt idx="118">
                        <c:v>97.388193060498764</c:v>
                      </c:pt>
                      <c:pt idx="119">
                        <c:v>97.363726868327944</c:v>
                      </c:pt>
                      <c:pt idx="120">
                        <c:v>97.339260676157124</c:v>
                      </c:pt>
                      <c:pt idx="121">
                        <c:v>97.31754448398631</c:v>
                      </c:pt>
                      <c:pt idx="122">
                        <c:v>97.314794483986304</c:v>
                      </c:pt>
                      <c:pt idx="123">
                        <c:v>97.299106761566378</c:v>
                      </c:pt>
                      <c:pt idx="124">
                        <c:v>97.274679715303037</c:v>
                      </c:pt>
                      <c:pt idx="125">
                        <c:v>97.250066725979195</c:v>
                      </c:pt>
                      <c:pt idx="126">
                        <c:v>97.225600533808375</c:v>
                      </c:pt>
                      <c:pt idx="127">
                        <c:v>97.201134341637555</c:v>
                      </c:pt>
                      <c:pt idx="128">
                        <c:v>97.182862989324391</c:v>
                      </c:pt>
                      <c:pt idx="129">
                        <c:v>97.167419928826178</c:v>
                      </c:pt>
                      <c:pt idx="130">
                        <c:v>97.161782918150024</c:v>
                      </c:pt>
                      <c:pt idx="131">
                        <c:v>97.151830071174942</c:v>
                      </c:pt>
                      <c:pt idx="132">
                        <c:v>97.127363879004122</c:v>
                      </c:pt>
                      <c:pt idx="133">
                        <c:v>97.102897686833302</c:v>
                      </c:pt>
                      <c:pt idx="134">
                        <c:v>97.078431494662482</c:v>
                      </c:pt>
                      <c:pt idx="135">
                        <c:v>97.053965302491662</c:v>
                      </c:pt>
                      <c:pt idx="136">
                        <c:v>97.029499110320842</c:v>
                      </c:pt>
                      <c:pt idx="137">
                        <c:v>97.005032918150022</c:v>
                      </c:pt>
                      <c:pt idx="138">
                        <c:v>96.980566725979202</c:v>
                      </c:pt>
                      <c:pt idx="139">
                        <c:v>96.956100533808382</c:v>
                      </c:pt>
                      <c:pt idx="140">
                        <c:v>96.931634341637562</c:v>
                      </c:pt>
                      <c:pt idx="141">
                        <c:v>96.908283807829733</c:v>
                      </c:pt>
                      <c:pt idx="142">
                        <c:v>96.883201067616213</c:v>
                      </c:pt>
                      <c:pt idx="143">
                        <c:v>96.858734875445393</c:v>
                      </c:pt>
                      <c:pt idx="144">
                        <c:v>96.834268683274573</c:v>
                      </c:pt>
                      <c:pt idx="145">
                        <c:v>96.820000000000547</c:v>
                      </c:pt>
                      <c:pt idx="146">
                        <c:v>96.809480000000548</c:v>
                      </c:pt>
                      <c:pt idx="147">
                        <c:v>96.784480000000556</c:v>
                      </c:pt>
                      <c:pt idx="148">
                        <c:v>96.774960000000561</c:v>
                      </c:pt>
                      <c:pt idx="149">
                        <c:v>96.769710000000558</c:v>
                      </c:pt>
                      <c:pt idx="150">
                        <c:v>96.759480000000565</c:v>
                      </c:pt>
                      <c:pt idx="151">
                        <c:v>96.734480000000573</c:v>
                      </c:pt>
                      <c:pt idx="152">
                        <c:v>96.71337000000058</c:v>
                      </c:pt>
                      <c:pt idx="153">
                        <c:v>96.697530000000583</c:v>
                      </c:pt>
                      <c:pt idx="154">
                        <c:v>96.683170000000587</c:v>
                      </c:pt>
                      <c:pt idx="155">
                        <c:v>96.668040000000587</c:v>
                      </c:pt>
                      <c:pt idx="156">
                        <c:v>96.659500000000591</c:v>
                      </c:pt>
                      <c:pt idx="157">
                        <c:v>96.640230000000599</c:v>
                      </c:pt>
                      <c:pt idx="158">
                        <c:v>96.637210000000593</c:v>
                      </c:pt>
                      <c:pt idx="159">
                        <c:v>96.609500000000594</c:v>
                      </c:pt>
                      <c:pt idx="160">
                        <c:v>96.584500000000602</c:v>
                      </c:pt>
                      <c:pt idx="161">
                        <c:v>96.573580000000604</c:v>
                      </c:pt>
                      <c:pt idx="162">
                        <c:v>96.570620000000602</c:v>
                      </c:pt>
                      <c:pt idx="163">
                        <c:v>96.559490000000608</c:v>
                      </c:pt>
                      <c:pt idx="164">
                        <c:v>96.534490000000616</c:v>
                      </c:pt>
                      <c:pt idx="165">
                        <c:v>96.524440000000624</c:v>
                      </c:pt>
                      <c:pt idx="166">
                        <c:v>96.509490000000625</c:v>
                      </c:pt>
                      <c:pt idx="167">
                        <c:v>96.484490000000633</c:v>
                      </c:pt>
                      <c:pt idx="168">
                        <c:v>96.475790000000629</c:v>
                      </c:pt>
                      <c:pt idx="169">
                        <c:v>96.459490000000628</c:v>
                      </c:pt>
                      <c:pt idx="170">
                        <c:v>96.434490000000636</c:v>
                      </c:pt>
                      <c:pt idx="171">
                        <c:v>96.425520000000631</c:v>
                      </c:pt>
                      <c:pt idx="172">
                        <c:v>96.418300000000627</c:v>
                      </c:pt>
                      <c:pt idx="173">
                        <c:v>96.409490000000631</c:v>
                      </c:pt>
                      <c:pt idx="174">
                        <c:v>96.389590000000638</c:v>
                      </c:pt>
                      <c:pt idx="175">
                        <c:v>96.364590000000646</c:v>
                      </c:pt>
                      <c:pt idx="176">
                        <c:v>96.339590000000655</c:v>
                      </c:pt>
                      <c:pt idx="177">
                        <c:v>96.314590000000663</c:v>
                      </c:pt>
                      <c:pt idx="178">
                        <c:v>96.289590000000672</c:v>
                      </c:pt>
                      <c:pt idx="179">
                        <c:v>96.26459000000068</c:v>
                      </c:pt>
                      <c:pt idx="180">
                        <c:v>96.239590000000689</c:v>
                      </c:pt>
                      <c:pt idx="181">
                        <c:v>96.214590000000698</c:v>
                      </c:pt>
                      <c:pt idx="182">
                        <c:v>96.189590000000706</c:v>
                      </c:pt>
                      <c:pt idx="183">
                        <c:v>96.164590000000715</c:v>
                      </c:pt>
                      <c:pt idx="184">
                        <c:v>96.139590000000723</c:v>
                      </c:pt>
                      <c:pt idx="185">
                        <c:v>96.114590000000732</c:v>
                      </c:pt>
                      <c:pt idx="186">
                        <c:v>96.101180000000738</c:v>
                      </c:pt>
                      <c:pt idx="187">
                        <c:v>96.089580000000737</c:v>
                      </c:pt>
                      <c:pt idx="188">
                        <c:v>96.064580000000745</c:v>
                      </c:pt>
                      <c:pt idx="189">
                        <c:v>96.039580000000754</c:v>
                      </c:pt>
                      <c:pt idx="190">
                        <c:v>96.014580000000763</c:v>
                      </c:pt>
                      <c:pt idx="191">
                        <c:v>95.989580000000771</c:v>
                      </c:pt>
                      <c:pt idx="192">
                        <c:v>95.96458000000078</c:v>
                      </c:pt>
                      <c:pt idx="193">
                        <c:v>95.940010000000782</c:v>
                      </c:pt>
                      <c:pt idx="194">
                        <c:v>95.914940000000783</c:v>
                      </c:pt>
                      <c:pt idx="195">
                        <c:v>95.890240000000787</c:v>
                      </c:pt>
                      <c:pt idx="196">
                        <c:v>95.866160000000789</c:v>
                      </c:pt>
                      <c:pt idx="197">
                        <c:v>95.841120000000799</c:v>
                      </c:pt>
                      <c:pt idx="198">
                        <c:v>95.816120000000808</c:v>
                      </c:pt>
                      <c:pt idx="199">
                        <c:v>95.791120000000817</c:v>
                      </c:pt>
                      <c:pt idx="200">
                        <c:v>95.774160000000819</c:v>
                      </c:pt>
                      <c:pt idx="201">
                        <c:v>95.766120000000825</c:v>
                      </c:pt>
                      <c:pt idx="202">
                        <c:v>95.756640000000829</c:v>
                      </c:pt>
                      <c:pt idx="203">
                        <c:v>95.741120000000834</c:v>
                      </c:pt>
                      <c:pt idx="204">
                        <c:v>95.716120000000842</c:v>
                      </c:pt>
                      <c:pt idx="205">
                        <c:v>95.691120000000851</c:v>
                      </c:pt>
                      <c:pt idx="206">
                        <c:v>95.666120000000859</c:v>
                      </c:pt>
                      <c:pt idx="207">
                        <c:v>95.641120000000868</c:v>
                      </c:pt>
                      <c:pt idx="208">
                        <c:v>95.616120000000876</c:v>
                      </c:pt>
                      <c:pt idx="209">
                        <c:v>95.591120000000885</c:v>
                      </c:pt>
                      <c:pt idx="210">
                        <c:v>95.566120000000893</c:v>
                      </c:pt>
                      <c:pt idx="211">
                        <c:v>95.550580000000892</c:v>
                      </c:pt>
                      <c:pt idx="212">
                        <c:v>95.541120000000888</c:v>
                      </c:pt>
                      <c:pt idx="213">
                        <c:v>95.516120000000896</c:v>
                      </c:pt>
                      <c:pt idx="214">
                        <c:v>95.491120000000905</c:v>
                      </c:pt>
                      <c:pt idx="215">
                        <c:v>95.471330000000904</c:v>
                      </c:pt>
                      <c:pt idx="216">
                        <c:v>95.446330000000913</c:v>
                      </c:pt>
                      <c:pt idx="217">
                        <c:v>95.421330000000921</c:v>
                      </c:pt>
                      <c:pt idx="218">
                        <c:v>95.39633000000093</c:v>
                      </c:pt>
                      <c:pt idx="219">
                        <c:v>95.371330000000938</c:v>
                      </c:pt>
                      <c:pt idx="220">
                        <c:v>95.345590000000939</c:v>
                      </c:pt>
                      <c:pt idx="221">
                        <c:v>95.321420000000941</c:v>
                      </c:pt>
                      <c:pt idx="222">
                        <c:v>95.29642000000095</c:v>
                      </c:pt>
                      <c:pt idx="223">
                        <c:v>95.270970000000958</c:v>
                      </c:pt>
                      <c:pt idx="224">
                        <c:v>95.245390000000967</c:v>
                      </c:pt>
                      <c:pt idx="225">
                        <c:v>95.220720000000966</c:v>
                      </c:pt>
                      <c:pt idx="226">
                        <c:v>95.195900000000975</c:v>
                      </c:pt>
                      <c:pt idx="227">
                        <c:v>95.170900000000984</c:v>
                      </c:pt>
                      <c:pt idx="228">
                        <c:v>95.160830000000985</c:v>
                      </c:pt>
                      <c:pt idx="229">
                        <c:v>95.156730000000991</c:v>
                      </c:pt>
                      <c:pt idx="230">
                        <c:v>95.145900000000992</c:v>
                      </c:pt>
                      <c:pt idx="231">
                        <c:v>95.12973000000099</c:v>
                      </c:pt>
                      <c:pt idx="232">
                        <c:v>95.118670000000989</c:v>
                      </c:pt>
                      <c:pt idx="233">
                        <c:v>95.102660000000995</c:v>
                      </c:pt>
                      <c:pt idx="234">
                        <c:v>95.095920000001001</c:v>
                      </c:pt>
                      <c:pt idx="235">
                        <c:v>95.083780000000999</c:v>
                      </c:pt>
                      <c:pt idx="236">
                        <c:v>95.070920000000996</c:v>
                      </c:pt>
                      <c:pt idx="237">
                        <c:v>95.065250000001001</c:v>
                      </c:pt>
                      <c:pt idx="238">
                        <c:v>95.061670000001001</c:v>
                      </c:pt>
                      <c:pt idx="239">
                        <c:v>95.045920000001004</c:v>
                      </c:pt>
                      <c:pt idx="240">
                        <c:v>95.032800000001004</c:v>
                      </c:pt>
                      <c:pt idx="241">
                        <c:v>95.020920000000999</c:v>
                      </c:pt>
                      <c:pt idx="242">
                        <c:v>94.995920000001007</c:v>
                      </c:pt>
                      <c:pt idx="243">
                        <c:v>94.970920000001016</c:v>
                      </c:pt>
                      <c:pt idx="244">
                        <c:v>94.945920000001024</c:v>
                      </c:pt>
                      <c:pt idx="245">
                        <c:v>94.927250000001024</c:v>
                      </c:pt>
                      <c:pt idx="246">
                        <c:v>94.920920000001018</c:v>
                      </c:pt>
                      <c:pt idx="247">
                        <c:v>94.895920000001027</c:v>
                      </c:pt>
                      <c:pt idx="248">
                        <c:v>94.870920000001036</c:v>
                      </c:pt>
                      <c:pt idx="249">
                        <c:v>94.845920000001044</c:v>
                      </c:pt>
                      <c:pt idx="250">
                        <c:v>94.820920000001053</c:v>
                      </c:pt>
                      <c:pt idx="251">
                        <c:v>94.808650000001052</c:v>
                      </c:pt>
                      <c:pt idx="252">
                        <c:v>94.79511000000106</c:v>
                      </c:pt>
                      <c:pt idx="253">
                        <c:v>94.770000000001062</c:v>
                      </c:pt>
                      <c:pt idx="254">
                        <c:v>94.744140000001067</c:v>
                      </c:pt>
                      <c:pt idx="255">
                        <c:v>94.719140000001076</c:v>
                      </c:pt>
                      <c:pt idx="256">
                        <c:v>94.707590000001076</c:v>
                      </c:pt>
                      <c:pt idx="257">
                        <c:v>94.694130000001081</c:v>
                      </c:pt>
                      <c:pt idx="258">
                        <c:v>94.66913000000109</c:v>
                      </c:pt>
                      <c:pt idx="259">
                        <c:v>94.644130000001098</c:v>
                      </c:pt>
                      <c:pt idx="260">
                        <c:v>94.619130000001107</c:v>
                      </c:pt>
                      <c:pt idx="261">
                        <c:v>94.594130000001115</c:v>
                      </c:pt>
                      <c:pt idx="262">
                        <c:v>94.569130000001124</c:v>
                      </c:pt>
                      <c:pt idx="263">
                        <c:v>94.545280000001128</c:v>
                      </c:pt>
                      <c:pt idx="264">
                        <c:v>94.522970000001138</c:v>
                      </c:pt>
                      <c:pt idx="265">
                        <c:v>94.499910000001137</c:v>
                      </c:pt>
                      <c:pt idx="266">
                        <c:v>94.473210000001146</c:v>
                      </c:pt>
                      <c:pt idx="267">
                        <c:v>94.448210000001154</c:v>
                      </c:pt>
                      <c:pt idx="268">
                        <c:v>94.423210000001163</c:v>
                      </c:pt>
                      <c:pt idx="269">
                        <c:v>94.398210000001171</c:v>
                      </c:pt>
                      <c:pt idx="270">
                        <c:v>94.37321000000118</c:v>
                      </c:pt>
                      <c:pt idx="271">
                        <c:v>94.348210000001188</c:v>
                      </c:pt>
                      <c:pt idx="272">
                        <c:v>94.323210000001197</c:v>
                      </c:pt>
                      <c:pt idx="273">
                        <c:v>94.298210000001205</c:v>
                      </c:pt>
                      <c:pt idx="274">
                        <c:v>94.273210000001214</c:v>
                      </c:pt>
                      <c:pt idx="275">
                        <c:v>94.248210000001222</c:v>
                      </c:pt>
                      <c:pt idx="276">
                        <c:v>94.223210000001231</c:v>
                      </c:pt>
                      <c:pt idx="277">
                        <c:v>94.198210000001239</c:v>
                      </c:pt>
                      <c:pt idx="278">
                        <c:v>94.173210000001248</c:v>
                      </c:pt>
                      <c:pt idx="279">
                        <c:v>94.148210000001257</c:v>
                      </c:pt>
                      <c:pt idx="280">
                        <c:v>94.123210000001265</c:v>
                      </c:pt>
                      <c:pt idx="281">
                        <c:v>94.098210000001274</c:v>
                      </c:pt>
                      <c:pt idx="282">
                        <c:v>94.073210000001282</c:v>
                      </c:pt>
                      <c:pt idx="283">
                        <c:v>94.048210000001291</c:v>
                      </c:pt>
                      <c:pt idx="284">
                        <c:v>94.023210000001299</c:v>
                      </c:pt>
                      <c:pt idx="285">
                        <c:v>93.998210000001308</c:v>
                      </c:pt>
                      <c:pt idx="286">
                        <c:v>93.973210000001316</c:v>
                      </c:pt>
                      <c:pt idx="287">
                        <c:v>93.948210000001325</c:v>
                      </c:pt>
                      <c:pt idx="288">
                        <c:v>93.923210000001333</c:v>
                      </c:pt>
                      <c:pt idx="289">
                        <c:v>93.898210000001342</c:v>
                      </c:pt>
                      <c:pt idx="290">
                        <c:v>93.87321000000135</c:v>
                      </c:pt>
                      <c:pt idx="291">
                        <c:v>93.848210000001359</c:v>
                      </c:pt>
                      <c:pt idx="292">
                        <c:v>93.837790000001363</c:v>
                      </c:pt>
                      <c:pt idx="293">
                        <c:v>93.829160000001366</c:v>
                      </c:pt>
                      <c:pt idx="294">
                        <c:v>93.823200000001364</c:v>
                      </c:pt>
                      <c:pt idx="295">
                        <c:v>93.811850000001371</c:v>
                      </c:pt>
                      <c:pt idx="296">
                        <c:v>93.798200000001373</c:v>
                      </c:pt>
                      <c:pt idx="297">
                        <c:v>93.794220000001374</c:v>
                      </c:pt>
                      <c:pt idx="298">
                        <c:v>93.782090000001375</c:v>
                      </c:pt>
                      <c:pt idx="299">
                        <c:v>93.757090000001384</c:v>
                      </c:pt>
                      <c:pt idx="300">
                        <c:v>93.732090000001392</c:v>
                      </c:pt>
                      <c:pt idx="301">
                        <c:v>93.707090000001401</c:v>
                      </c:pt>
                      <c:pt idx="302">
                        <c:v>93.682090000001409</c:v>
                      </c:pt>
                      <c:pt idx="303">
                        <c:v>93.671390000001409</c:v>
                      </c:pt>
                      <c:pt idx="304">
                        <c:v>93.664880000001403</c:v>
                      </c:pt>
                      <c:pt idx="305">
                        <c:v>93.657090000001403</c:v>
                      </c:pt>
                      <c:pt idx="306">
                        <c:v>93.638920000001406</c:v>
                      </c:pt>
                      <c:pt idx="307">
                        <c:v>93.613920000001414</c:v>
                      </c:pt>
                      <c:pt idx="308">
                        <c:v>93.60267000000141</c:v>
                      </c:pt>
                      <c:pt idx="309">
                        <c:v>93.588920000001409</c:v>
                      </c:pt>
                      <c:pt idx="310">
                        <c:v>93.563920000001417</c:v>
                      </c:pt>
                      <c:pt idx="311">
                        <c:v>93.538920000001426</c:v>
                      </c:pt>
                      <c:pt idx="312">
                        <c:v>93.513920000001434</c:v>
                      </c:pt>
                      <c:pt idx="313">
                        <c:v>93.488920000001443</c:v>
                      </c:pt>
                      <c:pt idx="314">
                        <c:v>93.47784000000145</c:v>
                      </c:pt>
                      <c:pt idx="315">
                        <c:v>93.463920000001451</c:v>
                      </c:pt>
                      <c:pt idx="316">
                        <c:v>93.45168000000146</c:v>
                      </c:pt>
                      <c:pt idx="317">
                        <c:v>93.438910000001457</c:v>
                      </c:pt>
                      <c:pt idx="318">
                        <c:v>93.413910000001465</c:v>
                      </c:pt>
                      <c:pt idx="319">
                        <c:v>93.388910000001474</c:v>
                      </c:pt>
                      <c:pt idx="320">
                        <c:v>93.363910000001482</c:v>
                      </c:pt>
                      <c:pt idx="321">
                        <c:v>93.338910000001491</c:v>
                      </c:pt>
                      <c:pt idx="322">
                        <c:v>93.313910000001499</c:v>
                      </c:pt>
                      <c:pt idx="323">
                        <c:v>93.301200000001501</c:v>
                      </c:pt>
                      <c:pt idx="324">
                        <c:v>93.288910000001508</c:v>
                      </c:pt>
                      <c:pt idx="325">
                        <c:v>93.263910000001516</c:v>
                      </c:pt>
                      <c:pt idx="326">
                        <c:v>93.238910000001525</c:v>
                      </c:pt>
                      <c:pt idx="327">
                        <c:v>93.213910000001533</c:v>
                      </c:pt>
                      <c:pt idx="328">
                        <c:v>93.188910000001542</c:v>
                      </c:pt>
                      <c:pt idx="329">
                        <c:v>93.16391000000155</c:v>
                      </c:pt>
                      <c:pt idx="330">
                        <c:v>93.138910000001559</c:v>
                      </c:pt>
                      <c:pt idx="331">
                        <c:v>93.113910000001567</c:v>
                      </c:pt>
                      <c:pt idx="332">
                        <c:v>93.088910000001576</c:v>
                      </c:pt>
                      <c:pt idx="333">
                        <c:v>93.063910000001584</c:v>
                      </c:pt>
                      <c:pt idx="334">
                        <c:v>93.038910000001593</c:v>
                      </c:pt>
                      <c:pt idx="335">
                        <c:v>93.013910000001601</c:v>
                      </c:pt>
                      <c:pt idx="336">
                        <c:v>92.98891000000161</c:v>
                      </c:pt>
                      <c:pt idx="337">
                        <c:v>92.963910000001619</c:v>
                      </c:pt>
                      <c:pt idx="338">
                        <c:v>92.93920000000162</c:v>
                      </c:pt>
                      <c:pt idx="339">
                        <c:v>92.91507000000162</c:v>
                      </c:pt>
                      <c:pt idx="340">
                        <c:v>92.890000000001621</c:v>
                      </c:pt>
                      <c:pt idx="341">
                        <c:v>92.865000000001629</c:v>
                      </c:pt>
                      <c:pt idx="342">
                        <c:v>92.840000000001638</c:v>
                      </c:pt>
                      <c:pt idx="343">
                        <c:v>92.815000000001646</c:v>
                      </c:pt>
                      <c:pt idx="344">
                        <c:v>92.790000000001655</c:v>
                      </c:pt>
                      <c:pt idx="345">
                        <c:v>92.765000000001663</c:v>
                      </c:pt>
                      <c:pt idx="346">
                        <c:v>92.740000000001672</c:v>
                      </c:pt>
                      <c:pt idx="347">
                        <c:v>92.71500000000168</c:v>
                      </c:pt>
                      <c:pt idx="348">
                        <c:v>92.690000000001689</c:v>
                      </c:pt>
                      <c:pt idx="349">
                        <c:v>92.665000000001697</c:v>
                      </c:pt>
                      <c:pt idx="350">
                        <c:v>92.640000000001706</c:v>
                      </c:pt>
                      <c:pt idx="351">
                        <c:v>92.615000000001714</c:v>
                      </c:pt>
                      <c:pt idx="352">
                        <c:v>92.590000000001723</c:v>
                      </c:pt>
                      <c:pt idx="353">
                        <c:v>92.565000000001731</c:v>
                      </c:pt>
                      <c:pt idx="354">
                        <c:v>92.54000000000174</c:v>
                      </c:pt>
                      <c:pt idx="355">
                        <c:v>92.528280000001743</c:v>
                      </c:pt>
                      <c:pt idx="356">
                        <c:v>92.515000000001749</c:v>
                      </c:pt>
                      <c:pt idx="357">
                        <c:v>92.490000000001757</c:v>
                      </c:pt>
                      <c:pt idx="358">
                        <c:v>92.465000000001766</c:v>
                      </c:pt>
                      <c:pt idx="359">
                        <c:v>92.440000000001774</c:v>
                      </c:pt>
                      <c:pt idx="360">
                        <c:v>92.415000000001783</c:v>
                      </c:pt>
                      <c:pt idx="361">
                        <c:v>92.390000000001791</c:v>
                      </c:pt>
                      <c:pt idx="362">
                        <c:v>92.3650000000018</c:v>
                      </c:pt>
                      <c:pt idx="363">
                        <c:v>92.340000000001808</c:v>
                      </c:pt>
                      <c:pt idx="364">
                        <c:v>92.315000000001817</c:v>
                      </c:pt>
                      <c:pt idx="365">
                        <c:v>92.290000000001825</c:v>
                      </c:pt>
                      <c:pt idx="366">
                        <c:v>92.265000000001834</c:v>
                      </c:pt>
                      <c:pt idx="367">
                        <c:v>92.240000000001842</c:v>
                      </c:pt>
                      <c:pt idx="368">
                        <c:v>92.215000000001851</c:v>
                      </c:pt>
                      <c:pt idx="369">
                        <c:v>92.190000000001859</c:v>
                      </c:pt>
                      <c:pt idx="370">
                        <c:v>92.165000000001868</c:v>
                      </c:pt>
                      <c:pt idx="371">
                        <c:v>92.140000000001876</c:v>
                      </c:pt>
                      <c:pt idx="372">
                        <c:v>92.115000000001885</c:v>
                      </c:pt>
                      <c:pt idx="373">
                        <c:v>92.090000000001893</c:v>
                      </c:pt>
                      <c:pt idx="374">
                        <c:v>92.065000000001902</c:v>
                      </c:pt>
                      <c:pt idx="375">
                        <c:v>92.040000000001911</c:v>
                      </c:pt>
                      <c:pt idx="376">
                        <c:v>92.032420000001906</c:v>
                      </c:pt>
                      <c:pt idx="377">
                        <c:v>92.015000000001905</c:v>
                      </c:pt>
                      <c:pt idx="378">
                        <c:v>91.989964553342176</c:v>
                      </c:pt>
                      <c:pt idx="379">
                        <c:v>91.964929106682447</c:v>
                      </c:pt>
                      <c:pt idx="380">
                        <c:v>91.939893660022719</c:v>
                      </c:pt>
                      <c:pt idx="381">
                        <c:v>91.91485821336299</c:v>
                      </c:pt>
                      <c:pt idx="382">
                        <c:v>91.903492120579472</c:v>
                      </c:pt>
                      <c:pt idx="383">
                        <c:v>91.900828349054876</c:v>
                      </c:pt>
                      <c:pt idx="384">
                        <c:v>91.889812752524591</c:v>
                      </c:pt>
                      <c:pt idx="385">
                        <c:v>91.864777305864862</c:v>
                      </c:pt>
                      <c:pt idx="386">
                        <c:v>91.839741859205134</c:v>
                      </c:pt>
                      <c:pt idx="387">
                        <c:v>91.814706412545405</c:v>
                      </c:pt>
                      <c:pt idx="388">
                        <c:v>91.789670965885676</c:v>
                      </c:pt>
                      <c:pt idx="389">
                        <c:v>91.764635519225948</c:v>
                      </c:pt>
                      <c:pt idx="390">
                        <c:v>91.739600072566219</c:v>
                      </c:pt>
                      <c:pt idx="391">
                        <c:v>91.71456462590649</c:v>
                      </c:pt>
                      <c:pt idx="392">
                        <c:v>91.689529179246762</c:v>
                      </c:pt>
                      <c:pt idx="393">
                        <c:v>91.664493732587033</c:v>
                      </c:pt>
                      <c:pt idx="394">
                        <c:v>91.639458285927304</c:v>
                      </c:pt>
                      <c:pt idx="395">
                        <c:v>91.614422839267576</c:v>
                      </c:pt>
                      <c:pt idx="396">
                        <c:v>91.589387392607847</c:v>
                      </c:pt>
                      <c:pt idx="397">
                        <c:v>91.564351945948118</c:v>
                      </c:pt>
                      <c:pt idx="398">
                        <c:v>91.53931649928839</c:v>
                      </c:pt>
                      <c:pt idx="399">
                        <c:v>91.514281052628661</c:v>
                      </c:pt>
                      <c:pt idx="400">
                        <c:v>91.489245605968932</c:v>
                      </c:pt>
                      <c:pt idx="401">
                        <c:v>91.464210159309204</c:v>
                      </c:pt>
                      <c:pt idx="402">
                        <c:v>91.451432067334082</c:v>
                      </c:pt>
                      <c:pt idx="403">
                        <c:v>91.439174712649475</c:v>
                      </c:pt>
                      <c:pt idx="404">
                        <c:v>91.426506776639656</c:v>
                      </c:pt>
                      <c:pt idx="405">
                        <c:v>91.414139265989746</c:v>
                      </c:pt>
                      <c:pt idx="406">
                        <c:v>91.389103819330018</c:v>
                      </c:pt>
                      <c:pt idx="407">
                        <c:v>91.364068372670289</c:v>
                      </c:pt>
                      <c:pt idx="408">
                        <c:v>91.353924009683766</c:v>
                      </c:pt>
                      <c:pt idx="409">
                        <c:v>91.33903292601056</c:v>
                      </c:pt>
                      <c:pt idx="410">
                        <c:v>91.313997479350832</c:v>
                      </c:pt>
                      <c:pt idx="411">
                        <c:v>91.288962032691103</c:v>
                      </c:pt>
                      <c:pt idx="412">
                        <c:v>91.263926586031374</c:v>
                      </c:pt>
                      <c:pt idx="413">
                        <c:v>91.238891139371646</c:v>
                      </c:pt>
                      <c:pt idx="414">
                        <c:v>91.213855692711917</c:v>
                      </c:pt>
                      <c:pt idx="415">
                        <c:v>91.188820246052188</c:v>
                      </c:pt>
                      <c:pt idx="416">
                        <c:v>91.172927744512592</c:v>
                      </c:pt>
                      <c:pt idx="417">
                        <c:v>91.163784799392459</c:v>
                      </c:pt>
                      <c:pt idx="418">
                        <c:v>91.146039674800036</c:v>
                      </c:pt>
                      <c:pt idx="419">
                        <c:v>91.132520533603781</c:v>
                      </c:pt>
                      <c:pt idx="420">
                        <c:v>91.111821226305509</c:v>
                      </c:pt>
                      <c:pt idx="421">
                        <c:v>91.099854282802156</c:v>
                      </c:pt>
                      <c:pt idx="422">
                        <c:v>91.074818836142427</c:v>
                      </c:pt>
                      <c:pt idx="423">
                        <c:v>91.049783389482698</c:v>
                      </c:pt>
                      <c:pt idx="424">
                        <c:v>91.02474794282297</c:v>
                      </c:pt>
                      <c:pt idx="425">
                        <c:v>91.003117316908956</c:v>
                      </c:pt>
                      <c:pt idx="426">
                        <c:v>90.992021606949365</c:v>
                      </c:pt>
                      <c:pt idx="427">
                        <c:v>90.980505301485891</c:v>
                      </c:pt>
                      <c:pt idx="428">
                        <c:v>90.971192115328464</c:v>
                      </c:pt>
                      <c:pt idx="429">
                        <c:v>90.946156668668735</c:v>
                      </c:pt>
                      <c:pt idx="430">
                        <c:v>90.921121222009006</c:v>
                      </c:pt>
                      <c:pt idx="431">
                        <c:v>90.896085775349277</c:v>
                      </c:pt>
                      <c:pt idx="432">
                        <c:v>90.871050328689549</c:v>
                      </c:pt>
                      <c:pt idx="433">
                        <c:v>90.84601488202982</c:v>
                      </c:pt>
                      <c:pt idx="434">
                        <c:v>90.820979435370091</c:v>
                      </c:pt>
                      <c:pt idx="435">
                        <c:v>90.795943988710363</c:v>
                      </c:pt>
                      <c:pt idx="436">
                        <c:v>90.770908542050634</c:v>
                      </c:pt>
                      <c:pt idx="437">
                        <c:v>90.745873095390905</c:v>
                      </c:pt>
                      <c:pt idx="438">
                        <c:v>90.720837648731177</c:v>
                      </c:pt>
                      <c:pt idx="439">
                        <c:v>90.702912268922802</c:v>
                      </c:pt>
                      <c:pt idx="440">
                        <c:v>90.685697895799564</c:v>
                      </c:pt>
                      <c:pt idx="441">
                        <c:v>90.672999917253748</c:v>
                      </c:pt>
                      <c:pt idx="442">
                        <c:v>90.650848554049219</c:v>
                      </c:pt>
                      <c:pt idx="443">
                        <c:v>90.628667148308693</c:v>
                      </c:pt>
                      <c:pt idx="444">
                        <c:v>90.611082250574896</c:v>
                      </c:pt>
                      <c:pt idx="445">
                        <c:v>90.594538827422141</c:v>
                      </c:pt>
                      <c:pt idx="446">
                        <c:v>90.57301835747343</c:v>
                      </c:pt>
                      <c:pt idx="447">
                        <c:v>90.547972896635031</c:v>
                      </c:pt>
                      <c:pt idx="448">
                        <c:v>90.523388088015167</c:v>
                      </c:pt>
                      <c:pt idx="449">
                        <c:v>90.498352641355439</c:v>
                      </c:pt>
                      <c:pt idx="450">
                        <c:v>90.47331719469571</c:v>
                      </c:pt>
                      <c:pt idx="451">
                        <c:v>90.448281748035981</c:v>
                      </c:pt>
                      <c:pt idx="452">
                        <c:v>90.423246301376253</c:v>
                      </c:pt>
                      <c:pt idx="453">
                        <c:v>90.398210854716524</c:v>
                      </c:pt>
                      <c:pt idx="454">
                        <c:v>90.373175408056795</c:v>
                      </c:pt>
                      <c:pt idx="455">
                        <c:v>90.348139961397067</c:v>
                      </c:pt>
                      <c:pt idx="456">
                        <c:v>90.323104514737338</c:v>
                      </c:pt>
                      <c:pt idx="457">
                        <c:v>90.298069068077609</c:v>
                      </c:pt>
                      <c:pt idx="458">
                        <c:v>90.282456963540596</c:v>
                      </c:pt>
                      <c:pt idx="459">
                        <c:v>90.280323943485186</c:v>
                      </c:pt>
                      <c:pt idx="460">
                        <c:v>90.273033621417866</c:v>
                      </c:pt>
                      <c:pt idx="461">
                        <c:v>90.247998174758138</c:v>
                      </c:pt>
                      <c:pt idx="462">
                        <c:v>90.222962728098409</c:v>
                      </c:pt>
                      <c:pt idx="463">
                        <c:v>90.19792728143868</c:v>
                      </c:pt>
                      <c:pt idx="464">
                        <c:v>90.172891834778952</c:v>
                      </c:pt>
                      <c:pt idx="465">
                        <c:v>90.147856388119223</c:v>
                      </c:pt>
                      <c:pt idx="466">
                        <c:v>90.122820941459494</c:v>
                      </c:pt>
                      <c:pt idx="467">
                        <c:v>90.097785494799766</c:v>
                      </c:pt>
                      <c:pt idx="468">
                        <c:v>90.072750048140037</c:v>
                      </c:pt>
                      <c:pt idx="469">
                        <c:v>90.047714601480308</c:v>
                      </c:pt>
                      <c:pt idx="470">
                        <c:v>90.02267915482058</c:v>
                      </c:pt>
                      <c:pt idx="471">
                        <c:v>89.997643708160851</c:v>
                      </c:pt>
                      <c:pt idx="472">
                        <c:v>89.972608261501122</c:v>
                      </c:pt>
                      <c:pt idx="473">
                        <c:v>89.947572814841394</c:v>
                      </c:pt>
                      <c:pt idx="474">
                        <c:v>89.922537368181665</c:v>
                      </c:pt>
                      <c:pt idx="475">
                        <c:v>89.897501921521936</c:v>
                      </c:pt>
                      <c:pt idx="476">
                        <c:v>89.872466474862208</c:v>
                      </c:pt>
                      <c:pt idx="477">
                        <c:v>89.847431028202479</c:v>
                      </c:pt>
                      <c:pt idx="478">
                        <c:v>89.82239558154275</c:v>
                      </c:pt>
                      <c:pt idx="479">
                        <c:v>89.797360134883021</c:v>
                      </c:pt>
                      <c:pt idx="480">
                        <c:v>89.772324688223293</c:v>
                      </c:pt>
                      <c:pt idx="481">
                        <c:v>89.747289241563564</c:v>
                      </c:pt>
                      <c:pt idx="482">
                        <c:v>89.722253794903835</c:v>
                      </c:pt>
                      <c:pt idx="483">
                        <c:v>89.697218348244107</c:v>
                      </c:pt>
                      <c:pt idx="484">
                        <c:v>89.672182901584378</c:v>
                      </c:pt>
                      <c:pt idx="485">
                        <c:v>89.647147454924649</c:v>
                      </c:pt>
                      <c:pt idx="486">
                        <c:v>89.622112008264921</c:v>
                      </c:pt>
                      <c:pt idx="487">
                        <c:v>89.597076561605192</c:v>
                      </c:pt>
                      <c:pt idx="488">
                        <c:v>89.572041114945463</c:v>
                      </c:pt>
                      <c:pt idx="489">
                        <c:v>89.547005668285735</c:v>
                      </c:pt>
                      <c:pt idx="490">
                        <c:v>89.521970221626006</c:v>
                      </c:pt>
                      <c:pt idx="491">
                        <c:v>89.500810262109198</c:v>
                      </c:pt>
                      <c:pt idx="492">
                        <c:v>89.484777562068302</c:v>
                      </c:pt>
                      <c:pt idx="493">
                        <c:v>89.471929370842531</c:v>
                      </c:pt>
                      <c:pt idx="494">
                        <c:v>89.460473150451037</c:v>
                      </c:pt>
                      <c:pt idx="495">
                        <c:v>89.446893924182802</c:v>
                      </c:pt>
                      <c:pt idx="496">
                        <c:v>89.436098639583122</c:v>
                      </c:pt>
                      <c:pt idx="497">
                        <c:v>89.42185847752306</c:v>
                      </c:pt>
                      <c:pt idx="498">
                        <c:v>89.396823030863331</c:v>
                      </c:pt>
                      <c:pt idx="499">
                        <c:v>89.371787584203602</c:v>
                      </c:pt>
                      <c:pt idx="500">
                        <c:v>89.346752137543874</c:v>
                      </c:pt>
                      <c:pt idx="501">
                        <c:v>89.321716690884145</c:v>
                      </c:pt>
                      <c:pt idx="502">
                        <c:v>89.296681244224416</c:v>
                      </c:pt>
                      <c:pt idx="503">
                        <c:v>89.271645797564688</c:v>
                      </c:pt>
                      <c:pt idx="504">
                        <c:v>89.246610350904959</c:v>
                      </c:pt>
                      <c:pt idx="505">
                        <c:v>89.22157490424523</c:v>
                      </c:pt>
                      <c:pt idx="506">
                        <c:v>89.196539457585502</c:v>
                      </c:pt>
                      <c:pt idx="507">
                        <c:v>89.171504010925773</c:v>
                      </c:pt>
                      <c:pt idx="508">
                        <c:v>89.145286891183702</c:v>
                      </c:pt>
                      <c:pt idx="509">
                        <c:v>89.120351586310605</c:v>
                      </c:pt>
                      <c:pt idx="510">
                        <c:v>89.101154405811926</c:v>
                      </c:pt>
                      <c:pt idx="511">
                        <c:v>89.073084663017028</c:v>
                      </c:pt>
                      <c:pt idx="512">
                        <c:v>89.050252335663345</c:v>
                      </c:pt>
                      <c:pt idx="513">
                        <c:v>89.025216889003616</c:v>
                      </c:pt>
                      <c:pt idx="514">
                        <c:v>89.000181442343887</c:v>
                      </c:pt>
                      <c:pt idx="515">
                        <c:v>88.975145995684159</c:v>
                      </c:pt>
                      <c:pt idx="516">
                        <c:v>88.962347875351696</c:v>
                      </c:pt>
                      <c:pt idx="517">
                        <c:v>88.951322264642755</c:v>
                      </c:pt>
                      <c:pt idx="518">
                        <c:v>88.947386692427841</c:v>
                      </c:pt>
                      <c:pt idx="519">
                        <c:v>88.929481340976793</c:v>
                      </c:pt>
                      <c:pt idx="520">
                        <c:v>88.925075102364673</c:v>
                      </c:pt>
                      <c:pt idx="521">
                        <c:v>88.913198286469296</c:v>
                      </c:pt>
                      <c:pt idx="522">
                        <c:v>88.900039655704944</c:v>
                      </c:pt>
                      <c:pt idx="523">
                        <c:v>88.874643698613312</c:v>
                      </c:pt>
                      <c:pt idx="524">
                        <c:v>88.849758464633538</c:v>
                      </c:pt>
                      <c:pt idx="525">
                        <c:v>88.824202280683281</c:v>
                      </c:pt>
                      <c:pt idx="526">
                        <c:v>88.812245351358598</c:v>
                      </c:pt>
                      <c:pt idx="527">
                        <c:v>88.800839201860427</c:v>
                      </c:pt>
                      <c:pt idx="528">
                        <c:v>88.789823605330142</c:v>
                      </c:pt>
                      <c:pt idx="529">
                        <c:v>88.772008381487069</c:v>
                      </c:pt>
                      <c:pt idx="530">
                        <c:v>88.748955742202781</c:v>
                      </c:pt>
                      <c:pt idx="531">
                        <c:v>88.7220476441329</c:v>
                      </c:pt>
                      <c:pt idx="532">
                        <c:v>88.706745979134467</c:v>
                      </c:pt>
                      <c:pt idx="533">
                        <c:v>88.697012197473157</c:v>
                      </c:pt>
                      <c:pt idx="534">
                        <c:v>88.685676147225635</c:v>
                      </c:pt>
                      <c:pt idx="535">
                        <c:v>88.671976750813428</c:v>
                      </c:pt>
                      <c:pt idx="536">
                        <c:v>88.6469413041537</c:v>
                      </c:pt>
                      <c:pt idx="537">
                        <c:v>88.621905857493971</c:v>
                      </c:pt>
                      <c:pt idx="538">
                        <c:v>88.596870410834242</c:v>
                      </c:pt>
                      <c:pt idx="539">
                        <c:v>88.571834964174514</c:v>
                      </c:pt>
                      <c:pt idx="540">
                        <c:v>88.546799517514785</c:v>
                      </c:pt>
                      <c:pt idx="541">
                        <c:v>88.521764070855056</c:v>
                      </c:pt>
                      <c:pt idx="542">
                        <c:v>88.496728624195327</c:v>
                      </c:pt>
                      <c:pt idx="543">
                        <c:v>88.471693177535599</c:v>
                      </c:pt>
                      <c:pt idx="544">
                        <c:v>88.44665773087587</c:v>
                      </c:pt>
                      <c:pt idx="545">
                        <c:v>88.421622284216141</c:v>
                      </c:pt>
                      <c:pt idx="546">
                        <c:v>88.406871399044221</c:v>
                      </c:pt>
                      <c:pt idx="547">
                        <c:v>88.396066100265884</c:v>
                      </c:pt>
                      <c:pt idx="548">
                        <c:v>88.385200716415554</c:v>
                      </c:pt>
                      <c:pt idx="549">
                        <c:v>88.371361121502048</c:v>
                      </c:pt>
                      <c:pt idx="550">
                        <c:v>88.35885341235084</c:v>
                      </c:pt>
                      <c:pt idx="551">
                        <c:v>88.346325674842305</c:v>
                      </c:pt>
                      <c:pt idx="552">
                        <c:v>88.321290228182576</c:v>
                      </c:pt>
                      <c:pt idx="553">
                        <c:v>88.314640813549744</c:v>
                      </c:pt>
                      <c:pt idx="554">
                        <c:v>88.296244767344177</c:v>
                      </c:pt>
                      <c:pt idx="555">
                        <c:v>88.271209320684449</c:v>
                      </c:pt>
                      <c:pt idx="556">
                        <c:v>88.24617387402472</c:v>
                      </c:pt>
                      <c:pt idx="557">
                        <c:v>88.221138427364991</c:v>
                      </c:pt>
                      <c:pt idx="558">
                        <c:v>88.196102980705263</c:v>
                      </c:pt>
                      <c:pt idx="559">
                        <c:v>88.171067534045534</c:v>
                      </c:pt>
                      <c:pt idx="560">
                        <c:v>88.160792986736382</c:v>
                      </c:pt>
                      <c:pt idx="561">
                        <c:v>88.146032087385805</c:v>
                      </c:pt>
                      <c:pt idx="562">
                        <c:v>88.120996640726077</c:v>
                      </c:pt>
                      <c:pt idx="563">
                        <c:v>88.107888080855034</c:v>
                      </c:pt>
                      <c:pt idx="564">
                        <c:v>88.095961194066334</c:v>
                      </c:pt>
                      <c:pt idx="565">
                        <c:v>88.070925747406605</c:v>
                      </c:pt>
                      <c:pt idx="566">
                        <c:v>88.045890300746876</c:v>
                      </c:pt>
                      <c:pt idx="567">
                        <c:v>88.020854854087148</c:v>
                      </c:pt>
                      <c:pt idx="568">
                        <c:v>87.995819407427419</c:v>
                      </c:pt>
                      <c:pt idx="569">
                        <c:v>87.97078396076769</c:v>
                      </c:pt>
                      <c:pt idx="570">
                        <c:v>87.945748514107962</c:v>
                      </c:pt>
                      <c:pt idx="571">
                        <c:v>87.920713067448233</c:v>
                      </c:pt>
                      <c:pt idx="572">
                        <c:v>87.903538751039662</c:v>
                      </c:pt>
                      <c:pt idx="573">
                        <c:v>87.895677620788504</c:v>
                      </c:pt>
                      <c:pt idx="574">
                        <c:v>87.870642174128776</c:v>
                      </c:pt>
                      <c:pt idx="575">
                        <c:v>87.862230264051107</c:v>
                      </c:pt>
                      <c:pt idx="576">
                        <c:v>87.833599727251027</c:v>
                      </c:pt>
                      <c:pt idx="577">
                        <c:v>87.817306658564874</c:v>
                      </c:pt>
                      <c:pt idx="578">
                        <c:v>87.808564280591298</c:v>
                      </c:pt>
                      <c:pt idx="579">
                        <c:v>87.78352883393157</c:v>
                      </c:pt>
                      <c:pt idx="580">
                        <c:v>87.758493387271841</c:v>
                      </c:pt>
                      <c:pt idx="581">
                        <c:v>87.733457940612112</c:v>
                      </c:pt>
                      <c:pt idx="582">
                        <c:v>87.71702467342466</c:v>
                      </c:pt>
                      <c:pt idx="583">
                        <c:v>87.708422493952369</c:v>
                      </c:pt>
                      <c:pt idx="584">
                        <c:v>87.696305337769061</c:v>
                      </c:pt>
                      <c:pt idx="585">
                        <c:v>87.691458475295732</c:v>
                      </c:pt>
                      <c:pt idx="586">
                        <c:v>87.68337703311397</c:v>
                      </c:pt>
                      <c:pt idx="587">
                        <c:v>87.658341586454242</c:v>
                      </c:pt>
                      <c:pt idx="588">
                        <c:v>87.647085649636026</c:v>
                      </c:pt>
                      <c:pt idx="589">
                        <c:v>87.633306139794513</c:v>
                      </c:pt>
                      <c:pt idx="590">
                        <c:v>87.608270693134784</c:v>
                      </c:pt>
                      <c:pt idx="591">
                        <c:v>87.583235246475056</c:v>
                      </c:pt>
                      <c:pt idx="592">
                        <c:v>87.571388473115675</c:v>
                      </c:pt>
                      <c:pt idx="593">
                        <c:v>87.558199799815327</c:v>
                      </c:pt>
                      <c:pt idx="594">
                        <c:v>87.544920998907003</c:v>
                      </c:pt>
                      <c:pt idx="595">
                        <c:v>87.533164353155598</c:v>
                      </c:pt>
                      <c:pt idx="596">
                        <c:v>87.518663822450279</c:v>
                      </c:pt>
                      <c:pt idx="597">
                        <c:v>87.508649643786384</c:v>
                      </c:pt>
                      <c:pt idx="598">
                        <c:v>87.49787438754403</c:v>
                      </c:pt>
                      <c:pt idx="599">
                        <c:v>87.483103474014783</c:v>
                      </c:pt>
                      <c:pt idx="600">
                        <c:v>87.458068027355054</c:v>
                      </c:pt>
                      <c:pt idx="601">
                        <c:v>87.433032580695325</c:v>
                      </c:pt>
                      <c:pt idx="602">
                        <c:v>87.407997134035597</c:v>
                      </c:pt>
                      <c:pt idx="603">
                        <c:v>87.397602416582473</c:v>
                      </c:pt>
                      <c:pt idx="604">
                        <c:v>87.382961687375854</c:v>
                      </c:pt>
                      <c:pt idx="605">
                        <c:v>87.357926240716125</c:v>
                      </c:pt>
                      <c:pt idx="606">
                        <c:v>87.332890794056397</c:v>
                      </c:pt>
                      <c:pt idx="607">
                        <c:v>87.307855347396668</c:v>
                      </c:pt>
                      <c:pt idx="608">
                        <c:v>87.282819900736939</c:v>
                      </c:pt>
                      <c:pt idx="609">
                        <c:v>87.257784454077211</c:v>
                      </c:pt>
                      <c:pt idx="610">
                        <c:v>87.244665880027512</c:v>
                      </c:pt>
                      <c:pt idx="611">
                        <c:v>87.232738993238812</c:v>
                      </c:pt>
                      <c:pt idx="612">
                        <c:v>87.207703546579083</c:v>
                      </c:pt>
                      <c:pt idx="613">
                        <c:v>87.20189532295403</c:v>
                      </c:pt>
                      <c:pt idx="614">
                        <c:v>87.182668099919354</c:v>
                      </c:pt>
                      <c:pt idx="615">
                        <c:v>87.157632653259625</c:v>
                      </c:pt>
                      <c:pt idx="616">
                        <c:v>87.132597206599897</c:v>
                      </c:pt>
                      <c:pt idx="617">
                        <c:v>87.107561759940168</c:v>
                      </c:pt>
                      <c:pt idx="618">
                        <c:v>87.082526313280439</c:v>
                      </c:pt>
                      <c:pt idx="619">
                        <c:v>87.057490866620711</c:v>
                      </c:pt>
                      <c:pt idx="620">
                        <c:v>87.032455419960982</c:v>
                      </c:pt>
                      <c:pt idx="621">
                        <c:v>87.007419973301253</c:v>
                      </c:pt>
                      <c:pt idx="622">
                        <c:v>86.982384526641525</c:v>
                      </c:pt>
                      <c:pt idx="623">
                        <c:v>86.975835253795339</c:v>
                      </c:pt>
                      <c:pt idx="624">
                        <c:v>86.957349079981796</c:v>
                      </c:pt>
                      <c:pt idx="625">
                        <c:v>86.932313633322067</c:v>
                      </c:pt>
                      <c:pt idx="626">
                        <c:v>86.925884530619854</c:v>
                      </c:pt>
                      <c:pt idx="627">
                        <c:v>86.907278186662339</c:v>
                      </c:pt>
                      <c:pt idx="628">
                        <c:v>86.895721824484198</c:v>
                      </c:pt>
                      <c:pt idx="629">
                        <c:v>86.882242740002596</c:v>
                      </c:pt>
                      <c:pt idx="630">
                        <c:v>86.857207293342867</c:v>
                      </c:pt>
                      <c:pt idx="631">
                        <c:v>86.832171846683138</c:v>
                      </c:pt>
                      <c:pt idx="632">
                        <c:v>86.80713640002341</c:v>
                      </c:pt>
                      <c:pt idx="633">
                        <c:v>86.782100953363681</c:v>
                      </c:pt>
                      <c:pt idx="634">
                        <c:v>86.757065506703952</c:v>
                      </c:pt>
                      <c:pt idx="635">
                        <c:v>86.732030060044224</c:v>
                      </c:pt>
                      <c:pt idx="636">
                        <c:v>86.706994613384495</c:v>
                      </c:pt>
                      <c:pt idx="637">
                        <c:v>86.681959166724766</c:v>
                      </c:pt>
                      <c:pt idx="638">
                        <c:v>86.656923720065038</c:v>
                      </c:pt>
                      <c:pt idx="639">
                        <c:v>86.631888273405309</c:v>
                      </c:pt>
                      <c:pt idx="640">
                        <c:v>86.621623740274813</c:v>
                      </c:pt>
                      <c:pt idx="641">
                        <c:v>86.606852826745566</c:v>
                      </c:pt>
                      <c:pt idx="642">
                        <c:v>86.585532640370133</c:v>
                      </c:pt>
                      <c:pt idx="643">
                        <c:v>86.578813126486665</c:v>
                      </c:pt>
                      <c:pt idx="644">
                        <c:v>86.556801961783421</c:v>
                      </c:pt>
                      <c:pt idx="645">
                        <c:v>86.531766515123692</c:v>
                      </c:pt>
                      <c:pt idx="646">
                        <c:v>86.506731068463964</c:v>
                      </c:pt>
                      <c:pt idx="647">
                        <c:v>86.481695621804235</c:v>
                      </c:pt>
                      <c:pt idx="648">
                        <c:v>86.469338125332996</c:v>
                      </c:pt>
                      <c:pt idx="649">
                        <c:v>86.456660175144506</c:v>
                      </c:pt>
                      <c:pt idx="650">
                        <c:v>86.431624728484778</c:v>
                      </c:pt>
                      <c:pt idx="651">
                        <c:v>86.406589281825049</c:v>
                      </c:pt>
                      <c:pt idx="652">
                        <c:v>86.38155383516532</c:v>
                      </c:pt>
                      <c:pt idx="653">
                        <c:v>86.356518388505592</c:v>
                      </c:pt>
                      <c:pt idx="654">
                        <c:v>86.331482941845863</c:v>
                      </c:pt>
                      <c:pt idx="655">
                        <c:v>86.306447495186134</c:v>
                      </c:pt>
                      <c:pt idx="656">
                        <c:v>86.281412048526406</c:v>
                      </c:pt>
                      <c:pt idx="657">
                        <c:v>86.256376601866677</c:v>
                      </c:pt>
                      <c:pt idx="658">
                        <c:v>86.231341155206948</c:v>
                      </c:pt>
                      <c:pt idx="659">
                        <c:v>86.20630570854722</c:v>
                      </c:pt>
                      <c:pt idx="660">
                        <c:v>86.181270261887491</c:v>
                      </c:pt>
                      <c:pt idx="661">
                        <c:v>86.156234815227762</c:v>
                      </c:pt>
                      <c:pt idx="662">
                        <c:v>86.131199368568033</c:v>
                      </c:pt>
                      <c:pt idx="663">
                        <c:v>86.106163921908305</c:v>
                      </c:pt>
                      <c:pt idx="664">
                        <c:v>86.0864159615831</c:v>
                      </c:pt>
                      <c:pt idx="665">
                        <c:v>86.083311566197295</c:v>
                      </c:pt>
                      <c:pt idx="666">
                        <c:v>86.05611305694616</c:v>
                      </c:pt>
                      <c:pt idx="667">
                        <c:v>86.048031614764398</c:v>
                      </c:pt>
                      <c:pt idx="668">
                        <c:v>86.031077610286431</c:v>
                      </c:pt>
                      <c:pt idx="669">
                        <c:v>86.006042163626702</c:v>
                      </c:pt>
                      <c:pt idx="670">
                        <c:v>85.981006716966974</c:v>
                      </c:pt>
                      <c:pt idx="671">
                        <c:v>85.955971270307245</c:v>
                      </c:pt>
                      <c:pt idx="672">
                        <c:v>85.930935823647516</c:v>
                      </c:pt>
                      <c:pt idx="673">
                        <c:v>85.905900376987788</c:v>
                      </c:pt>
                      <c:pt idx="674">
                        <c:v>85.880864930328059</c:v>
                      </c:pt>
                      <c:pt idx="675">
                        <c:v>85.85582948366833</c:v>
                      </c:pt>
                      <c:pt idx="676">
                        <c:v>85.830794037008602</c:v>
                      </c:pt>
                      <c:pt idx="677">
                        <c:v>85.805758590348873</c:v>
                      </c:pt>
                      <c:pt idx="678">
                        <c:v>85.780723143689144</c:v>
                      </c:pt>
                      <c:pt idx="679">
                        <c:v>85.759873623710916</c:v>
                      </c:pt>
                      <c:pt idx="680">
                        <c:v>85.740546258889594</c:v>
                      </c:pt>
                      <c:pt idx="681">
                        <c:v>85.722000000004059</c:v>
                      </c:pt>
                      <c:pt idx="682">
                        <c:v>85.705514171748646</c:v>
                      </c:pt>
                      <c:pt idx="683">
                        <c:v>85.680337280704961</c:v>
                      </c:pt>
                      <c:pt idx="684">
                        <c:v>85.655160389661276</c:v>
                      </c:pt>
                      <c:pt idx="685">
                        <c:v>85.63065823929756</c:v>
                      </c:pt>
                      <c:pt idx="686">
                        <c:v>85.615662882991941</c:v>
                      </c:pt>
                      <c:pt idx="687">
                        <c:v>85.604806607573906</c:v>
                      </c:pt>
                      <c:pt idx="688">
                        <c:v>85.579629716530221</c:v>
                      </c:pt>
                      <c:pt idx="689">
                        <c:v>85.554452825486536</c:v>
                      </c:pt>
                      <c:pt idx="690">
                        <c:v>85.52927593444285</c:v>
                      </c:pt>
                      <c:pt idx="691">
                        <c:v>85.504099043399165</c:v>
                      </c:pt>
                      <c:pt idx="692">
                        <c:v>85.47892215235548</c:v>
                      </c:pt>
                      <c:pt idx="693">
                        <c:v>85.453745261311795</c:v>
                      </c:pt>
                      <c:pt idx="694">
                        <c:v>85.42856837026811</c:v>
                      </c:pt>
                      <c:pt idx="695">
                        <c:v>85.403391479224425</c:v>
                      </c:pt>
                      <c:pt idx="696">
                        <c:v>85.378214588180739</c:v>
                      </c:pt>
                      <c:pt idx="697">
                        <c:v>85.353037697137054</c:v>
                      </c:pt>
                      <c:pt idx="698">
                        <c:v>85.327860806093369</c:v>
                      </c:pt>
                      <c:pt idx="699">
                        <c:v>85.302683915049684</c:v>
                      </c:pt>
                      <c:pt idx="700">
                        <c:v>85.277507024005999</c:v>
                      </c:pt>
                      <c:pt idx="701">
                        <c:v>85.258493435889804</c:v>
                      </c:pt>
                      <c:pt idx="702">
                        <c:v>85.252330132962314</c:v>
                      </c:pt>
                      <c:pt idx="703">
                        <c:v>85.227153241918629</c:v>
                      </c:pt>
                      <c:pt idx="704">
                        <c:v>85.214856848332886</c:v>
                      </c:pt>
                      <c:pt idx="705">
                        <c:v>85.201966280118512</c:v>
                      </c:pt>
                      <c:pt idx="706">
                        <c:v>85.19490667986986</c:v>
                      </c:pt>
                      <c:pt idx="707">
                        <c:v>85.176789389074827</c:v>
                      </c:pt>
                      <c:pt idx="708">
                        <c:v>85.162740683872443</c:v>
                      </c:pt>
                      <c:pt idx="709">
                        <c:v>85.151612498031128</c:v>
                      </c:pt>
                      <c:pt idx="710">
                        <c:v>85.145378699808717</c:v>
                      </c:pt>
                      <c:pt idx="711">
                        <c:v>85.126435606987442</c:v>
                      </c:pt>
                      <c:pt idx="712">
                        <c:v>85.101258715943757</c:v>
                      </c:pt>
                      <c:pt idx="713">
                        <c:v>85.076081824900072</c:v>
                      </c:pt>
                      <c:pt idx="714">
                        <c:v>85.050904933856387</c:v>
                      </c:pt>
                      <c:pt idx="715">
                        <c:v>85.025728042812702</c:v>
                      </c:pt>
                      <c:pt idx="716">
                        <c:v>85.000551151769017</c:v>
                      </c:pt>
                      <c:pt idx="717">
                        <c:v>84.975374260725332</c:v>
                      </c:pt>
                      <c:pt idx="718">
                        <c:v>84.950197369681646</c:v>
                      </c:pt>
                      <c:pt idx="719">
                        <c:v>84.925554228728089</c:v>
                      </c:pt>
                      <c:pt idx="720">
                        <c:v>84.914264910784098</c:v>
                      </c:pt>
                      <c:pt idx="721">
                        <c:v>84.900397479197238</c:v>
                      </c:pt>
                      <c:pt idx="722">
                        <c:v>84.875220588153553</c:v>
                      </c:pt>
                      <c:pt idx="723">
                        <c:v>84.858543415526213</c:v>
                      </c:pt>
                      <c:pt idx="724">
                        <c:v>84.850043697109868</c:v>
                      </c:pt>
                      <c:pt idx="725">
                        <c:v>84.824866806066183</c:v>
                      </c:pt>
                      <c:pt idx="726">
                        <c:v>84.799689915022498</c:v>
                      </c:pt>
                      <c:pt idx="727">
                        <c:v>84.774795005158495</c:v>
                      </c:pt>
                      <c:pt idx="728">
                        <c:v>84.762629531406191</c:v>
                      </c:pt>
                      <c:pt idx="729">
                        <c:v>84.750383491602534</c:v>
                      </c:pt>
                      <c:pt idx="730">
                        <c:v>84.734471696462919</c:v>
                      </c:pt>
                      <c:pt idx="731">
                        <c:v>84.725206600558835</c:v>
                      </c:pt>
                      <c:pt idx="732">
                        <c:v>84.71523655170553</c:v>
                      </c:pt>
                      <c:pt idx="733">
                        <c:v>84.70002970951515</c:v>
                      </c:pt>
                      <c:pt idx="734">
                        <c:v>84.674852818471464</c:v>
                      </c:pt>
                      <c:pt idx="735">
                        <c:v>84.649675927427779</c:v>
                      </c:pt>
                      <c:pt idx="736">
                        <c:v>84.624499036384094</c:v>
                      </c:pt>
                      <c:pt idx="737">
                        <c:v>84.599322145340409</c:v>
                      </c:pt>
                      <c:pt idx="738">
                        <c:v>84.574145254296724</c:v>
                      </c:pt>
                      <c:pt idx="739">
                        <c:v>84.548968363253039</c:v>
                      </c:pt>
                      <c:pt idx="740">
                        <c:v>84.523791472209354</c:v>
                      </c:pt>
                      <c:pt idx="741">
                        <c:v>84.498614581165668</c:v>
                      </c:pt>
                      <c:pt idx="742">
                        <c:v>84.473437690121983</c:v>
                      </c:pt>
                      <c:pt idx="743">
                        <c:v>84.448260799078298</c:v>
                      </c:pt>
                      <c:pt idx="744">
                        <c:v>84.425218908395109</c:v>
                      </c:pt>
                      <c:pt idx="745">
                        <c:v>84.400404564582445</c:v>
                      </c:pt>
                      <c:pt idx="746">
                        <c:v>84.374895338576977</c:v>
                      </c:pt>
                      <c:pt idx="747">
                        <c:v>84.348026560455153</c:v>
                      </c:pt>
                      <c:pt idx="748">
                        <c:v>84.322849669411468</c:v>
                      </c:pt>
                      <c:pt idx="749">
                        <c:v>84.297672778367783</c:v>
                      </c:pt>
                      <c:pt idx="750">
                        <c:v>84.272495887324098</c:v>
                      </c:pt>
                      <c:pt idx="751">
                        <c:v>84.247318996280413</c:v>
                      </c:pt>
                      <c:pt idx="752">
                        <c:v>84.222142105236728</c:v>
                      </c:pt>
                      <c:pt idx="753">
                        <c:v>84.196965214193042</c:v>
                      </c:pt>
                      <c:pt idx="754">
                        <c:v>84.171788323149357</c:v>
                      </c:pt>
                      <c:pt idx="755">
                        <c:v>84.146611432105672</c:v>
                      </c:pt>
                      <c:pt idx="756">
                        <c:v>84.121434541061987</c:v>
                      </c:pt>
                      <c:pt idx="757">
                        <c:v>84.096257650018302</c:v>
                      </c:pt>
                      <c:pt idx="758">
                        <c:v>84.071080758974617</c:v>
                      </c:pt>
                      <c:pt idx="759">
                        <c:v>84.045903867930932</c:v>
                      </c:pt>
                      <c:pt idx="760">
                        <c:v>84.041492876620083</c:v>
                      </c:pt>
                      <c:pt idx="761">
                        <c:v>84.039720423490607</c:v>
                      </c:pt>
                      <c:pt idx="762">
                        <c:v>84.020726976887246</c:v>
                      </c:pt>
                      <c:pt idx="763">
                        <c:v>83.995550085843561</c:v>
                      </c:pt>
                      <c:pt idx="764">
                        <c:v>83.970373194799876</c:v>
                      </c:pt>
                      <c:pt idx="765">
                        <c:v>83.945196303756191</c:v>
                      </c:pt>
                      <c:pt idx="766">
                        <c:v>83.920019412712506</c:v>
                      </c:pt>
                      <c:pt idx="767">
                        <c:v>83.90553766498418</c:v>
                      </c:pt>
                      <c:pt idx="768">
                        <c:v>83.892727662821159</c:v>
                      </c:pt>
                      <c:pt idx="769">
                        <c:v>83.881277212774492</c:v>
                      </c:pt>
                      <c:pt idx="770">
                        <c:v>83.877601386682116</c:v>
                      </c:pt>
                      <c:pt idx="771">
                        <c:v>83.86966563062515</c:v>
                      </c:pt>
                      <c:pt idx="772">
                        <c:v>83.844488739581465</c:v>
                      </c:pt>
                      <c:pt idx="773">
                        <c:v>83.832987935752712</c:v>
                      </c:pt>
                      <c:pt idx="774">
                        <c:v>83.819311848537779</c:v>
                      </c:pt>
                      <c:pt idx="775">
                        <c:v>83.794134957494094</c:v>
                      </c:pt>
                      <c:pt idx="776">
                        <c:v>83.768958066450409</c:v>
                      </c:pt>
                      <c:pt idx="777">
                        <c:v>83.760760470726581</c:v>
                      </c:pt>
                      <c:pt idx="778">
                        <c:v>83.743781175406724</c:v>
                      </c:pt>
                      <c:pt idx="779">
                        <c:v>83.727698177408016</c:v>
                      </c:pt>
                      <c:pt idx="780">
                        <c:v>83.718604284363039</c:v>
                      </c:pt>
                      <c:pt idx="781">
                        <c:v>83.693427393319354</c:v>
                      </c:pt>
                      <c:pt idx="782">
                        <c:v>83.668250502275669</c:v>
                      </c:pt>
                      <c:pt idx="783">
                        <c:v>83.643073611231983</c:v>
                      </c:pt>
                      <c:pt idx="784">
                        <c:v>83.617896720188298</c:v>
                      </c:pt>
                      <c:pt idx="785">
                        <c:v>83.592719829144613</c:v>
                      </c:pt>
                      <c:pt idx="786">
                        <c:v>83.567542938100928</c:v>
                      </c:pt>
                      <c:pt idx="787">
                        <c:v>83.542366047057243</c:v>
                      </c:pt>
                      <c:pt idx="788">
                        <c:v>83.517189156013558</c:v>
                      </c:pt>
                      <c:pt idx="789">
                        <c:v>83.492012264969873</c:v>
                      </c:pt>
                      <c:pt idx="790">
                        <c:v>83.466835373926187</c:v>
                      </c:pt>
                      <c:pt idx="791">
                        <c:v>83.441658482882502</c:v>
                      </c:pt>
                      <c:pt idx="792">
                        <c:v>83.416481591838817</c:v>
                      </c:pt>
                      <c:pt idx="793">
                        <c:v>83.391304700795132</c:v>
                      </c:pt>
                      <c:pt idx="794">
                        <c:v>83.366127809751447</c:v>
                      </c:pt>
                      <c:pt idx="795">
                        <c:v>83.340950918707762</c:v>
                      </c:pt>
                      <c:pt idx="796">
                        <c:v>83.315774027664077</c:v>
                      </c:pt>
                      <c:pt idx="797">
                        <c:v>83.290597136620391</c:v>
                      </c:pt>
                      <c:pt idx="798">
                        <c:v>83.265420245576706</c:v>
                      </c:pt>
                      <c:pt idx="799">
                        <c:v>83.253778451158098</c:v>
                      </c:pt>
                      <c:pt idx="800">
                        <c:v>83.240243354533007</c:v>
                      </c:pt>
                      <c:pt idx="801">
                        <c:v>83.226738470177168</c:v>
                      </c:pt>
                      <c:pt idx="802">
                        <c:v>83.221934719366033</c:v>
                      </c:pt>
                      <c:pt idx="803">
                        <c:v>83.202196036787782</c:v>
                      </c:pt>
                      <c:pt idx="804">
                        <c:v>83.189980209253392</c:v>
                      </c:pt>
                      <c:pt idx="805">
                        <c:v>83.164803318209707</c:v>
                      </c:pt>
                      <c:pt idx="806">
                        <c:v>83.139626427166021</c:v>
                      </c:pt>
                      <c:pt idx="807">
                        <c:v>83.114449536122336</c:v>
                      </c:pt>
                      <c:pt idx="808">
                        <c:v>83.089272645078651</c:v>
                      </c:pt>
                      <c:pt idx="809">
                        <c:v>83.064095754034966</c:v>
                      </c:pt>
                      <c:pt idx="810">
                        <c:v>83.038918862991281</c:v>
                      </c:pt>
                      <c:pt idx="811">
                        <c:v>83.013741971947596</c:v>
                      </c:pt>
                      <c:pt idx="812">
                        <c:v>82.988565080903911</c:v>
                      </c:pt>
                      <c:pt idx="813">
                        <c:v>82.963388189860225</c:v>
                      </c:pt>
                      <c:pt idx="814">
                        <c:v>82.93821129881654</c:v>
                      </c:pt>
                      <c:pt idx="815">
                        <c:v>82.913034407772855</c:v>
                      </c:pt>
                      <c:pt idx="816">
                        <c:v>82.88785751672917</c:v>
                      </c:pt>
                      <c:pt idx="817">
                        <c:v>82.862680625685485</c:v>
                      </c:pt>
                      <c:pt idx="818">
                        <c:v>82.839497744412455</c:v>
                      </c:pt>
                      <c:pt idx="819">
                        <c:v>82.826063355351536</c:v>
                      </c:pt>
                      <c:pt idx="820">
                        <c:v>82.812316772841683</c:v>
                      </c:pt>
                      <c:pt idx="821">
                        <c:v>82.787139881797998</c:v>
                      </c:pt>
                      <c:pt idx="822">
                        <c:v>82.772124383979545</c:v>
                      </c:pt>
                      <c:pt idx="823">
                        <c:v>82.761962990754313</c:v>
                      </c:pt>
                      <c:pt idx="824">
                        <c:v>82.736786099710628</c:v>
                      </c:pt>
                      <c:pt idx="825">
                        <c:v>82.711609208666943</c:v>
                      </c:pt>
                      <c:pt idx="826">
                        <c:v>82.686432317623257</c:v>
                      </c:pt>
                      <c:pt idx="827">
                        <c:v>82.661255426579572</c:v>
                      </c:pt>
                      <c:pt idx="828">
                        <c:v>82.636078535535887</c:v>
                      </c:pt>
                      <c:pt idx="829">
                        <c:v>82.611898649377522</c:v>
                      </c:pt>
                      <c:pt idx="830">
                        <c:v>82.587547560360065</c:v>
                      </c:pt>
                      <c:pt idx="831">
                        <c:v>82.570658901847963</c:v>
                      </c:pt>
                      <c:pt idx="832">
                        <c:v>82.560940621905104</c:v>
                      </c:pt>
                      <c:pt idx="833">
                        <c:v>82.547022836536158</c:v>
                      </c:pt>
                      <c:pt idx="834">
                        <c:v>82.534827150514602</c:v>
                      </c:pt>
                      <c:pt idx="835">
                        <c:v>82.52092950665849</c:v>
                      </c:pt>
                      <c:pt idx="836">
                        <c:v>82.508925165008861</c:v>
                      </c:pt>
                      <c:pt idx="837">
                        <c:v>82.495893606204646</c:v>
                      </c:pt>
                      <c:pt idx="838">
                        <c:v>82.483234665387883</c:v>
                      </c:pt>
                      <c:pt idx="839">
                        <c:v>82.458057774344198</c:v>
                      </c:pt>
                      <c:pt idx="840">
                        <c:v>82.43415986936553</c:v>
                      </c:pt>
                      <c:pt idx="841">
                        <c:v>82.420070881137477</c:v>
                      </c:pt>
                      <c:pt idx="842">
                        <c:v>82.403101656574037</c:v>
                      </c:pt>
                      <c:pt idx="843">
                        <c:v>82.38761283320396</c:v>
                      </c:pt>
                      <c:pt idx="844">
                        <c:v>82.380432383878301</c:v>
                      </c:pt>
                      <c:pt idx="845">
                        <c:v>82.373141156232052</c:v>
                      </c:pt>
                      <c:pt idx="846">
                        <c:v>82.35942478599145</c:v>
                      </c:pt>
                      <c:pt idx="847">
                        <c:v>82.334247894947765</c:v>
                      </c:pt>
                      <c:pt idx="848">
                        <c:v>82.328185299584447</c:v>
                      </c:pt>
                      <c:pt idx="849">
                        <c:v>82.30907100390408</c:v>
                      </c:pt>
                      <c:pt idx="850">
                        <c:v>82.283894112860395</c:v>
                      </c:pt>
                      <c:pt idx="851">
                        <c:v>82.25871722181671</c:v>
                      </c:pt>
                      <c:pt idx="852">
                        <c:v>82.233540330773025</c:v>
                      </c:pt>
                      <c:pt idx="853">
                        <c:v>82.208363439729339</c:v>
                      </c:pt>
                      <c:pt idx="854">
                        <c:v>82.183186548685654</c:v>
                      </c:pt>
                      <c:pt idx="855">
                        <c:v>82.158009657641969</c:v>
                      </c:pt>
                      <c:pt idx="856">
                        <c:v>82.132832766598284</c:v>
                      </c:pt>
                      <c:pt idx="857">
                        <c:v>82.132792483572615</c:v>
                      </c:pt>
                      <c:pt idx="858">
                        <c:v>82.118794132152331</c:v>
                      </c:pt>
                      <c:pt idx="859">
                        <c:v>82.107263116054327</c:v>
                      </c:pt>
                      <c:pt idx="860">
                        <c:v>82.082086225010642</c:v>
                      </c:pt>
                      <c:pt idx="861">
                        <c:v>82.056909333966956</c:v>
                      </c:pt>
                      <c:pt idx="862">
                        <c:v>82.031732442923271</c:v>
                      </c:pt>
                      <c:pt idx="863">
                        <c:v>82.006555551879586</c:v>
                      </c:pt>
                      <c:pt idx="864">
                        <c:v>81.994369936614447</c:v>
                      </c:pt>
                      <c:pt idx="865">
                        <c:v>81.982556939336746</c:v>
                      </c:pt>
                      <c:pt idx="866">
                        <c:v>81.973926301086976</c:v>
                      </c:pt>
                      <c:pt idx="867">
                        <c:v>81.964177808874865</c:v>
                      </c:pt>
                      <c:pt idx="868">
                        <c:v>81.944519692347953</c:v>
                      </c:pt>
                      <c:pt idx="869">
                        <c:v>81.929071152003544</c:v>
                      </c:pt>
                      <c:pt idx="870">
                        <c:v>81.904226595921628</c:v>
                      </c:pt>
                      <c:pt idx="871">
                        <c:v>81.895817514313038</c:v>
                      </c:pt>
                      <c:pt idx="872">
                        <c:v>81.887962324307409</c:v>
                      </c:pt>
                      <c:pt idx="873">
                        <c:v>81.879049704877943</c:v>
                      </c:pt>
                      <c:pt idx="874">
                        <c:v>81.872131095219132</c:v>
                      </c:pt>
                      <c:pt idx="875">
                        <c:v>81.864799584547214</c:v>
                      </c:pt>
                      <c:pt idx="876">
                        <c:v>81.859703781799965</c:v>
                      </c:pt>
                      <c:pt idx="877">
                        <c:v>81.853882884590661</c:v>
                      </c:pt>
                      <c:pt idx="878">
                        <c:v>81.844194816917053</c:v>
                      </c:pt>
                      <c:pt idx="879">
                        <c:v>81.826248728981113</c:v>
                      </c:pt>
                      <c:pt idx="880">
                        <c:v>81.817134694423302</c:v>
                      </c:pt>
                      <c:pt idx="881">
                        <c:v>81.801645871053225</c:v>
                      </c:pt>
                      <c:pt idx="882">
                        <c:v>81.787023132735044</c:v>
                      </c:pt>
                      <c:pt idx="883">
                        <c:v>81.773588743674125</c:v>
                      </c:pt>
                      <c:pt idx="884">
                        <c:v>81.750113810464995</c:v>
                      </c:pt>
                      <c:pt idx="885">
                        <c:v>81.73828067167446</c:v>
                      </c:pt>
                      <c:pt idx="886">
                        <c:v>81.72493691942131</c:v>
                      </c:pt>
                      <c:pt idx="887">
                        <c:v>81.716467413274216</c:v>
                      </c:pt>
                      <c:pt idx="888">
                        <c:v>81.709186256384385</c:v>
                      </c:pt>
                      <c:pt idx="889">
                        <c:v>81.699760028377625</c:v>
                      </c:pt>
                      <c:pt idx="890">
                        <c:v>81.694543376553369</c:v>
                      </c:pt>
                      <c:pt idx="891">
                        <c:v>81.690545286255627</c:v>
                      </c:pt>
                      <c:pt idx="892">
                        <c:v>81.684009365340685</c:v>
                      </c:pt>
                      <c:pt idx="893">
                        <c:v>81.674593208090343</c:v>
                      </c:pt>
                      <c:pt idx="894">
                        <c:v>81.649416317046658</c:v>
                      </c:pt>
                      <c:pt idx="895">
                        <c:v>81.637714098089546</c:v>
                      </c:pt>
                      <c:pt idx="896">
                        <c:v>81.627240511415366</c:v>
                      </c:pt>
                      <c:pt idx="897">
                        <c:v>81.618700509973351</c:v>
                      </c:pt>
                      <c:pt idx="898">
                        <c:v>81.610794966185637</c:v>
                      </c:pt>
                      <c:pt idx="899">
                        <c:v>81.602688007269563</c:v>
                      </c:pt>
                      <c:pt idx="900">
                        <c:v>81.593191283967883</c:v>
                      </c:pt>
                      <c:pt idx="901">
                        <c:v>81.584550574961696</c:v>
                      </c:pt>
                      <c:pt idx="902">
                        <c:v>81.57190170490135</c:v>
                      </c:pt>
                      <c:pt idx="903">
                        <c:v>81.560924580406308</c:v>
                      </c:pt>
                      <c:pt idx="904">
                        <c:v>81.553492362170218</c:v>
                      </c:pt>
                      <c:pt idx="905">
                        <c:v>81.546332054357393</c:v>
                      </c:pt>
                      <c:pt idx="906">
                        <c:v>81.538819270069951</c:v>
                      </c:pt>
                      <c:pt idx="907">
                        <c:v>81.530672028128208</c:v>
                      </c:pt>
                      <c:pt idx="908">
                        <c:v>81.523360658969125</c:v>
                      </c:pt>
                      <c:pt idx="909">
                        <c:v>81.515505468963497</c:v>
                      </c:pt>
                      <c:pt idx="910">
                        <c:v>81.507599925175782</c:v>
                      </c:pt>
                      <c:pt idx="911">
                        <c:v>81.502755891338978</c:v>
                      </c:pt>
                      <c:pt idx="912">
                        <c:v>81.49761980556606</c:v>
                      </c:pt>
                      <c:pt idx="913">
                        <c:v>81.486350629134904</c:v>
                      </c:pt>
                      <c:pt idx="914">
                        <c:v>81.479885203514883</c:v>
                      </c:pt>
                      <c:pt idx="915">
                        <c:v>81.460559421949753</c:v>
                      </c:pt>
                      <c:pt idx="916">
                        <c:v>81.435382530906068</c:v>
                      </c:pt>
                      <c:pt idx="917">
                        <c:v>81.410205639862383</c:v>
                      </c:pt>
                      <c:pt idx="918">
                        <c:v>81.384827333690339</c:v>
                      </c:pt>
                      <c:pt idx="919">
                        <c:v>81.360496386185716</c:v>
                      </c:pt>
                      <c:pt idx="920">
                        <c:v>81.335319495142031</c:v>
                      </c:pt>
                      <c:pt idx="921">
                        <c:v>81.310142604098345</c:v>
                      </c:pt>
                      <c:pt idx="922">
                        <c:v>81.28496571305466</c:v>
                      </c:pt>
                      <c:pt idx="923">
                        <c:v>81.259788822010975</c:v>
                      </c:pt>
                      <c:pt idx="924">
                        <c:v>81.23461193096729</c:v>
                      </c:pt>
                      <c:pt idx="925">
                        <c:v>81.216605418492847</c:v>
                      </c:pt>
                      <c:pt idx="926">
                        <c:v>81.209435039923605</c:v>
                      </c:pt>
                      <c:pt idx="927">
                        <c:v>81.18425814887992</c:v>
                      </c:pt>
                      <c:pt idx="928">
                        <c:v>81.166392626995318</c:v>
                      </c:pt>
                      <c:pt idx="929">
                        <c:v>81.159081257836235</c:v>
                      </c:pt>
                      <c:pt idx="930">
                        <c:v>81.133592173343601</c:v>
                      </c:pt>
                      <c:pt idx="931">
                        <c:v>81.108425353056333</c:v>
                      </c:pt>
                      <c:pt idx="932">
                        <c:v>81.094759336597818</c:v>
                      </c:pt>
                      <c:pt idx="933">
                        <c:v>81.090590043440983</c:v>
                      </c:pt>
                      <c:pt idx="934">
                        <c:v>81.083258532769065</c:v>
                      </c:pt>
                      <c:pt idx="935">
                        <c:v>81.070508955144547</c:v>
                      </c:pt>
                      <c:pt idx="936">
                        <c:v>81.057588174660921</c:v>
                      </c:pt>
                      <c:pt idx="937">
                        <c:v>81.031293429654895</c:v>
                      </c:pt>
                      <c:pt idx="938">
                        <c:v>81.007325029381306</c:v>
                      </c:pt>
                      <c:pt idx="939">
                        <c:v>80.99587457933464</c:v>
                      </c:pt>
                      <c:pt idx="940">
                        <c:v>80.98200714774778</c:v>
                      </c:pt>
                      <c:pt idx="941">
                        <c:v>80.956830256704094</c:v>
                      </c:pt>
                      <c:pt idx="942">
                        <c:v>80.931653365660409</c:v>
                      </c:pt>
                      <c:pt idx="943">
                        <c:v>80.906476474616724</c:v>
                      </c:pt>
                      <c:pt idx="944">
                        <c:v>80.881299583573039</c:v>
                      </c:pt>
                      <c:pt idx="945">
                        <c:v>80.856122692529354</c:v>
                      </c:pt>
                      <c:pt idx="946">
                        <c:v>80.830945801485669</c:v>
                      </c:pt>
                      <c:pt idx="947">
                        <c:v>80.821318158350564</c:v>
                      </c:pt>
                      <c:pt idx="948">
                        <c:v>80.805768910441984</c:v>
                      </c:pt>
                      <c:pt idx="949">
                        <c:v>80.780592019398298</c:v>
                      </c:pt>
                      <c:pt idx="950">
                        <c:v>80.755415128354613</c:v>
                      </c:pt>
                      <c:pt idx="951">
                        <c:v>80.738073285803722</c:v>
                      </c:pt>
                      <c:pt idx="952">
                        <c:v>80.730238237310928</c:v>
                      </c:pt>
                      <c:pt idx="953">
                        <c:v>80.705061346267243</c:v>
                      </c:pt>
                      <c:pt idx="954">
                        <c:v>80.700549647392208</c:v>
                      </c:pt>
                      <c:pt idx="955">
                        <c:v>80.692029787463028</c:v>
                      </c:pt>
                      <c:pt idx="956">
                        <c:v>80.680700186493368</c:v>
                      </c:pt>
                      <c:pt idx="957">
                        <c:v>80.654707564179859</c:v>
                      </c:pt>
                      <c:pt idx="958">
                        <c:v>80.629530673136173</c:v>
                      </c:pt>
                      <c:pt idx="959">
                        <c:v>80.620346143283442</c:v>
                      </c:pt>
                      <c:pt idx="960">
                        <c:v>80.604353782092488</c:v>
                      </c:pt>
                      <c:pt idx="961">
                        <c:v>80.579176891048803</c:v>
                      </c:pt>
                      <c:pt idx="962">
                        <c:v>80.554000000005118</c:v>
                      </c:pt>
                      <c:pt idx="963">
                        <c:v>80.529000000005112</c:v>
                      </c:pt>
                      <c:pt idx="964">
                        <c:v>80.504000000005107</c:v>
                      </c:pt>
                      <c:pt idx="965">
                        <c:v>80.487470000005104</c:v>
                      </c:pt>
                      <c:pt idx="966">
                        <c:v>80.480110000005098</c:v>
                      </c:pt>
                      <c:pt idx="967">
                        <c:v>80.467750000005097</c:v>
                      </c:pt>
                      <c:pt idx="968">
                        <c:v>80.454230000005097</c:v>
                      </c:pt>
                      <c:pt idx="969">
                        <c:v>80.429230000005091</c:v>
                      </c:pt>
                      <c:pt idx="970">
                        <c:v>80.054500000000004</c:v>
                      </c:pt>
                      <c:pt idx="971">
                        <c:v>79.508200000000002</c:v>
                      </c:pt>
                      <c:pt idx="972">
                        <c:v>79.343600000000009</c:v>
                      </c:pt>
                      <c:pt idx="973">
                        <c:v>79.188500000000005</c:v>
                      </c:pt>
                      <c:pt idx="974">
                        <c:v>79.106400000000008</c:v>
                      </c:pt>
                      <c:pt idx="975">
                        <c:v>79.082000000000008</c:v>
                      </c:pt>
                      <c:pt idx="976">
                        <c:v>78.970100000000002</c:v>
                      </c:pt>
                      <c:pt idx="977">
                        <c:v>78.908000000000001</c:v>
                      </c:pt>
                      <c:pt idx="978">
                        <c:v>78.7941</c:v>
                      </c:pt>
                      <c:pt idx="979">
                        <c:v>78.699799999999996</c:v>
                      </c:pt>
                      <c:pt idx="980">
                        <c:v>78.653999999999996</c:v>
                      </c:pt>
                      <c:pt idx="981">
                        <c:v>78.632800000000003</c:v>
                      </c:pt>
                      <c:pt idx="982">
                        <c:v>78.433599999999998</c:v>
                      </c:pt>
                      <c:pt idx="983">
                        <c:v>78.338700000000003</c:v>
                      </c:pt>
                      <c:pt idx="984">
                        <c:v>78.306899999999999</c:v>
                      </c:pt>
                      <c:pt idx="985">
                        <c:v>78.090900000000005</c:v>
                      </c:pt>
                      <c:pt idx="986">
                        <c:v>78.004000000000005</c:v>
                      </c:pt>
                      <c:pt idx="987">
                        <c:v>77.989000000000004</c:v>
                      </c:pt>
                      <c:pt idx="988">
                        <c:v>77.868499999999997</c:v>
                      </c:pt>
                      <c:pt idx="989">
                        <c:v>77.820300000000003</c:v>
                      </c:pt>
                      <c:pt idx="990">
                        <c:v>77.782800000000009</c:v>
                      </c:pt>
                      <c:pt idx="991">
                        <c:v>77.757600000000011</c:v>
                      </c:pt>
                      <c:pt idx="992">
                        <c:v>77.706300000000013</c:v>
                      </c:pt>
                      <c:pt idx="993">
                        <c:v>77.684700000000007</c:v>
                      </c:pt>
                      <c:pt idx="994">
                        <c:v>77.664200000000008</c:v>
                      </c:pt>
                      <c:pt idx="995">
                        <c:v>77.586700000000008</c:v>
                      </c:pt>
                      <c:pt idx="996">
                        <c:v>77.528900000000007</c:v>
                      </c:pt>
                      <c:pt idx="997">
                        <c:v>77.43010000000001</c:v>
                      </c:pt>
                      <c:pt idx="998">
                        <c:v>77.40440000000001</c:v>
                      </c:pt>
                      <c:pt idx="999">
                        <c:v>77.364900000000006</c:v>
                      </c:pt>
                      <c:pt idx="1000">
                        <c:v>77.3566</c:v>
                      </c:pt>
                      <c:pt idx="1001">
                        <c:v>77.344499999999996</c:v>
                      </c:pt>
                      <c:pt idx="1002">
                        <c:v>77.30619999999999</c:v>
                      </c:pt>
                      <c:pt idx="1003">
                        <c:v>77.271699999999996</c:v>
                      </c:pt>
                      <c:pt idx="1004">
                        <c:v>77.221299999999999</c:v>
                      </c:pt>
                      <c:pt idx="1005">
                        <c:v>77.145200000000003</c:v>
                      </c:pt>
                      <c:pt idx="1006">
                        <c:v>77.038499999999999</c:v>
                      </c:pt>
                      <c:pt idx="1007">
                        <c:v>76.960099999999997</c:v>
                      </c:pt>
                      <c:pt idx="1008">
                        <c:v>76.643799999999999</c:v>
                      </c:pt>
                      <c:pt idx="1009">
                        <c:v>76.291200000000003</c:v>
                      </c:pt>
                      <c:pt idx="1010">
                        <c:v>76.179200000000009</c:v>
                      </c:pt>
                      <c:pt idx="1011">
                        <c:v>76.034700000000015</c:v>
                      </c:pt>
                      <c:pt idx="1012">
                        <c:v>75.65900000000002</c:v>
                      </c:pt>
                      <c:pt idx="1013">
                        <c:v>75.467900000000014</c:v>
                      </c:pt>
                      <c:pt idx="1014">
                        <c:v>75.247500000000016</c:v>
                      </c:pt>
                      <c:pt idx="1015">
                        <c:v>75.063600000000022</c:v>
                      </c:pt>
                      <c:pt idx="1016">
                        <c:v>74.975200000000029</c:v>
                      </c:pt>
                      <c:pt idx="1017">
                        <c:v>74.912400000000034</c:v>
                      </c:pt>
                      <c:pt idx="1018">
                        <c:v>74.839900000000029</c:v>
                      </c:pt>
                      <c:pt idx="1019">
                        <c:v>74.811300000000031</c:v>
                      </c:pt>
                      <c:pt idx="1020">
                        <c:v>74.756200000000035</c:v>
                      </c:pt>
                      <c:pt idx="1021">
                        <c:v>74.709200000000038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FL.12!$L$2:$L$1023</c15:sqref>
                        </c15:formulaRef>
                      </c:ext>
                    </c:extLst>
                    <c:numCache>
                      <c:formatCode>General</c:formatCode>
                      <c:ptCount val="1022"/>
                      <c:pt idx="9">
                        <c:v>0.71952102906046933</c:v>
                      </c:pt>
                      <c:pt idx="18">
                        <c:v>0.71172961406786805</c:v>
                      </c:pt>
                      <c:pt idx="27">
                        <c:v>0.71875792029441954</c:v>
                      </c:pt>
                      <c:pt idx="36">
                        <c:v>0.77161650068543741</c:v>
                      </c:pt>
                      <c:pt idx="45">
                        <c:v>1.7087386343057784</c:v>
                      </c:pt>
                      <c:pt idx="54">
                        <c:v>0.21361134764738526</c:v>
                      </c:pt>
                      <c:pt idx="63">
                        <c:v>0.9789840741817184</c:v>
                      </c:pt>
                      <c:pt idx="72">
                        <c:v>0.89493478964456075</c:v>
                      </c:pt>
                      <c:pt idx="81">
                        <c:v>1.5136589657827666</c:v>
                      </c:pt>
                      <c:pt idx="90">
                        <c:v>1.4088357819744137</c:v>
                      </c:pt>
                      <c:pt idx="99">
                        <c:v>0.47033246840273923</c:v>
                      </c:pt>
                      <c:pt idx="108">
                        <c:v>1.2000418909843418</c:v>
                      </c:pt>
                      <c:pt idx="117">
                        <c:v>0.77817651914641206</c:v>
                      </c:pt>
                      <c:pt idx="126">
                        <c:v>1.2702421553467724</c:v>
                      </c:pt>
                      <c:pt idx="135">
                        <c:v>2.2793217005395467</c:v>
                      </c:pt>
                      <c:pt idx="144">
                        <c:v>0.45284512685787109</c:v>
                      </c:pt>
                      <c:pt idx="153">
                        <c:v>1.2831798646771351</c:v>
                      </c:pt>
                      <c:pt idx="162">
                        <c:v>1.0894655007834211</c:v>
                      </c:pt>
                      <c:pt idx="171">
                        <c:v>1.4231533021479439</c:v>
                      </c:pt>
                      <c:pt idx="180">
                        <c:v>0.8193912572306099</c:v>
                      </c:pt>
                      <c:pt idx="189">
                        <c:v>0.94102963523497574</c:v>
                      </c:pt>
                      <c:pt idx="198">
                        <c:v>0.41774472766940607</c:v>
                      </c:pt>
                      <c:pt idx="207">
                        <c:v>0.94752346527047693</c:v>
                      </c:pt>
                      <c:pt idx="216">
                        <c:v>1.9564584768072695</c:v>
                      </c:pt>
                      <c:pt idx="225">
                        <c:v>0.50543453561432594</c:v>
                      </c:pt>
                      <c:pt idx="234">
                        <c:v>1.0483862479777517</c:v>
                      </c:pt>
                      <c:pt idx="243">
                        <c:v>1.2398059632749434</c:v>
                      </c:pt>
                      <c:pt idx="252">
                        <c:v>1.0870061552257195</c:v>
                      </c:pt>
                      <c:pt idx="261">
                        <c:v>0.73025904931009045</c:v>
                      </c:pt>
                      <c:pt idx="270">
                        <c:v>0.93538678619225768</c:v>
                      </c:pt>
                      <c:pt idx="279">
                        <c:v>0.5970909090911265</c:v>
                      </c:pt>
                      <c:pt idx="288">
                        <c:v>0.66593939393963564</c:v>
                      </c:pt>
                      <c:pt idx="297">
                        <c:v>3.6028964761670879</c:v>
                      </c:pt>
                      <c:pt idx="306">
                        <c:v>1.2611370179046759</c:v>
                      </c:pt>
                      <c:pt idx="315">
                        <c:v>0.74804931043284628</c:v>
                      </c:pt>
                      <c:pt idx="324">
                        <c:v>0.92753086504905435</c:v>
                      </c:pt>
                      <c:pt idx="333">
                        <c:v>0.92727272727302701</c:v>
                      </c:pt>
                      <c:pt idx="342">
                        <c:v>0.77912265840295059</c:v>
                      </c:pt>
                      <c:pt idx="351">
                        <c:v>0.71054545454566531</c:v>
                      </c:pt>
                      <c:pt idx="360">
                        <c:v>0.83885309571189881</c:v>
                      </c:pt>
                      <c:pt idx="369">
                        <c:v>0.95321212121242271</c:v>
                      </c:pt>
                      <c:pt idx="378">
                        <c:v>0.56666359522487175</c:v>
                      </c:pt>
                      <c:pt idx="387">
                        <c:v>1.0807586251737591</c:v>
                      </c:pt>
                      <c:pt idx="396">
                        <c:v>1.1094572408982304</c:v>
                      </c:pt>
                      <c:pt idx="405">
                        <c:v>1.1674888715413125</c:v>
                      </c:pt>
                      <c:pt idx="414">
                        <c:v>1.2141279344944236</c:v>
                      </c:pt>
                      <c:pt idx="423">
                        <c:v>2.6401068470301658</c:v>
                      </c:pt>
                      <c:pt idx="432">
                        <c:v>1.3731472416416239</c:v>
                      </c:pt>
                      <c:pt idx="441">
                        <c:v>1.0676798982518647</c:v>
                      </c:pt>
                      <c:pt idx="450">
                        <c:v>1.2521865818447278</c:v>
                      </c:pt>
                      <c:pt idx="459">
                        <c:v>1.0724337491524849</c:v>
                      </c:pt>
                      <c:pt idx="468">
                        <c:v>1.110527939530793</c:v>
                      </c:pt>
                      <c:pt idx="477">
                        <c:v>0.96469280056280893</c:v>
                      </c:pt>
                      <c:pt idx="486">
                        <c:v>1.2721356755226481</c:v>
                      </c:pt>
                      <c:pt idx="495">
                        <c:v>2.4347802818418449</c:v>
                      </c:pt>
                      <c:pt idx="504">
                        <c:v>0.88802205165227854</c:v>
                      </c:pt>
                      <c:pt idx="513">
                        <c:v>1.3756133323705657</c:v>
                      </c:pt>
                      <c:pt idx="522">
                        <c:v>1.1526891966931831</c:v>
                      </c:pt>
                      <c:pt idx="531">
                        <c:v>2.0886920359419072</c:v>
                      </c:pt>
                      <c:pt idx="540">
                        <c:v>1.5199726604833219</c:v>
                      </c:pt>
                      <c:pt idx="549">
                        <c:v>2.250258656623227</c:v>
                      </c:pt>
                      <c:pt idx="558">
                        <c:v>0.98886088332005184</c:v>
                      </c:pt>
                      <c:pt idx="567">
                        <c:v>1.2749571287258417</c:v>
                      </c:pt>
                      <c:pt idx="576">
                        <c:v>2.7013512384048068</c:v>
                      </c:pt>
                      <c:pt idx="585">
                        <c:v>1.0269993772112775</c:v>
                      </c:pt>
                      <c:pt idx="594">
                        <c:v>1.0966001808280115</c:v>
                      </c:pt>
                      <c:pt idx="603">
                        <c:v>2.3371172931353126</c:v>
                      </c:pt>
                      <c:pt idx="612">
                        <c:v>1.5675798661183602</c:v>
                      </c:pt>
                      <c:pt idx="621">
                        <c:v>1.2766550529652088</c:v>
                      </c:pt>
                      <c:pt idx="630">
                        <c:v>1.6669663612794257</c:v>
                      </c:pt>
                      <c:pt idx="639">
                        <c:v>1.5599699891661001</c:v>
                      </c:pt>
                      <c:pt idx="648">
                        <c:v>1.3859247742825347</c:v>
                      </c:pt>
                      <c:pt idx="657">
                        <c:v>1.4670956902527099</c:v>
                      </c:pt>
                      <c:pt idx="666">
                        <c:v>1.1429878279600747</c:v>
                      </c:pt>
                      <c:pt idx="675">
                        <c:v>0.98927035496692084</c:v>
                      </c:pt>
                      <c:pt idx="684">
                        <c:v>2.3934477090133344</c:v>
                      </c:pt>
                      <c:pt idx="693">
                        <c:v>1.3487616762294845</c:v>
                      </c:pt>
                      <c:pt idx="702">
                        <c:v>1.4526593571459565</c:v>
                      </c:pt>
                      <c:pt idx="711">
                        <c:v>1.6025925159622314</c:v>
                      </c:pt>
                      <c:pt idx="720">
                        <c:v>1.2873130807420357</c:v>
                      </c:pt>
                      <c:pt idx="729">
                        <c:v>2.4340151846775271</c:v>
                      </c:pt>
                      <c:pt idx="738">
                        <c:v>1.3791650855689088</c:v>
                      </c:pt>
                      <c:pt idx="747">
                        <c:v>1.5963529774720484</c:v>
                      </c:pt>
                      <c:pt idx="756">
                        <c:v>1.9031401229012932</c:v>
                      </c:pt>
                      <c:pt idx="765">
                        <c:v>1.5136221969517412</c:v>
                      </c:pt>
                      <c:pt idx="774">
                        <c:v>2.1472189479748875</c:v>
                      </c:pt>
                      <c:pt idx="783">
                        <c:v>1.9825092854797528</c:v>
                      </c:pt>
                      <c:pt idx="792">
                        <c:v>1.556261180692734</c:v>
                      </c:pt>
                      <c:pt idx="801">
                        <c:v>1.3237584626214547</c:v>
                      </c:pt>
                      <c:pt idx="810">
                        <c:v>1.9757256912255716</c:v>
                      </c:pt>
                      <c:pt idx="819">
                        <c:v>2.3806099479554854</c:v>
                      </c:pt>
                      <c:pt idx="828">
                        <c:v>2.192145802007663</c:v>
                      </c:pt>
                      <c:pt idx="837">
                        <c:v>3.0261848667183648</c:v>
                      </c:pt>
                      <c:pt idx="846">
                        <c:v>2.9583353266749794</c:v>
                      </c:pt>
                      <c:pt idx="855">
                        <c:v>3.0387748611288989</c:v>
                      </c:pt>
                      <c:pt idx="864">
                        <c:v>3.5488166431407024</c:v>
                      </c:pt>
                      <c:pt idx="873">
                        <c:v>3.4209164707564677</c:v>
                      </c:pt>
                      <c:pt idx="882">
                        <c:v>3.5911420224501405</c:v>
                      </c:pt>
                      <c:pt idx="891">
                        <c:v>3.553699336434851</c:v>
                      </c:pt>
                      <c:pt idx="900">
                        <c:v>4.7869880769901263</c:v>
                      </c:pt>
                      <c:pt idx="909">
                        <c:v>9.6622833847235903</c:v>
                      </c:pt>
                      <c:pt idx="918">
                        <c:v>3.2778228836437213</c:v>
                      </c:pt>
                      <c:pt idx="927">
                        <c:v>1.8683107949038438</c:v>
                      </c:pt>
                      <c:pt idx="936">
                        <c:v>2.4272543863598748</c:v>
                      </c:pt>
                      <c:pt idx="945">
                        <c:v>2.0838868965138699</c:v>
                      </c:pt>
                      <c:pt idx="954">
                        <c:v>2.5954667168451064</c:v>
                      </c:pt>
                      <c:pt idx="963">
                        <c:v>1.8965495859893093</c:v>
                      </c:pt>
                      <c:pt idx="972">
                        <c:v>3.8975748794361031</c:v>
                      </c:pt>
                      <c:pt idx="981">
                        <c:v>13.133044258003148</c:v>
                      </c:pt>
                      <c:pt idx="990">
                        <c:v>23.337394080387561</c:v>
                      </c:pt>
                      <c:pt idx="999">
                        <c:v>19.644233716082436</c:v>
                      </c:pt>
                      <c:pt idx="1008">
                        <c:v>17.898277711177791</c:v>
                      </c:pt>
                      <c:pt idx="1017">
                        <c:v>5.8333499156633239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CE4E-4AB7-8A02-49AEE54FF0AB}"/>
                  </c:ext>
                </c:extLst>
              </c15:ser>
            </c15:filteredScatterSeries>
          </c:ext>
        </c:extLst>
      </c:scatterChart>
      <c:valAx>
        <c:axId val="134741376"/>
        <c:scaling>
          <c:orientation val="minMax"/>
          <c:max val="91.5"/>
          <c:min val="85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</a:t>
                </a:r>
                <a:r>
                  <a:rPr lang="fr-FR" baseline="0"/>
                  <a:t>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565568"/>
        <c:crosses val="autoZero"/>
        <c:crossBetween val="midCat"/>
        <c:majorUnit val="1"/>
        <c:minorUnit val="0.25"/>
      </c:valAx>
      <c:valAx>
        <c:axId val="145565568"/>
        <c:scaling>
          <c:orientation val="minMax"/>
          <c:max val="640"/>
          <c:min val="535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4741376"/>
        <c:crosses val="autoZero"/>
        <c:crossBetween val="midCat"/>
        <c:majorUnit val="50"/>
        <c:minorUnit val="25"/>
      </c:valAx>
      <c:valAx>
        <c:axId val="145575936"/>
        <c:scaling>
          <c:orientation val="minMax"/>
          <c:max val="1.1000000000000001"/>
          <c:min val="-1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5577856"/>
        <c:crosses val="max"/>
        <c:crossBetween val="midCat"/>
      </c:valAx>
      <c:valAx>
        <c:axId val="145577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4557593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8.3806653396098579E-2"/>
          <c:w val="0.87627919433715862"/>
          <c:h val="0.76919692215391555"/>
        </c:manualLayout>
      </c:layout>
      <c:scatterChart>
        <c:scatterStyle val="lineMarker"/>
        <c:varyColors val="0"/>
        <c:ser>
          <c:idx val="1"/>
          <c:order val="3"/>
          <c:tx>
            <c:v>Ligne d'eau 2012 LIDAR</c:v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FL.12!$K$2:$K$1023</c:f>
              <c:numCache>
                <c:formatCode>0.000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98.539647347308644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97.735819775411372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96.784480000000556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94.945920000001024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94.123210000001265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93.707090000001401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93.563920000001417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92.93920000000162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92.415000000001783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91.049783389482698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89.484777562068302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89.346752137543874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88.471693177535599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86.80713640002341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85.930935823647516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85.327860806093369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85.252330132962314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84.649675927427779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83.466835373926187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81.887962324307409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81.773588743674125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81.507599925175782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78.433599999999998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77.30619999999999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FL.12!$E$2:$E$1023</c:f>
              <c:numCache>
                <c:formatCode>0.00</c:formatCode>
                <c:ptCount val="1022"/>
                <c:pt idx="0">
                  <c:v>458.7</c:v>
                </c:pt>
                <c:pt idx="1">
                  <c:v>458.91</c:v>
                </c:pt>
                <c:pt idx="2">
                  <c:v>459.09</c:v>
                </c:pt>
                <c:pt idx="3">
                  <c:v>459.27</c:v>
                </c:pt>
                <c:pt idx="4">
                  <c:v>459.45</c:v>
                </c:pt>
                <c:pt idx="5">
                  <c:v>459.63</c:v>
                </c:pt>
                <c:pt idx="6">
                  <c:v>459.81</c:v>
                </c:pt>
                <c:pt idx="7">
                  <c:v>459.99</c:v>
                </c:pt>
                <c:pt idx="8">
                  <c:v>460.17</c:v>
                </c:pt>
                <c:pt idx="9">
                  <c:v>460.35</c:v>
                </c:pt>
                <c:pt idx="10">
                  <c:v>460.53</c:v>
                </c:pt>
                <c:pt idx="11">
                  <c:v>460.58</c:v>
                </c:pt>
                <c:pt idx="12">
                  <c:v>460.62</c:v>
                </c:pt>
                <c:pt idx="13">
                  <c:v>460.71</c:v>
                </c:pt>
                <c:pt idx="14">
                  <c:v>460.89</c:v>
                </c:pt>
                <c:pt idx="15">
                  <c:v>461.06</c:v>
                </c:pt>
                <c:pt idx="16">
                  <c:v>461.24</c:v>
                </c:pt>
                <c:pt idx="17">
                  <c:v>461.42</c:v>
                </c:pt>
                <c:pt idx="18">
                  <c:v>461.54</c:v>
                </c:pt>
                <c:pt idx="19">
                  <c:v>461.68</c:v>
                </c:pt>
                <c:pt idx="20">
                  <c:v>461.78</c:v>
                </c:pt>
                <c:pt idx="21">
                  <c:v>461.96</c:v>
                </c:pt>
                <c:pt idx="22">
                  <c:v>462.14</c:v>
                </c:pt>
                <c:pt idx="23">
                  <c:v>462.32</c:v>
                </c:pt>
                <c:pt idx="24">
                  <c:v>462.5</c:v>
                </c:pt>
                <c:pt idx="25">
                  <c:v>462.68</c:v>
                </c:pt>
                <c:pt idx="26">
                  <c:v>462.86</c:v>
                </c:pt>
                <c:pt idx="27">
                  <c:v>463.04</c:v>
                </c:pt>
                <c:pt idx="28">
                  <c:v>463.22</c:v>
                </c:pt>
                <c:pt idx="29">
                  <c:v>463.4</c:v>
                </c:pt>
                <c:pt idx="30">
                  <c:v>463.57</c:v>
                </c:pt>
                <c:pt idx="31">
                  <c:v>463.75</c:v>
                </c:pt>
                <c:pt idx="32">
                  <c:v>463.93</c:v>
                </c:pt>
                <c:pt idx="33">
                  <c:v>464.11</c:v>
                </c:pt>
                <c:pt idx="34">
                  <c:v>464.29</c:v>
                </c:pt>
                <c:pt idx="35">
                  <c:v>464.68</c:v>
                </c:pt>
                <c:pt idx="36">
                  <c:v>464.75</c:v>
                </c:pt>
                <c:pt idx="37">
                  <c:v>464.98</c:v>
                </c:pt>
                <c:pt idx="38">
                  <c:v>465.16</c:v>
                </c:pt>
                <c:pt idx="39">
                  <c:v>465.21</c:v>
                </c:pt>
                <c:pt idx="40">
                  <c:v>465.28</c:v>
                </c:pt>
                <c:pt idx="41">
                  <c:v>465.75</c:v>
                </c:pt>
                <c:pt idx="42">
                  <c:v>466.15</c:v>
                </c:pt>
                <c:pt idx="43">
                  <c:v>466.93</c:v>
                </c:pt>
                <c:pt idx="44">
                  <c:v>467.47</c:v>
                </c:pt>
                <c:pt idx="45">
                  <c:v>467.5</c:v>
                </c:pt>
                <c:pt idx="46">
                  <c:v>467.52</c:v>
                </c:pt>
                <c:pt idx="47">
                  <c:v>467.53</c:v>
                </c:pt>
                <c:pt idx="48">
                  <c:v>467.52</c:v>
                </c:pt>
                <c:pt idx="49">
                  <c:v>467.55</c:v>
                </c:pt>
                <c:pt idx="50">
                  <c:v>467.63</c:v>
                </c:pt>
                <c:pt idx="51">
                  <c:v>467.8</c:v>
                </c:pt>
                <c:pt idx="52">
                  <c:v>467.83</c:v>
                </c:pt>
                <c:pt idx="53">
                  <c:v>467.92</c:v>
                </c:pt>
                <c:pt idx="54">
                  <c:v>467.9</c:v>
                </c:pt>
                <c:pt idx="55">
                  <c:v>468.11</c:v>
                </c:pt>
                <c:pt idx="56">
                  <c:v>469.9</c:v>
                </c:pt>
                <c:pt idx="57">
                  <c:v>469.94</c:v>
                </c:pt>
                <c:pt idx="58">
                  <c:v>469.99</c:v>
                </c:pt>
                <c:pt idx="59">
                  <c:v>469.97</c:v>
                </c:pt>
                <c:pt idx="60">
                  <c:v>470</c:v>
                </c:pt>
                <c:pt idx="61">
                  <c:v>470.27</c:v>
                </c:pt>
                <c:pt idx="62">
                  <c:v>470.28</c:v>
                </c:pt>
                <c:pt idx="63">
                  <c:v>470.31</c:v>
                </c:pt>
                <c:pt idx="64">
                  <c:v>470.39</c:v>
                </c:pt>
                <c:pt idx="65">
                  <c:v>470.84</c:v>
                </c:pt>
                <c:pt idx="66">
                  <c:v>471.37</c:v>
                </c:pt>
                <c:pt idx="67">
                  <c:v>471.66</c:v>
                </c:pt>
                <c:pt idx="68">
                  <c:v>471.69</c:v>
                </c:pt>
                <c:pt idx="69">
                  <c:v>471.72</c:v>
                </c:pt>
                <c:pt idx="70">
                  <c:v>471.83</c:v>
                </c:pt>
                <c:pt idx="71">
                  <c:v>471.85</c:v>
                </c:pt>
                <c:pt idx="72">
                  <c:v>471.83</c:v>
                </c:pt>
                <c:pt idx="73">
                  <c:v>471.8</c:v>
                </c:pt>
                <c:pt idx="74">
                  <c:v>471.86</c:v>
                </c:pt>
                <c:pt idx="75">
                  <c:v>472.23</c:v>
                </c:pt>
                <c:pt idx="76">
                  <c:v>472.43</c:v>
                </c:pt>
                <c:pt idx="77">
                  <c:v>472.79</c:v>
                </c:pt>
                <c:pt idx="78">
                  <c:v>473.72</c:v>
                </c:pt>
                <c:pt idx="79">
                  <c:v>473.66</c:v>
                </c:pt>
                <c:pt idx="80">
                  <c:v>473.67</c:v>
                </c:pt>
                <c:pt idx="81">
                  <c:v>473.75</c:v>
                </c:pt>
                <c:pt idx="82">
                  <c:v>473.97</c:v>
                </c:pt>
                <c:pt idx="83">
                  <c:v>474.63</c:v>
                </c:pt>
                <c:pt idx="84">
                  <c:v>474.64</c:v>
                </c:pt>
                <c:pt idx="85">
                  <c:v>475.63</c:v>
                </c:pt>
                <c:pt idx="86">
                  <c:v>475.71</c:v>
                </c:pt>
                <c:pt idx="87">
                  <c:v>475.84</c:v>
                </c:pt>
                <c:pt idx="88">
                  <c:v>475.85</c:v>
                </c:pt>
                <c:pt idx="89">
                  <c:v>476.01</c:v>
                </c:pt>
                <c:pt idx="90">
                  <c:v>476.42</c:v>
                </c:pt>
                <c:pt idx="91">
                  <c:v>476.63</c:v>
                </c:pt>
                <c:pt idx="92">
                  <c:v>476.75</c:v>
                </c:pt>
                <c:pt idx="93">
                  <c:v>477.02</c:v>
                </c:pt>
                <c:pt idx="94">
                  <c:v>477.23</c:v>
                </c:pt>
                <c:pt idx="95">
                  <c:v>477.29</c:v>
                </c:pt>
                <c:pt idx="96">
                  <c:v>477.34</c:v>
                </c:pt>
                <c:pt idx="97">
                  <c:v>477.37</c:v>
                </c:pt>
                <c:pt idx="98">
                  <c:v>477.35</c:v>
                </c:pt>
                <c:pt idx="99">
                  <c:v>477.56</c:v>
                </c:pt>
                <c:pt idx="100">
                  <c:v>477.7</c:v>
                </c:pt>
                <c:pt idx="101">
                  <c:v>477.73</c:v>
                </c:pt>
                <c:pt idx="102">
                  <c:v>477.8</c:v>
                </c:pt>
                <c:pt idx="103">
                  <c:v>478.23</c:v>
                </c:pt>
                <c:pt idx="104">
                  <c:v>479.35</c:v>
                </c:pt>
                <c:pt idx="105">
                  <c:v>479.41</c:v>
                </c:pt>
                <c:pt idx="106">
                  <c:v>479.46</c:v>
                </c:pt>
                <c:pt idx="107">
                  <c:v>479.54</c:v>
                </c:pt>
                <c:pt idx="108">
                  <c:v>479.56</c:v>
                </c:pt>
                <c:pt idx="109">
                  <c:v>479.6</c:v>
                </c:pt>
                <c:pt idx="110">
                  <c:v>479.63</c:v>
                </c:pt>
                <c:pt idx="111">
                  <c:v>479.92</c:v>
                </c:pt>
                <c:pt idx="112">
                  <c:v>480.14</c:v>
                </c:pt>
                <c:pt idx="113">
                  <c:v>480.26</c:v>
                </c:pt>
                <c:pt idx="114">
                  <c:v>480.56</c:v>
                </c:pt>
                <c:pt idx="115">
                  <c:v>480.75</c:v>
                </c:pt>
                <c:pt idx="116">
                  <c:v>480.83</c:v>
                </c:pt>
                <c:pt idx="117">
                  <c:v>481.27</c:v>
                </c:pt>
                <c:pt idx="118">
                  <c:v>481.33</c:v>
                </c:pt>
                <c:pt idx="119">
                  <c:v>481.42</c:v>
                </c:pt>
                <c:pt idx="120">
                  <c:v>482.15</c:v>
                </c:pt>
                <c:pt idx="121">
                  <c:v>482.33</c:v>
                </c:pt>
                <c:pt idx="122">
                  <c:v>482.77</c:v>
                </c:pt>
                <c:pt idx="123">
                  <c:v>482.78</c:v>
                </c:pt>
                <c:pt idx="124">
                  <c:v>482.85</c:v>
                </c:pt>
                <c:pt idx="125">
                  <c:v>483.14</c:v>
                </c:pt>
                <c:pt idx="126">
                  <c:v>483.42</c:v>
                </c:pt>
                <c:pt idx="127">
                  <c:v>483.55</c:v>
                </c:pt>
                <c:pt idx="128">
                  <c:v>483.77</c:v>
                </c:pt>
                <c:pt idx="129">
                  <c:v>483.84</c:v>
                </c:pt>
                <c:pt idx="130">
                  <c:v>486.6</c:v>
                </c:pt>
                <c:pt idx="131">
                  <c:v>486.63</c:v>
                </c:pt>
                <c:pt idx="132">
                  <c:v>486.61</c:v>
                </c:pt>
                <c:pt idx="133">
                  <c:v>486.67</c:v>
                </c:pt>
                <c:pt idx="134">
                  <c:v>486.73</c:v>
                </c:pt>
                <c:pt idx="135">
                  <c:v>486.65</c:v>
                </c:pt>
                <c:pt idx="136">
                  <c:v>486.75</c:v>
                </c:pt>
                <c:pt idx="137">
                  <c:v>486.67</c:v>
                </c:pt>
                <c:pt idx="138">
                  <c:v>486.99</c:v>
                </c:pt>
                <c:pt idx="139">
                  <c:v>487.22</c:v>
                </c:pt>
                <c:pt idx="140">
                  <c:v>487.41</c:v>
                </c:pt>
                <c:pt idx="141">
                  <c:v>487.42</c:v>
                </c:pt>
                <c:pt idx="142">
                  <c:v>487.41</c:v>
                </c:pt>
                <c:pt idx="143">
                  <c:v>487.52</c:v>
                </c:pt>
                <c:pt idx="144">
                  <c:v>487.5</c:v>
                </c:pt>
                <c:pt idx="145">
                  <c:v>487.53</c:v>
                </c:pt>
                <c:pt idx="146">
                  <c:v>488.32</c:v>
                </c:pt>
                <c:pt idx="147">
                  <c:v>488.39</c:v>
                </c:pt>
                <c:pt idx="148">
                  <c:v>488.41</c:v>
                </c:pt>
                <c:pt idx="149">
                  <c:v>488.68</c:v>
                </c:pt>
                <c:pt idx="150">
                  <c:v>488.79</c:v>
                </c:pt>
                <c:pt idx="151">
                  <c:v>488.79</c:v>
                </c:pt>
                <c:pt idx="152">
                  <c:v>488.8</c:v>
                </c:pt>
                <c:pt idx="153">
                  <c:v>489.63</c:v>
                </c:pt>
                <c:pt idx="154">
                  <c:v>490.14</c:v>
                </c:pt>
                <c:pt idx="155">
                  <c:v>490.47</c:v>
                </c:pt>
                <c:pt idx="156">
                  <c:v>490.53</c:v>
                </c:pt>
                <c:pt idx="157">
                  <c:v>490.54</c:v>
                </c:pt>
                <c:pt idx="158">
                  <c:v>490.83</c:v>
                </c:pt>
                <c:pt idx="159">
                  <c:v>491.05</c:v>
                </c:pt>
                <c:pt idx="160">
                  <c:v>490.97</c:v>
                </c:pt>
                <c:pt idx="161">
                  <c:v>491.19</c:v>
                </c:pt>
                <c:pt idx="162">
                  <c:v>491.44</c:v>
                </c:pt>
                <c:pt idx="163">
                  <c:v>491.48</c:v>
                </c:pt>
                <c:pt idx="164">
                  <c:v>492.1</c:v>
                </c:pt>
                <c:pt idx="165">
                  <c:v>492.37</c:v>
                </c:pt>
                <c:pt idx="166">
                  <c:v>492.36</c:v>
                </c:pt>
                <c:pt idx="167">
                  <c:v>492.56</c:v>
                </c:pt>
                <c:pt idx="168">
                  <c:v>492.89</c:v>
                </c:pt>
                <c:pt idx="169">
                  <c:v>493.07</c:v>
                </c:pt>
                <c:pt idx="170">
                  <c:v>493.16</c:v>
                </c:pt>
                <c:pt idx="171">
                  <c:v>493.74</c:v>
                </c:pt>
                <c:pt idx="172">
                  <c:v>494.02</c:v>
                </c:pt>
                <c:pt idx="173">
                  <c:v>494.88</c:v>
                </c:pt>
                <c:pt idx="174">
                  <c:v>494.96</c:v>
                </c:pt>
                <c:pt idx="175">
                  <c:v>494.98</c:v>
                </c:pt>
                <c:pt idx="176">
                  <c:v>494.95</c:v>
                </c:pt>
                <c:pt idx="177">
                  <c:v>495.08</c:v>
                </c:pt>
                <c:pt idx="178">
                  <c:v>495.34</c:v>
                </c:pt>
                <c:pt idx="179">
                  <c:v>495.57</c:v>
                </c:pt>
                <c:pt idx="180">
                  <c:v>495.74</c:v>
                </c:pt>
                <c:pt idx="181">
                  <c:v>495.78</c:v>
                </c:pt>
                <c:pt idx="182">
                  <c:v>496.1</c:v>
                </c:pt>
                <c:pt idx="183">
                  <c:v>496.33</c:v>
                </c:pt>
                <c:pt idx="184">
                  <c:v>496.4</c:v>
                </c:pt>
                <c:pt idx="185">
                  <c:v>496.53</c:v>
                </c:pt>
                <c:pt idx="186">
                  <c:v>497.06</c:v>
                </c:pt>
                <c:pt idx="187">
                  <c:v>497.21</c:v>
                </c:pt>
                <c:pt idx="188">
                  <c:v>497.38</c:v>
                </c:pt>
                <c:pt idx="189">
                  <c:v>497.41</c:v>
                </c:pt>
                <c:pt idx="190">
                  <c:v>497.4</c:v>
                </c:pt>
                <c:pt idx="191">
                  <c:v>497.44</c:v>
                </c:pt>
                <c:pt idx="192">
                  <c:v>497.58</c:v>
                </c:pt>
                <c:pt idx="193">
                  <c:v>497.61</c:v>
                </c:pt>
                <c:pt idx="194">
                  <c:v>497.7</c:v>
                </c:pt>
                <c:pt idx="195">
                  <c:v>497.84</c:v>
                </c:pt>
                <c:pt idx="196">
                  <c:v>498.05</c:v>
                </c:pt>
                <c:pt idx="197">
                  <c:v>498.19</c:v>
                </c:pt>
                <c:pt idx="198">
                  <c:v>498.26</c:v>
                </c:pt>
                <c:pt idx="199">
                  <c:v>498.22</c:v>
                </c:pt>
                <c:pt idx="200">
                  <c:v>498.34</c:v>
                </c:pt>
                <c:pt idx="201">
                  <c:v>498.59</c:v>
                </c:pt>
                <c:pt idx="202">
                  <c:v>498.9</c:v>
                </c:pt>
                <c:pt idx="203">
                  <c:v>499.07</c:v>
                </c:pt>
                <c:pt idx="204">
                  <c:v>499.37</c:v>
                </c:pt>
                <c:pt idx="205">
                  <c:v>499.5</c:v>
                </c:pt>
                <c:pt idx="206">
                  <c:v>499.58</c:v>
                </c:pt>
                <c:pt idx="207">
                  <c:v>499.62</c:v>
                </c:pt>
                <c:pt idx="208">
                  <c:v>499.65</c:v>
                </c:pt>
                <c:pt idx="209">
                  <c:v>499.66</c:v>
                </c:pt>
                <c:pt idx="210">
                  <c:v>499.74</c:v>
                </c:pt>
                <c:pt idx="211">
                  <c:v>499.69</c:v>
                </c:pt>
                <c:pt idx="212">
                  <c:v>499.82</c:v>
                </c:pt>
                <c:pt idx="213">
                  <c:v>500.62</c:v>
                </c:pt>
                <c:pt idx="214">
                  <c:v>502.71</c:v>
                </c:pt>
                <c:pt idx="215">
                  <c:v>502.69</c:v>
                </c:pt>
                <c:pt idx="216">
                  <c:v>502.71</c:v>
                </c:pt>
                <c:pt idx="217">
                  <c:v>502.72</c:v>
                </c:pt>
                <c:pt idx="218">
                  <c:v>502.85</c:v>
                </c:pt>
                <c:pt idx="219">
                  <c:v>502.93</c:v>
                </c:pt>
                <c:pt idx="220">
                  <c:v>503.05</c:v>
                </c:pt>
                <c:pt idx="221">
                  <c:v>503.18</c:v>
                </c:pt>
                <c:pt idx="222">
                  <c:v>503.31</c:v>
                </c:pt>
                <c:pt idx="223">
                  <c:v>503.58</c:v>
                </c:pt>
                <c:pt idx="224">
                  <c:v>503.68</c:v>
                </c:pt>
                <c:pt idx="225">
                  <c:v>503.74</c:v>
                </c:pt>
                <c:pt idx="226">
                  <c:v>503.82</c:v>
                </c:pt>
                <c:pt idx="227">
                  <c:v>503.8</c:v>
                </c:pt>
                <c:pt idx="228">
                  <c:v>503.84</c:v>
                </c:pt>
                <c:pt idx="229">
                  <c:v>504.07</c:v>
                </c:pt>
                <c:pt idx="230">
                  <c:v>504.15</c:v>
                </c:pt>
                <c:pt idx="231">
                  <c:v>504.45</c:v>
                </c:pt>
                <c:pt idx="232">
                  <c:v>504.61</c:v>
                </c:pt>
                <c:pt idx="233">
                  <c:v>504.88</c:v>
                </c:pt>
                <c:pt idx="234">
                  <c:v>504.88</c:v>
                </c:pt>
                <c:pt idx="235">
                  <c:v>505.35</c:v>
                </c:pt>
                <c:pt idx="236">
                  <c:v>505.49</c:v>
                </c:pt>
                <c:pt idx="237">
                  <c:v>505.58</c:v>
                </c:pt>
                <c:pt idx="238">
                  <c:v>505.98</c:v>
                </c:pt>
                <c:pt idx="239">
                  <c:v>506.08</c:v>
                </c:pt>
                <c:pt idx="240">
                  <c:v>506.32</c:v>
                </c:pt>
                <c:pt idx="241">
                  <c:v>506.36</c:v>
                </c:pt>
                <c:pt idx="242">
                  <c:v>506.47</c:v>
                </c:pt>
                <c:pt idx="243">
                  <c:v>506.46</c:v>
                </c:pt>
                <c:pt idx="244">
                  <c:v>506.55</c:v>
                </c:pt>
                <c:pt idx="245">
                  <c:v>507.11</c:v>
                </c:pt>
                <c:pt idx="246">
                  <c:v>507.16</c:v>
                </c:pt>
                <c:pt idx="247">
                  <c:v>507.45</c:v>
                </c:pt>
                <c:pt idx="248">
                  <c:v>507.47</c:v>
                </c:pt>
                <c:pt idx="249">
                  <c:v>507.96</c:v>
                </c:pt>
                <c:pt idx="250">
                  <c:v>508.07</c:v>
                </c:pt>
                <c:pt idx="251">
                  <c:v>508.26</c:v>
                </c:pt>
                <c:pt idx="252">
                  <c:v>508.37</c:v>
                </c:pt>
                <c:pt idx="253">
                  <c:v>508.5</c:v>
                </c:pt>
                <c:pt idx="254">
                  <c:v>508.65</c:v>
                </c:pt>
                <c:pt idx="255">
                  <c:v>508.73</c:v>
                </c:pt>
                <c:pt idx="256">
                  <c:v>509.22</c:v>
                </c:pt>
                <c:pt idx="257">
                  <c:v>509.42</c:v>
                </c:pt>
                <c:pt idx="258">
                  <c:v>509.51</c:v>
                </c:pt>
                <c:pt idx="259">
                  <c:v>509.5</c:v>
                </c:pt>
                <c:pt idx="260">
                  <c:v>509.52</c:v>
                </c:pt>
                <c:pt idx="261">
                  <c:v>509.76</c:v>
                </c:pt>
                <c:pt idx="262">
                  <c:v>510.01</c:v>
                </c:pt>
                <c:pt idx="263">
                  <c:v>509.95</c:v>
                </c:pt>
                <c:pt idx="264">
                  <c:v>510.67</c:v>
                </c:pt>
                <c:pt idx="265">
                  <c:v>510.86</c:v>
                </c:pt>
                <c:pt idx="266">
                  <c:v>510.98</c:v>
                </c:pt>
                <c:pt idx="267">
                  <c:v>511.05</c:v>
                </c:pt>
                <c:pt idx="268">
                  <c:v>511.18</c:v>
                </c:pt>
                <c:pt idx="269">
                  <c:v>511.62</c:v>
                </c:pt>
                <c:pt idx="270">
                  <c:v>511.9</c:v>
                </c:pt>
                <c:pt idx="271">
                  <c:v>511.98</c:v>
                </c:pt>
                <c:pt idx="272">
                  <c:v>512.05999999999995</c:v>
                </c:pt>
                <c:pt idx="273">
                  <c:v>512.24</c:v>
                </c:pt>
                <c:pt idx="274">
                  <c:v>512.39</c:v>
                </c:pt>
                <c:pt idx="275">
                  <c:v>512.62</c:v>
                </c:pt>
                <c:pt idx="276">
                  <c:v>512.79</c:v>
                </c:pt>
                <c:pt idx="277">
                  <c:v>512.91</c:v>
                </c:pt>
                <c:pt idx="278">
                  <c:v>513.08000000000004</c:v>
                </c:pt>
                <c:pt idx="279">
                  <c:v>513.1</c:v>
                </c:pt>
                <c:pt idx="280">
                  <c:v>513.17999999999995</c:v>
                </c:pt>
                <c:pt idx="281">
                  <c:v>513.32000000000005</c:v>
                </c:pt>
                <c:pt idx="282">
                  <c:v>513.65</c:v>
                </c:pt>
                <c:pt idx="283">
                  <c:v>513.96</c:v>
                </c:pt>
                <c:pt idx="284">
                  <c:v>514.04</c:v>
                </c:pt>
                <c:pt idx="285">
                  <c:v>514.07000000000005</c:v>
                </c:pt>
                <c:pt idx="286">
                  <c:v>514.24</c:v>
                </c:pt>
                <c:pt idx="287">
                  <c:v>514.34</c:v>
                </c:pt>
                <c:pt idx="288">
                  <c:v>514.59</c:v>
                </c:pt>
                <c:pt idx="289">
                  <c:v>514.70000000000005</c:v>
                </c:pt>
                <c:pt idx="290">
                  <c:v>515.08000000000004</c:v>
                </c:pt>
                <c:pt idx="291">
                  <c:v>515.52</c:v>
                </c:pt>
                <c:pt idx="292">
                  <c:v>515.83000000000004</c:v>
                </c:pt>
                <c:pt idx="293">
                  <c:v>516.65</c:v>
                </c:pt>
                <c:pt idx="294">
                  <c:v>517.9</c:v>
                </c:pt>
                <c:pt idx="295">
                  <c:v>518.29</c:v>
                </c:pt>
                <c:pt idx="296">
                  <c:v>518.42999999999995</c:v>
                </c:pt>
                <c:pt idx="297">
                  <c:v>518.97</c:v>
                </c:pt>
                <c:pt idx="298">
                  <c:v>519.08000000000004</c:v>
                </c:pt>
                <c:pt idx="299">
                  <c:v>519.13</c:v>
                </c:pt>
                <c:pt idx="300">
                  <c:v>519.15</c:v>
                </c:pt>
                <c:pt idx="301">
                  <c:v>519.12</c:v>
                </c:pt>
                <c:pt idx="302">
                  <c:v>519.26</c:v>
                </c:pt>
                <c:pt idx="303">
                  <c:v>519.82000000000005</c:v>
                </c:pt>
                <c:pt idx="304">
                  <c:v>520.45000000000005</c:v>
                </c:pt>
                <c:pt idx="305">
                  <c:v>521.1</c:v>
                </c:pt>
                <c:pt idx="306">
                  <c:v>521.09</c:v>
                </c:pt>
                <c:pt idx="307">
                  <c:v>521.11</c:v>
                </c:pt>
                <c:pt idx="308">
                  <c:v>521.16</c:v>
                </c:pt>
                <c:pt idx="309">
                  <c:v>521.5</c:v>
                </c:pt>
                <c:pt idx="310">
                  <c:v>521.80999999999995</c:v>
                </c:pt>
                <c:pt idx="311">
                  <c:v>521.89</c:v>
                </c:pt>
                <c:pt idx="312">
                  <c:v>521.88</c:v>
                </c:pt>
                <c:pt idx="313">
                  <c:v>521.95000000000005</c:v>
                </c:pt>
                <c:pt idx="314">
                  <c:v>522.33000000000004</c:v>
                </c:pt>
                <c:pt idx="315">
                  <c:v>522.4</c:v>
                </c:pt>
                <c:pt idx="316">
                  <c:v>522.44000000000005</c:v>
                </c:pt>
                <c:pt idx="317">
                  <c:v>522.67999999999995</c:v>
                </c:pt>
                <c:pt idx="318">
                  <c:v>523.09</c:v>
                </c:pt>
                <c:pt idx="319">
                  <c:v>523.49</c:v>
                </c:pt>
                <c:pt idx="320">
                  <c:v>523.58000000000004</c:v>
                </c:pt>
                <c:pt idx="321">
                  <c:v>523.58000000000004</c:v>
                </c:pt>
                <c:pt idx="322">
                  <c:v>523.64</c:v>
                </c:pt>
                <c:pt idx="323">
                  <c:v>523.98</c:v>
                </c:pt>
                <c:pt idx="324">
                  <c:v>524.15</c:v>
                </c:pt>
                <c:pt idx="325">
                  <c:v>524.29999999999995</c:v>
                </c:pt>
                <c:pt idx="326">
                  <c:v>524.33000000000004</c:v>
                </c:pt>
                <c:pt idx="327">
                  <c:v>524.94000000000005</c:v>
                </c:pt>
                <c:pt idx="328">
                  <c:v>525.35</c:v>
                </c:pt>
                <c:pt idx="329">
                  <c:v>525.59</c:v>
                </c:pt>
                <c:pt idx="330">
                  <c:v>525.84</c:v>
                </c:pt>
                <c:pt idx="331">
                  <c:v>525.91999999999996</c:v>
                </c:pt>
                <c:pt idx="332">
                  <c:v>525.91999999999996</c:v>
                </c:pt>
                <c:pt idx="333">
                  <c:v>525.92999999999995</c:v>
                </c:pt>
                <c:pt idx="334">
                  <c:v>526.29999999999995</c:v>
                </c:pt>
                <c:pt idx="335">
                  <c:v>526.91999999999996</c:v>
                </c:pt>
                <c:pt idx="336">
                  <c:v>527.16</c:v>
                </c:pt>
                <c:pt idx="337">
                  <c:v>527.23</c:v>
                </c:pt>
                <c:pt idx="338">
                  <c:v>527.25</c:v>
                </c:pt>
                <c:pt idx="339">
                  <c:v>527.23</c:v>
                </c:pt>
                <c:pt idx="340">
                  <c:v>527.41999999999996</c:v>
                </c:pt>
                <c:pt idx="341">
                  <c:v>527.87</c:v>
                </c:pt>
                <c:pt idx="342">
                  <c:v>527.95000000000005</c:v>
                </c:pt>
                <c:pt idx="343">
                  <c:v>527.94000000000005</c:v>
                </c:pt>
                <c:pt idx="344">
                  <c:v>528.23</c:v>
                </c:pt>
                <c:pt idx="345">
                  <c:v>528.49</c:v>
                </c:pt>
                <c:pt idx="346">
                  <c:v>528.71</c:v>
                </c:pt>
                <c:pt idx="347">
                  <c:v>528.76</c:v>
                </c:pt>
                <c:pt idx="348">
                  <c:v>528.87</c:v>
                </c:pt>
                <c:pt idx="349">
                  <c:v>528.87</c:v>
                </c:pt>
                <c:pt idx="350">
                  <c:v>529.16</c:v>
                </c:pt>
                <c:pt idx="351">
                  <c:v>529.77</c:v>
                </c:pt>
                <c:pt idx="352">
                  <c:v>530.04</c:v>
                </c:pt>
                <c:pt idx="353">
                  <c:v>530.26</c:v>
                </c:pt>
                <c:pt idx="354">
                  <c:v>530.25</c:v>
                </c:pt>
                <c:pt idx="355">
                  <c:v>530.38</c:v>
                </c:pt>
                <c:pt idx="356">
                  <c:v>530.35</c:v>
                </c:pt>
                <c:pt idx="357">
                  <c:v>530.64</c:v>
                </c:pt>
                <c:pt idx="358">
                  <c:v>530.91999999999996</c:v>
                </c:pt>
                <c:pt idx="359">
                  <c:v>531.20000000000005</c:v>
                </c:pt>
                <c:pt idx="360">
                  <c:v>531.61</c:v>
                </c:pt>
                <c:pt idx="361">
                  <c:v>532.23</c:v>
                </c:pt>
                <c:pt idx="362">
                  <c:v>532.71</c:v>
                </c:pt>
                <c:pt idx="363">
                  <c:v>532.87</c:v>
                </c:pt>
                <c:pt idx="364">
                  <c:v>532.94000000000005</c:v>
                </c:pt>
                <c:pt idx="365">
                  <c:v>532.92999999999995</c:v>
                </c:pt>
                <c:pt idx="366">
                  <c:v>533.08000000000004</c:v>
                </c:pt>
                <c:pt idx="367">
                  <c:v>533.54999999999995</c:v>
                </c:pt>
                <c:pt idx="368">
                  <c:v>533.88</c:v>
                </c:pt>
                <c:pt idx="369">
                  <c:v>534.16</c:v>
                </c:pt>
                <c:pt idx="370">
                  <c:v>534.32000000000005</c:v>
                </c:pt>
                <c:pt idx="371">
                  <c:v>534.47</c:v>
                </c:pt>
                <c:pt idx="372">
                  <c:v>534.52</c:v>
                </c:pt>
                <c:pt idx="373">
                  <c:v>534.78</c:v>
                </c:pt>
                <c:pt idx="374">
                  <c:v>534.98</c:v>
                </c:pt>
                <c:pt idx="375">
                  <c:v>534.95000000000005</c:v>
                </c:pt>
                <c:pt idx="376">
                  <c:v>535.09</c:v>
                </c:pt>
                <c:pt idx="377">
                  <c:v>535.1</c:v>
                </c:pt>
                <c:pt idx="378">
                  <c:v>535.33000000000004</c:v>
                </c:pt>
                <c:pt idx="379">
                  <c:v>535.52</c:v>
                </c:pt>
                <c:pt idx="380">
                  <c:v>535.79999999999995</c:v>
                </c:pt>
                <c:pt idx="381">
                  <c:v>536.08000000000004</c:v>
                </c:pt>
                <c:pt idx="382">
                  <c:v>536.20000000000005</c:v>
                </c:pt>
                <c:pt idx="383">
                  <c:v>536.23</c:v>
                </c:pt>
                <c:pt idx="384">
                  <c:v>536.35</c:v>
                </c:pt>
                <c:pt idx="385">
                  <c:v>536.63</c:v>
                </c:pt>
                <c:pt idx="386">
                  <c:v>536.91</c:v>
                </c:pt>
                <c:pt idx="387">
                  <c:v>537.19000000000005</c:v>
                </c:pt>
                <c:pt idx="388">
                  <c:v>537.47</c:v>
                </c:pt>
                <c:pt idx="389">
                  <c:v>537.75</c:v>
                </c:pt>
                <c:pt idx="390">
                  <c:v>538.02</c:v>
                </c:pt>
                <c:pt idx="391">
                  <c:v>538.29999999999995</c:v>
                </c:pt>
                <c:pt idx="392">
                  <c:v>538.58000000000004</c:v>
                </c:pt>
                <c:pt idx="393">
                  <c:v>538.86</c:v>
                </c:pt>
                <c:pt idx="394">
                  <c:v>539.14</c:v>
                </c:pt>
                <c:pt idx="395">
                  <c:v>539.41</c:v>
                </c:pt>
                <c:pt idx="396">
                  <c:v>539.69000000000005</c:v>
                </c:pt>
                <c:pt idx="397">
                  <c:v>539.97</c:v>
                </c:pt>
                <c:pt idx="398">
                  <c:v>540.25</c:v>
                </c:pt>
                <c:pt idx="399">
                  <c:v>540.53</c:v>
                </c:pt>
                <c:pt idx="400">
                  <c:v>540.80999999999995</c:v>
                </c:pt>
                <c:pt idx="401">
                  <c:v>541.08000000000004</c:v>
                </c:pt>
                <c:pt idx="402">
                  <c:v>541.23</c:v>
                </c:pt>
                <c:pt idx="403">
                  <c:v>541.36</c:v>
                </c:pt>
                <c:pt idx="404">
                  <c:v>541.46</c:v>
                </c:pt>
                <c:pt idx="405">
                  <c:v>541.91999999999996</c:v>
                </c:pt>
                <c:pt idx="406">
                  <c:v>542.55999999999995</c:v>
                </c:pt>
                <c:pt idx="407">
                  <c:v>542.66999999999996</c:v>
                </c:pt>
                <c:pt idx="408">
                  <c:v>542.99</c:v>
                </c:pt>
                <c:pt idx="409">
                  <c:v>543.09</c:v>
                </c:pt>
                <c:pt idx="410">
                  <c:v>543.41</c:v>
                </c:pt>
                <c:pt idx="411">
                  <c:v>543.76</c:v>
                </c:pt>
                <c:pt idx="412">
                  <c:v>544.08000000000004</c:v>
                </c:pt>
                <c:pt idx="413">
                  <c:v>544.27</c:v>
                </c:pt>
                <c:pt idx="414">
                  <c:v>544.37</c:v>
                </c:pt>
                <c:pt idx="415">
                  <c:v>544.74</c:v>
                </c:pt>
                <c:pt idx="416">
                  <c:v>545.07000000000005</c:v>
                </c:pt>
                <c:pt idx="417">
                  <c:v>545.1</c:v>
                </c:pt>
                <c:pt idx="418">
                  <c:v>545.29999999999995</c:v>
                </c:pt>
                <c:pt idx="419">
                  <c:v>545.69000000000005</c:v>
                </c:pt>
                <c:pt idx="420">
                  <c:v>547.45000000000005</c:v>
                </c:pt>
                <c:pt idx="421">
                  <c:v>547.47</c:v>
                </c:pt>
                <c:pt idx="422">
                  <c:v>547.85</c:v>
                </c:pt>
                <c:pt idx="423">
                  <c:v>548.07000000000005</c:v>
                </c:pt>
                <c:pt idx="424">
                  <c:v>548.20000000000005</c:v>
                </c:pt>
                <c:pt idx="425">
                  <c:v>548.25</c:v>
                </c:pt>
                <c:pt idx="426">
                  <c:v>548.86</c:v>
                </c:pt>
                <c:pt idx="427">
                  <c:v>549.66</c:v>
                </c:pt>
                <c:pt idx="428">
                  <c:v>549.66999999999996</c:v>
                </c:pt>
                <c:pt idx="429">
                  <c:v>549.74</c:v>
                </c:pt>
                <c:pt idx="430">
                  <c:v>549.98</c:v>
                </c:pt>
                <c:pt idx="431">
                  <c:v>550.14</c:v>
                </c:pt>
                <c:pt idx="432">
                  <c:v>550.25</c:v>
                </c:pt>
                <c:pt idx="433">
                  <c:v>550.74</c:v>
                </c:pt>
                <c:pt idx="434">
                  <c:v>551.15</c:v>
                </c:pt>
                <c:pt idx="435">
                  <c:v>551.39</c:v>
                </c:pt>
                <c:pt idx="436">
                  <c:v>551.69000000000005</c:v>
                </c:pt>
                <c:pt idx="437">
                  <c:v>551.79</c:v>
                </c:pt>
                <c:pt idx="438">
                  <c:v>552</c:v>
                </c:pt>
                <c:pt idx="439">
                  <c:v>552.12</c:v>
                </c:pt>
                <c:pt idx="440">
                  <c:v>552.33000000000004</c:v>
                </c:pt>
                <c:pt idx="441">
                  <c:v>552.71</c:v>
                </c:pt>
                <c:pt idx="442">
                  <c:v>552.94000000000005</c:v>
                </c:pt>
                <c:pt idx="443">
                  <c:v>553.08000000000004</c:v>
                </c:pt>
                <c:pt idx="444">
                  <c:v>553.91</c:v>
                </c:pt>
                <c:pt idx="445">
                  <c:v>553.91</c:v>
                </c:pt>
                <c:pt idx="446">
                  <c:v>553.94000000000005</c:v>
                </c:pt>
                <c:pt idx="447">
                  <c:v>553.91999999999996</c:v>
                </c:pt>
                <c:pt idx="448">
                  <c:v>554.63</c:v>
                </c:pt>
                <c:pt idx="449">
                  <c:v>555.04999999999995</c:v>
                </c:pt>
                <c:pt idx="450">
                  <c:v>555.22</c:v>
                </c:pt>
                <c:pt idx="451">
                  <c:v>555.46</c:v>
                </c:pt>
                <c:pt idx="452">
                  <c:v>555.79</c:v>
                </c:pt>
                <c:pt idx="453">
                  <c:v>556.07000000000005</c:v>
                </c:pt>
                <c:pt idx="454">
                  <c:v>556.17999999999995</c:v>
                </c:pt>
                <c:pt idx="455">
                  <c:v>556.42999999999995</c:v>
                </c:pt>
                <c:pt idx="456">
                  <c:v>556.71</c:v>
                </c:pt>
                <c:pt idx="457">
                  <c:v>557.04</c:v>
                </c:pt>
                <c:pt idx="458">
                  <c:v>557.25</c:v>
                </c:pt>
                <c:pt idx="459">
                  <c:v>557.44000000000005</c:v>
                </c:pt>
                <c:pt idx="460">
                  <c:v>557.48</c:v>
                </c:pt>
                <c:pt idx="461">
                  <c:v>557.66</c:v>
                </c:pt>
                <c:pt idx="462">
                  <c:v>557.74</c:v>
                </c:pt>
                <c:pt idx="463">
                  <c:v>558.02</c:v>
                </c:pt>
                <c:pt idx="464">
                  <c:v>558.27</c:v>
                </c:pt>
                <c:pt idx="465">
                  <c:v>558.65</c:v>
                </c:pt>
                <c:pt idx="466">
                  <c:v>559.07000000000005</c:v>
                </c:pt>
                <c:pt idx="467">
                  <c:v>559.41999999999996</c:v>
                </c:pt>
                <c:pt idx="468">
                  <c:v>559.69000000000005</c:v>
                </c:pt>
                <c:pt idx="469">
                  <c:v>559.71</c:v>
                </c:pt>
                <c:pt idx="470">
                  <c:v>559.98</c:v>
                </c:pt>
                <c:pt idx="471">
                  <c:v>560.26</c:v>
                </c:pt>
                <c:pt idx="472">
                  <c:v>560.55999999999995</c:v>
                </c:pt>
                <c:pt idx="473">
                  <c:v>560.88</c:v>
                </c:pt>
                <c:pt idx="474">
                  <c:v>561.11</c:v>
                </c:pt>
                <c:pt idx="475">
                  <c:v>561.22</c:v>
                </c:pt>
                <c:pt idx="476">
                  <c:v>561.41999999999996</c:v>
                </c:pt>
                <c:pt idx="477">
                  <c:v>561.78</c:v>
                </c:pt>
                <c:pt idx="478">
                  <c:v>562.08000000000004</c:v>
                </c:pt>
                <c:pt idx="479">
                  <c:v>562.66</c:v>
                </c:pt>
                <c:pt idx="480">
                  <c:v>563.15</c:v>
                </c:pt>
                <c:pt idx="481">
                  <c:v>563.42999999999995</c:v>
                </c:pt>
                <c:pt idx="482">
                  <c:v>563.61</c:v>
                </c:pt>
                <c:pt idx="483">
                  <c:v>563.69000000000005</c:v>
                </c:pt>
                <c:pt idx="484">
                  <c:v>563.9</c:v>
                </c:pt>
                <c:pt idx="485">
                  <c:v>564.51</c:v>
                </c:pt>
                <c:pt idx="486">
                  <c:v>564.84</c:v>
                </c:pt>
                <c:pt idx="487">
                  <c:v>565.4</c:v>
                </c:pt>
                <c:pt idx="488">
                  <c:v>565.65</c:v>
                </c:pt>
                <c:pt idx="489">
                  <c:v>566.1</c:v>
                </c:pt>
                <c:pt idx="490">
                  <c:v>566.80999999999995</c:v>
                </c:pt>
                <c:pt idx="491">
                  <c:v>567.28</c:v>
                </c:pt>
                <c:pt idx="492">
                  <c:v>568.42999999999995</c:v>
                </c:pt>
                <c:pt idx="493">
                  <c:v>568.41</c:v>
                </c:pt>
                <c:pt idx="494">
                  <c:v>568.74</c:v>
                </c:pt>
                <c:pt idx="495">
                  <c:v>568.72</c:v>
                </c:pt>
                <c:pt idx="496">
                  <c:v>568.78</c:v>
                </c:pt>
                <c:pt idx="497">
                  <c:v>569.14</c:v>
                </c:pt>
                <c:pt idx="498">
                  <c:v>569.63</c:v>
                </c:pt>
                <c:pt idx="499">
                  <c:v>569.70000000000005</c:v>
                </c:pt>
                <c:pt idx="500">
                  <c:v>569.71</c:v>
                </c:pt>
                <c:pt idx="501">
                  <c:v>569.98</c:v>
                </c:pt>
                <c:pt idx="502">
                  <c:v>570.29999999999995</c:v>
                </c:pt>
                <c:pt idx="503">
                  <c:v>570.44000000000005</c:v>
                </c:pt>
                <c:pt idx="504">
                  <c:v>570.5</c:v>
                </c:pt>
                <c:pt idx="505">
                  <c:v>570.97</c:v>
                </c:pt>
                <c:pt idx="506">
                  <c:v>571.27</c:v>
                </c:pt>
                <c:pt idx="507">
                  <c:v>571.63</c:v>
                </c:pt>
                <c:pt idx="508">
                  <c:v>572</c:v>
                </c:pt>
                <c:pt idx="509">
                  <c:v>572.13</c:v>
                </c:pt>
                <c:pt idx="510">
                  <c:v>572.6</c:v>
                </c:pt>
                <c:pt idx="511">
                  <c:v>573.19000000000005</c:v>
                </c:pt>
                <c:pt idx="512">
                  <c:v>573.30999999999995</c:v>
                </c:pt>
                <c:pt idx="513">
                  <c:v>573.46</c:v>
                </c:pt>
                <c:pt idx="514">
                  <c:v>573.48</c:v>
                </c:pt>
                <c:pt idx="515">
                  <c:v>573.51</c:v>
                </c:pt>
                <c:pt idx="516">
                  <c:v>573.47</c:v>
                </c:pt>
                <c:pt idx="517">
                  <c:v>573.64</c:v>
                </c:pt>
                <c:pt idx="518">
                  <c:v>574.01</c:v>
                </c:pt>
                <c:pt idx="519">
                  <c:v>574.38</c:v>
                </c:pt>
                <c:pt idx="520">
                  <c:v>574.38</c:v>
                </c:pt>
                <c:pt idx="521">
                  <c:v>574.64</c:v>
                </c:pt>
                <c:pt idx="522">
                  <c:v>574.66</c:v>
                </c:pt>
                <c:pt idx="523">
                  <c:v>575.11</c:v>
                </c:pt>
                <c:pt idx="524">
                  <c:v>575.52</c:v>
                </c:pt>
                <c:pt idx="525">
                  <c:v>575.73</c:v>
                </c:pt>
                <c:pt idx="526">
                  <c:v>575.9</c:v>
                </c:pt>
                <c:pt idx="527">
                  <c:v>576.52</c:v>
                </c:pt>
                <c:pt idx="528">
                  <c:v>577.6</c:v>
                </c:pt>
                <c:pt idx="529">
                  <c:v>577.61</c:v>
                </c:pt>
                <c:pt idx="530">
                  <c:v>577.59</c:v>
                </c:pt>
                <c:pt idx="531">
                  <c:v>578.04</c:v>
                </c:pt>
                <c:pt idx="532">
                  <c:v>578.12</c:v>
                </c:pt>
                <c:pt idx="533">
                  <c:v>578.35</c:v>
                </c:pt>
                <c:pt idx="534">
                  <c:v>578.61</c:v>
                </c:pt>
                <c:pt idx="535">
                  <c:v>578.78</c:v>
                </c:pt>
                <c:pt idx="536">
                  <c:v>579.15</c:v>
                </c:pt>
                <c:pt idx="537">
                  <c:v>579.61</c:v>
                </c:pt>
                <c:pt idx="538">
                  <c:v>580.04</c:v>
                </c:pt>
                <c:pt idx="539">
                  <c:v>580.36</c:v>
                </c:pt>
                <c:pt idx="540">
                  <c:v>580.49</c:v>
                </c:pt>
                <c:pt idx="541">
                  <c:v>580.67999999999995</c:v>
                </c:pt>
                <c:pt idx="542">
                  <c:v>580.95000000000005</c:v>
                </c:pt>
                <c:pt idx="543">
                  <c:v>581.04999999999995</c:v>
                </c:pt>
                <c:pt idx="544">
                  <c:v>581.6</c:v>
                </c:pt>
                <c:pt idx="545">
                  <c:v>582.13</c:v>
                </c:pt>
                <c:pt idx="546">
                  <c:v>582.03</c:v>
                </c:pt>
                <c:pt idx="547">
                  <c:v>582.54999999999995</c:v>
                </c:pt>
                <c:pt idx="548">
                  <c:v>584.76</c:v>
                </c:pt>
                <c:pt idx="549">
                  <c:v>584.85</c:v>
                </c:pt>
                <c:pt idx="550">
                  <c:v>584.87</c:v>
                </c:pt>
                <c:pt idx="551">
                  <c:v>585.08000000000004</c:v>
                </c:pt>
                <c:pt idx="552">
                  <c:v>585.33000000000004</c:v>
                </c:pt>
                <c:pt idx="553">
                  <c:v>585.45000000000005</c:v>
                </c:pt>
                <c:pt idx="554">
                  <c:v>585.57000000000005</c:v>
                </c:pt>
                <c:pt idx="555">
                  <c:v>585.69000000000005</c:v>
                </c:pt>
                <c:pt idx="556">
                  <c:v>585.84</c:v>
                </c:pt>
                <c:pt idx="557">
                  <c:v>586.29</c:v>
                </c:pt>
                <c:pt idx="558">
                  <c:v>586.70000000000005</c:v>
                </c:pt>
                <c:pt idx="559">
                  <c:v>586.86</c:v>
                </c:pt>
                <c:pt idx="560">
                  <c:v>586.76</c:v>
                </c:pt>
                <c:pt idx="561">
                  <c:v>587.26</c:v>
                </c:pt>
                <c:pt idx="562">
                  <c:v>587.91999999999996</c:v>
                </c:pt>
                <c:pt idx="563">
                  <c:v>588.11</c:v>
                </c:pt>
                <c:pt idx="564">
                  <c:v>588.14</c:v>
                </c:pt>
                <c:pt idx="565">
                  <c:v>588.23</c:v>
                </c:pt>
                <c:pt idx="566">
                  <c:v>588.29</c:v>
                </c:pt>
                <c:pt idx="567">
                  <c:v>588.85</c:v>
                </c:pt>
                <c:pt idx="568">
                  <c:v>589.4</c:v>
                </c:pt>
                <c:pt idx="569">
                  <c:v>589.95000000000005</c:v>
                </c:pt>
                <c:pt idx="570">
                  <c:v>590.44000000000005</c:v>
                </c:pt>
                <c:pt idx="571">
                  <c:v>590.9</c:v>
                </c:pt>
                <c:pt idx="572">
                  <c:v>590.86</c:v>
                </c:pt>
                <c:pt idx="573">
                  <c:v>591.16</c:v>
                </c:pt>
                <c:pt idx="574">
                  <c:v>592.02</c:v>
                </c:pt>
                <c:pt idx="575">
                  <c:v>593.89</c:v>
                </c:pt>
                <c:pt idx="576">
                  <c:v>594.12</c:v>
                </c:pt>
                <c:pt idx="577">
                  <c:v>594.67999999999995</c:v>
                </c:pt>
                <c:pt idx="578">
                  <c:v>594.79999999999995</c:v>
                </c:pt>
                <c:pt idx="579">
                  <c:v>594.95000000000005</c:v>
                </c:pt>
                <c:pt idx="580">
                  <c:v>594.95000000000005</c:v>
                </c:pt>
                <c:pt idx="581">
                  <c:v>595.20000000000005</c:v>
                </c:pt>
                <c:pt idx="582">
                  <c:v>595.34</c:v>
                </c:pt>
                <c:pt idx="583">
                  <c:v>595.65</c:v>
                </c:pt>
                <c:pt idx="584">
                  <c:v>595.76</c:v>
                </c:pt>
                <c:pt idx="585">
                  <c:v>596.04999999999995</c:v>
                </c:pt>
                <c:pt idx="586">
                  <c:v>596.15</c:v>
                </c:pt>
                <c:pt idx="587">
                  <c:v>596.27</c:v>
                </c:pt>
                <c:pt idx="588">
                  <c:v>596.4</c:v>
                </c:pt>
                <c:pt idx="589">
                  <c:v>596.71</c:v>
                </c:pt>
                <c:pt idx="590">
                  <c:v>596.79</c:v>
                </c:pt>
                <c:pt idx="591">
                  <c:v>596.92999999999995</c:v>
                </c:pt>
                <c:pt idx="592">
                  <c:v>596.95000000000005</c:v>
                </c:pt>
                <c:pt idx="593">
                  <c:v>597.49</c:v>
                </c:pt>
                <c:pt idx="594">
                  <c:v>597.99</c:v>
                </c:pt>
                <c:pt idx="595">
                  <c:v>598.16999999999996</c:v>
                </c:pt>
                <c:pt idx="596">
                  <c:v>598.29999999999995</c:v>
                </c:pt>
                <c:pt idx="597">
                  <c:v>599.30999999999995</c:v>
                </c:pt>
                <c:pt idx="598">
                  <c:v>599.37</c:v>
                </c:pt>
                <c:pt idx="599">
                  <c:v>599.79</c:v>
                </c:pt>
                <c:pt idx="600">
                  <c:v>600.33000000000004</c:v>
                </c:pt>
                <c:pt idx="601">
                  <c:v>600.61</c:v>
                </c:pt>
                <c:pt idx="602">
                  <c:v>601.09</c:v>
                </c:pt>
                <c:pt idx="603">
                  <c:v>601.49</c:v>
                </c:pt>
                <c:pt idx="604">
                  <c:v>601.5</c:v>
                </c:pt>
                <c:pt idx="605">
                  <c:v>601.87</c:v>
                </c:pt>
                <c:pt idx="606">
                  <c:v>602.29</c:v>
                </c:pt>
                <c:pt idx="607">
                  <c:v>602.53</c:v>
                </c:pt>
                <c:pt idx="608">
                  <c:v>602.88</c:v>
                </c:pt>
                <c:pt idx="609">
                  <c:v>603.41</c:v>
                </c:pt>
                <c:pt idx="610">
                  <c:v>603.78</c:v>
                </c:pt>
                <c:pt idx="611">
                  <c:v>604</c:v>
                </c:pt>
                <c:pt idx="612">
                  <c:v>604.34</c:v>
                </c:pt>
                <c:pt idx="613">
                  <c:v>604.46</c:v>
                </c:pt>
                <c:pt idx="614">
                  <c:v>604.49</c:v>
                </c:pt>
                <c:pt idx="615">
                  <c:v>604.58000000000004</c:v>
                </c:pt>
                <c:pt idx="616">
                  <c:v>605.22</c:v>
                </c:pt>
                <c:pt idx="617">
                  <c:v>605.74</c:v>
                </c:pt>
                <c:pt idx="618">
                  <c:v>605.92999999999995</c:v>
                </c:pt>
                <c:pt idx="619">
                  <c:v>606.16999999999996</c:v>
                </c:pt>
                <c:pt idx="620">
                  <c:v>606.54</c:v>
                </c:pt>
                <c:pt idx="621">
                  <c:v>606.74</c:v>
                </c:pt>
                <c:pt idx="622">
                  <c:v>606.9</c:v>
                </c:pt>
                <c:pt idx="623">
                  <c:v>607.20000000000005</c:v>
                </c:pt>
                <c:pt idx="624">
                  <c:v>607.6</c:v>
                </c:pt>
                <c:pt idx="625">
                  <c:v>607.67999999999995</c:v>
                </c:pt>
                <c:pt idx="626">
                  <c:v>607.59</c:v>
                </c:pt>
                <c:pt idx="627">
                  <c:v>608.24</c:v>
                </c:pt>
                <c:pt idx="628">
                  <c:v>608.57000000000005</c:v>
                </c:pt>
                <c:pt idx="629">
                  <c:v>608.80999999999995</c:v>
                </c:pt>
                <c:pt idx="630">
                  <c:v>609.16999999999996</c:v>
                </c:pt>
                <c:pt idx="631">
                  <c:v>609.82000000000005</c:v>
                </c:pt>
                <c:pt idx="632">
                  <c:v>610.17999999999995</c:v>
                </c:pt>
                <c:pt idx="633">
                  <c:v>610.61</c:v>
                </c:pt>
                <c:pt idx="634">
                  <c:v>611.04</c:v>
                </c:pt>
                <c:pt idx="635">
                  <c:v>611.33000000000004</c:v>
                </c:pt>
                <c:pt idx="636">
                  <c:v>611.58000000000004</c:v>
                </c:pt>
                <c:pt idx="637">
                  <c:v>612.17999999999995</c:v>
                </c:pt>
                <c:pt idx="638">
                  <c:v>612.54999999999995</c:v>
                </c:pt>
                <c:pt idx="639">
                  <c:v>612.74</c:v>
                </c:pt>
                <c:pt idx="640">
                  <c:v>612.86</c:v>
                </c:pt>
                <c:pt idx="641">
                  <c:v>612.85</c:v>
                </c:pt>
                <c:pt idx="642">
                  <c:v>612.94000000000005</c:v>
                </c:pt>
                <c:pt idx="643">
                  <c:v>613.23</c:v>
                </c:pt>
                <c:pt idx="644">
                  <c:v>613.4</c:v>
                </c:pt>
                <c:pt idx="645">
                  <c:v>614.13</c:v>
                </c:pt>
                <c:pt idx="646">
                  <c:v>614.51</c:v>
                </c:pt>
                <c:pt idx="647">
                  <c:v>614.67999999999995</c:v>
                </c:pt>
                <c:pt idx="648">
                  <c:v>614.74</c:v>
                </c:pt>
                <c:pt idx="649">
                  <c:v>615.12</c:v>
                </c:pt>
                <c:pt idx="650">
                  <c:v>615.44000000000005</c:v>
                </c:pt>
                <c:pt idx="651">
                  <c:v>615.9</c:v>
                </c:pt>
                <c:pt idx="652">
                  <c:v>616.34</c:v>
                </c:pt>
                <c:pt idx="653">
                  <c:v>616.69000000000005</c:v>
                </c:pt>
                <c:pt idx="654">
                  <c:v>616.83000000000004</c:v>
                </c:pt>
                <c:pt idx="655">
                  <c:v>617.37</c:v>
                </c:pt>
                <c:pt idx="656">
                  <c:v>617.64</c:v>
                </c:pt>
                <c:pt idx="657">
                  <c:v>617.92999999999995</c:v>
                </c:pt>
                <c:pt idx="658">
                  <c:v>618.16</c:v>
                </c:pt>
                <c:pt idx="659">
                  <c:v>618.57000000000005</c:v>
                </c:pt>
                <c:pt idx="660">
                  <c:v>618.91999999999996</c:v>
                </c:pt>
                <c:pt idx="661">
                  <c:v>619.11</c:v>
                </c:pt>
                <c:pt idx="662">
                  <c:v>619.47</c:v>
                </c:pt>
                <c:pt idx="663">
                  <c:v>619.76</c:v>
                </c:pt>
                <c:pt idx="664">
                  <c:v>619.76</c:v>
                </c:pt>
                <c:pt idx="665">
                  <c:v>620.04999999999995</c:v>
                </c:pt>
                <c:pt idx="666">
                  <c:v>620.16</c:v>
                </c:pt>
                <c:pt idx="667">
                  <c:v>620.4</c:v>
                </c:pt>
                <c:pt idx="668">
                  <c:v>620.39</c:v>
                </c:pt>
                <c:pt idx="669">
                  <c:v>620.49</c:v>
                </c:pt>
                <c:pt idx="670">
                  <c:v>620.73</c:v>
                </c:pt>
                <c:pt idx="671">
                  <c:v>620.98</c:v>
                </c:pt>
                <c:pt idx="672">
                  <c:v>621.19000000000005</c:v>
                </c:pt>
                <c:pt idx="673">
                  <c:v>621.62</c:v>
                </c:pt>
                <c:pt idx="674">
                  <c:v>621.97</c:v>
                </c:pt>
                <c:pt idx="675">
                  <c:v>622.20000000000005</c:v>
                </c:pt>
                <c:pt idx="676">
                  <c:v>622.36</c:v>
                </c:pt>
                <c:pt idx="677">
                  <c:v>622.67999999999995</c:v>
                </c:pt>
                <c:pt idx="678">
                  <c:v>623.08000000000004</c:v>
                </c:pt>
                <c:pt idx="679">
                  <c:v>623.24</c:v>
                </c:pt>
                <c:pt idx="680">
                  <c:v>625.54</c:v>
                </c:pt>
                <c:pt idx="681">
                  <c:v>625.66999999999996</c:v>
                </c:pt>
                <c:pt idx="682">
                  <c:v>625.73</c:v>
                </c:pt>
                <c:pt idx="683">
                  <c:v>625.94000000000005</c:v>
                </c:pt>
                <c:pt idx="684">
                  <c:v>626.16</c:v>
                </c:pt>
                <c:pt idx="685">
                  <c:v>626.95000000000005</c:v>
                </c:pt>
                <c:pt idx="686">
                  <c:v>626.98</c:v>
                </c:pt>
                <c:pt idx="687">
                  <c:v>627.15</c:v>
                </c:pt>
                <c:pt idx="688">
                  <c:v>627.49</c:v>
                </c:pt>
                <c:pt idx="689">
                  <c:v>627.70000000000005</c:v>
                </c:pt>
                <c:pt idx="690">
                  <c:v>628.04</c:v>
                </c:pt>
                <c:pt idx="691">
                  <c:v>628.36</c:v>
                </c:pt>
                <c:pt idx="692">
                  <c:v>628.85</c:v>
                </c:pt>
                <c:pt idx="693">
                  <c:v>629.12</c:v>
                </c:pt>
                <c:pt idx="694">
                  <c:v>629.57000000000005</c:v>
                </c:pt>
                <c:pt idx="695">
                  <c:v>629.82000000000005</c:v>
                </c:pt>
                <c:pt idx="696">
                  <c:v>630.16</c:v>
                </c:pt>
                <c:pt idx="697">
                  <c:v>630.75</c:v>
                </c:pt>
                <c:pt idx="698">
                  <c:v>631.03</c:v>
                </c:pt>
                <c:pt idx="699">
                  <c:v>631.28</c:v>
                </c:pt>
                <c:pt idx="700">
                  <c:v>631.67999999999995</c:v>
                </c:pt>
                <c:pt idx="701">
                  <c:v>631.85</c:v>
                </c:pt>
                <c:pt idx="702">
                  <c:v>632.20000000000005</c:v>
                </c:pt>
                <c:pt idx="703">
                  <c:v>632.61</c:v>
                </c:pt>
                <c:pt idx="704">
                  <c:v>632.86</c:v>
                </c:pt>
                <c:pt idx="705">
                  <c:v>632.86</c:v>
                </c:pt>
                <c:pt idx="706">
                  <c:v>633.11</c:v>
                </c:pt>
                <c:pt idx="707">
                  <c:v>633.44000000000005</c:v>
                </c:pt>
                <c:pt idx="708">
                  <c:v>633.49</c:v>
                </c:pt>
                <c:pt idx="709">
                  <c:v>633.79999999999995</c:v>
                </c:pt>
                <c:pt idx="710">
                  <c:v>634.03</c:v>
                </c:pt>
                <c:pt idx="711">
                  <c:v>634.19000000000005</c:v>
                </c:pt>
                <c:pt idx="712">
                  <c:v>634.59</c:v>
                </c:pt>
                <c:pt idx="713">
                  <c:v>635.05999999999995</c:v>
                </c:pt>
                <c:pt idx="714">
                  <c:v>635.30999999999995</c:v>
                </c:pt>
                <c:pt idx="715">
                  <c:v>635.64</c:v>
                </c:pt>
                <c:pt idx="716">
                  <c:v>636.16</c:v>
                </c:pt>
                <c:pt idx="717">
                  <c:v>636.34</c:v>
                </c:pt>
                <c:pt idx="718">
                  <c:v>636.58000000000004</c:v>
                </c:pt>
                <c:pt idx="719">
                  <c:v>636.85</c:v>
                </c:pt>
                <c:pt idx="720">
                  <c:v>636.91999999999996</c:v>
                </c:pt>
                <c:pt idx="721">
                  <c:v>637.41999999999996</c:v>
                </c:pt>
                <c:pt idx="722">
                  <c:v>638.5</c:v>
                </c:pt>
                <c:pt idx="723">
                  <c:v>639.83000000000004</c:v>
                </c:pt>
                <c:pt idx="724">
                  <c:v>639.99</c:v>
                </c:pt>
                <c:pt idx="725">
                  <c:v>640</c:v>
                </c:pt>
                <c:pt idx="726">
                  <c:v>640.55999999999995</c:v>
                </c:pt>
                <c:pt idx="727">
                  <c:v>640.96</c:v>
                </c:pt>
                <c:pt idx="728">
                  <c:v>640.97</c:v>
                </c:pt>
                <c:pt idx="729">
                  <c:v>641.12</c:v>
                </c:pt>
                <c:pt idx="730">
                  <c:v>641.72</c:v>
                </c:pt>
                <c:pt idx="731">
                  <c:v>641.88</c:v>
                </c:pt>
                <c:pt idx="732">
                  <c:v>641.91999999999996</c:v>
                </c:pt>
                <c:pt idx="733">
                  <c:v>642.20000000000005</c:v>
                </c:pt>
                <c:pt idx="734">
                  <c:v>642.53</c:v>
                </c:pt>
                <c:pt idx="735">
                  <c:v>642.87</c:v>
                </c:pt>
                <c:pt idx="736">
                  <c:v>643.13</c:v>
                </c:pt>
                <c:pt idx="737">
                  <c:v>643.27</c:v>
                </c:pt>
                <c:pt idx="738">
                  <c:v>643.92999999999995</c:v>
                </c:pt>
                <c:pt idx="739">
                  <c:v>644.45000000000005</c:v>
                </c:pt>
                <c:pt idx="740">
                  <c:v>645.09</c:v>
                </c:pt>
                <c:pt idx="741">
                  <c:v>645.49</c:v>
                </c:pt>
                <c:pt idx="742">
                  <c:v>645.75</c:v>
                </c:pt>
                <c:pt idx="743">
                  <c:v>646.09</c:v>
                </c:pt>
                <c:pt idx="744">
                  <c:v>646.45000000000005</c:v>
                </c:pt>
                <c:pt idx="745">
                  <c:v>646.79999999999995</c:v>
                </c:pt>
                <c:pt idx="746">
                  <c:v>647.20000000000005</c:v>
                </c:pt>
                <c:pt idx="747">
                  <c:v>647.78</c:v>
                </c:pt>
                <c:pt idx="748">
                  <c:v>648.47</c:v>
                </c:pt>
                <c:pt idx="749">
                  <c:v>648.83000000000004</c:v>
                </c:pt>
                <c:pt idx="750">
                  <c:v>649.08000000000004</c:v>
                </c:pt>
                <c:pt idx="751">
                  <c:v>649.37</c:v>
                </c:pt>
                <c:pt idx="752">
                  <c:v>649.86</c:v>
                </c:pt>
                <c:pt idx="753">
                  <c:v>650.69000000000005</c:v>
                </c:pt>
                <c:pt idx="754">
                  <c:v>651.41</c:v>
                </c:pt>
                <c:pt idx="755">
                  <c:v>651.71</c:v>
                </c:pt>
                <c:pt idx="756">
                  <c:v>652.02</c:v>
                </c:pt>
                <c:pt idx="757">
                  <c:v>652.25</c:v>
                </c:pt>
                <c:pt idx="758">
                  <c:v>652.35</c:v>
                </c:pt>
                <c:pt idx="759">
                  <c:v>653.16</c:v>
                </c:pt>
                <c:pt idx="760">
                  <c:v>653.14</c:v>
                </c:pt>
                <c:pt idx="761">
                  <c:v>653.4</c:v>
                </c:pt>
                <c:pt idx="762">
                  <c:v>653.58000000000004</c:v>
                </c:pt>
                <c:pt idx="763">
                  <c:v>653.91</c:v>
                </c:pt>
                <c:pt idx="764">
                  <c:v>654.21</c:v>
                </c:pt>
                <c:pt idx="765">
                  <c:v>654.48</c:v>
                </c:pt>
                <c:pt idx="766">
                  <c:v>654.83000000000004</c:v>
                </c:pt>
                <c:pt idx="767">
                  <c:v>655.27</c:v>
                </c:pt>
                <c:pt idx="768">
                  <c:v>655.25</c:v>
                </c:pt>
                <c:pt idx="769">
                  <c:v>655.77</c:v>
                </c:pt>
                <c:pt idx="770">
                  <c:v>655.98</c:v>
                </c:pt>
                <c:pt idx="771">
                  <c:v>656.09</c:v>
                </c:pt>
                <c:pt idx="772">
                  <c:v>656.49</c:v>
                </c:pt>
                <c:pt idx="773">
                  <c:v>656.69</c:v>
                </c:pt>
                <c:pt idx="774">
                  <c:v>657.18</c:v>
                </c:pt>
                <c:pt idx="775">
                  <c:v>658.87</c:v>
                </c:pt>
                <c:pt idx="776">
                  <c:v>658.97</c:v>
                </c:pt>
                <c:pt idx="777">
                  <c:v>658.98</c:v>
                </c:pt>
                <c:pt idx="778">
                  <c:v>659.37</c:v>
                </c:pt>
                <c:pt idx="779">
                  <c:v>660.03</c:v>
                </c:pt>
                <c:pt idx="780">
                  <c:v>660.17</c:v>
                </c:pt>
                <c:pt idx="781">
                  <c:v>660.42</c:v>
                </c:pt>
                <c:pt idx="782">
                  <c:v>660.8</c:v>
                </c:pt>
                <c:pt idx="783">
                  <c:v>661.02</c:v>
                </c:pt>
                <c:pt idx="784">
                  <c:v>661.19</c:v>
                </c:pt>
                <c:pt idx="785">
                  <c:v>661.69</c:v>
                </c:pt>
                <c:pt idx="786">
                  <c:v>662.23</c:v>
                </c:pt>
                <c:pt idx="787">
                  <c:v>662.57</c:v>
                </c:pt>
                <c:pt idx="788">
                  <c:v>662.7</c:v>
                </c:pt>
                <c:pt idx="789">
                  <c:v>663.06</c:v>
                </c:pt>
                <c:pt idx="790">
                  <c:v>663.56</c:v>
                </c:pt>
                <c:pt idx="791">
                  <c:v>664.1</c:v>
                </c:pt>
                <c:pt idx="792">
                  <c:v>664.61</c:v>
                </c:pt>
                <c:pt idx="793">
                  <c:v>664.82</c:v>
                </c:pt>
                <c:pt idx="794">
                  <c:v>665.25</c:v>
                </c:pt>
                <c:pt idx="795">
                  <c:v>665.5</c:v>
                </c:pt>
                <c:pt idx="796">
                  <c:v>665.74</c:v>
                </c:pt>
                <c:pt idx="797">
                  <c:v>666.12</c:v>
                </c:pt>
                <c:pt idx="798">
                  <c:v>666.52</c:v>
                </c:pt>
                <c:pt idx="799">
                  <c:v>666.54</c:v>
                </c:pt>
                <c:pt idx="800">
                  <c:v>666.85</c:v>
                </c:pt>
                <c:pt idx="801">
                  <c:v>667.25</c:v>
                </c:pt>
                <c:pt idx="802">
                  <c:v>667.6</c:v>
                </c:pt>
                <c:pt idx="803">
                  <c:v>668.16</c:v>
                </c:pt>
                <c:pt idx="804">
                  <c:v>668.3</c:v>
                </c:pt>
                <c:pt idx="805">
                  <c:v>668.98</c:v>
                </c:pt>
                <c:pt idx="806">
                  <c:v>669.19</c:v>
                </c:pt>
                <c:pt idx="807">
                  <c:v>669.76</c:v>
                </c:pt>
                <c:pt idx="808">
                  <c:v>670.22</c:v>
                </c:pt>
                <c:pt idx="809">
                  <c:v>670.52</c:v>
                </c:pt>
                <c:pt idx="810">
                  <c:v>671.33</c:v>
                </c:pt>
                <c:pt idx="811">
                  <c:v>672.15</c:v>
                </c:pt>
                <c:pt idx="812">
                  <c:v>672.82</c:v>
                </c:pt>
                <c:pt idx="813">
                  <c:v>672.92</c:v>
                </c:pt>
                <c:pt idx="814">
                  <c:v>674.09</c:v>
                </c:pt>
                <c:pt idx="815">
                  <c:v>674.7</c:v>
                </c:pt>
                <c:pt idx="816">
                  <c:v>675.28</c:v>
                </c:pt>
                <c:pt idx="817">
                  <c:v>675.82</c:v>
                </c:pt>
                <c:pt idx="818">
                  <c:v>675.87</c:v>
                </c:pt>
                <c:pt idx="819">
                  <c:v>676.53</c:v>
                </c:pt>
                <c:pt idx="820">
                  <c:v>676.93</c:v>
                </c:pt>
                <c:pt idx="821">
                  <c:v>677.32</c:v>
                </c:pt>
                <c:pt idx="822">
                  <c:v>677.8</c:v>
                </c:pt>
                <c:pt idx="823">
                  <c:v>677.92</c:v>
                </c:pt>
                <c:pt idx="824">
                  <c:v>678.57</c:v>
                </c:pt>
                <c:pt idx="825">
                  <c:v>678.95</c:v>
                </c:pt>
                <c:pt idx="826">
                  <c:v>679.47</c:v>
                </c:pt>
                <c:pt idx="827">
                  <c:v>680.28</c:v>
                </c:pt>
                <c:pt idx="828">
                  <c:v>680.74</c:v>
                </c:pt>
                <c:pt idx="829">
                  <c:v>681.2</c:v>
                </c:pt>
                <c:pt idx="830">
                  <c:v>681.75</c:v>
                </c:pt>
                <c:pt idx="831">
                  <c:v>682.41</c:v>
                </c:pt>
                <c:pt idx="832">
                  <c:v>682.9</c:v>
                </c:pt>
                <c:pt idx="833">
                  <c:v>683.55</c:v>
                </c:pt>
                <c:pt idx="834">
                  <c:v>683.94</c:v>
                </c:pt>
                <c:pt idx="835">
                  <c:v>684.16</c:v>
                </c:pt>
                <c:pt idx="836">
                  <c:v>684.2</c:v>
                </c:pt>
                <c:pt idx="837">
                  <c:v>684.72</c:v>
                </c:pt>
                <c:pt idx="838">
                  <c:v>685.26</c:v>
                </c:pt>
                <c:pt idx="839">
                  <c:v>686.28</c:v>
                </c:pt>
                <c:pt idx="840">
                  <c:v>687.14</c:v>
                </c:pt>
                <c:pt idx="841">
                  <c:v>687.56</c:v>
                </c:pt>
                <c:pt idx="842">
                  <c:v>687.76</c:v>
                </c:pt>
                <c:pt idx="843">
                  <c:v>687.88</c:v>
                </c:pt>
                <c:pt idx="844">
                  <c:v>688.18</c:v>
                </c:pt>
                <c:pt idx="845">
                  <c:v>688.83</c:v>
                </c:pt>
                <c:pt idx="846">
                  <c:v>688.91</c:v>
                </c:pt>
                <c:pt idx="847">
                  <c:v>689.52</c:v>
                </c:pt>
                <c:pt idx="848">
                  <c:v>689.74</c:v>
                </c:pt>
                <c:pt idx="849">
                  <c:v>690.37</c:v>
                </c:pt>
                <c:pt idx="850">
                  <c:v>691.19</c:v>
                </c:pt>
                <c:pt idx="851">
                  <c:v>691.87</c:v>
                </c:pt>
                <c:pt idx="852">
                  <c:v>692.59</c:v>
                </c:pt>
                <c:pt idx="853">
                  <c:v>693.27</c:v>
                </c:pt>
                <c:pt idx="854">
                  <c:v>694.31</c:v>
                </c:pt>
                <c:pt idx="855">
                  <c:v>694.97</c:v>
                </c:pt>
                <c:pt idx="856">
                  <c:v>695.73</c:v>
                </c:pt>
                <c:pt idx="857">
                  <c:v>695.73</c:v>
                </c:pt>
                <c:pt idx="858">
                  <c:v>696.34</c:v>
                </c:pt>
                <c:pt idx="859">
                  <c:v>696.88</c:v>
                </c:pt>
                <c:pt idx="860">
                  <c:v>697.8</c:v>
                </c:pt>
                <c:pt idx="861">
                  <c:v>698.21</c:v>
                </c:pt>
                <c:pt idx="862">
                  <c:v>699.28</c:v>
                </c:pt>
                <c:pt idx="863">
                  <c:v>700.29</c:v>
                </c:pt>
                <c:pt idx="864">
                  <c:v>700.89</c:v>
                </c:pt>
                <c:pt idx="865">
                  <c:v>701.23</c:v>
                </c:pt>
                <c:pt idx="866">
                  <c:v>701.51</c:v>
                </c:pt>
                <c:pt idx="867">
                  <c:v>701.9</c:v>
                </c:pt>
                <c:pt idx="868">
                  <c:v>702.77</c:v>
                </c:pt>
                <c:pt idx="869">
                  <c:v>702.98</c:v>
                </c:pt>
                <c:pt idx="870">
                  <c:v>703.49</c:v>
                </c:pt>
                <c:pt idx="871">
                  <c:v>704.06</c:v>
                </c:pt>
                <c:pt idx="872">
                  <c:v>704.21</c:v>
                </c:pt>
                <c:pt idx="873">
                  <c:v>705.44</c:v>
                </c:pt>
                <c:pt idx="874">
                  <c:v>706.1</c:v>
                </c:pt>
                <c:pt idx="875">
                  <c:v>706.26</c:v>
                </c:pt>
                <c:pt idx="876">
                  <c:v>706.39</c:v>
                </c:pt>
                <c:pt idx="877">
                  <c:v>706.42</c:v>
                </c:pt>
                <c:pt idx="878">
                  <c:v>706.31</c:v>
                </c:pt>
                <c:pt idx="879">
                  <c:v>707.19</c:v>
                </c:pt>
                <c:pt idx="880">
                  <c:v>707.96</c:v>
                </c:pt>
                <c:pt idx="881">
                  <c:v>708.22</c:v>
                </c:pt>
                <c:pt idx="882">
                  <c:v>709.12</c:v>
                </c:pt>
                <c:pt idx="883">
                  <c:v>709.62</c:v>
                </c:pt>
                <c:pt idx="884">
                  <c:v>709.95</c:v>
                </c:pt>
                <c:pt idx="885">
                  <c:v>710.56</c:v>
                </c:pt>
                <c:pt idx="886">
                  <c:v>710.95</c:v>
                </c:pt>
                <c:pt idx="887">
                  <c:v>711.26</c:v>
                </c:pt>
                <c:pt idx="888">
                  <c:v>711.31</c:v>
                </c:pt>
                <c:pt idx="889">
                  <c:v>711.92</c:v>
                </c:pt>
                <c:pt idx="890">
                  <c:v>712.67</c:v>
                </c:pt>
                <c:pt idx="891">
                  <c:v>712.66</c:v>
                </c:pt>
                <c:pt idx="892">
                  <c:v>712.95</c:v>
                </c:pt>
                <c:pt idx="893">
                  <c:v>713.07</c:v>
                </c:pt>
                <c:pt idx="894">
                  <c:v>713.91</c:v>
                </c:pt>
                <c:pt idx="895">
                  <c:v>714.75</c:v>
                </c:pt>
                <c:pt idx="896">
                  <c:v>715.49</c:v>
                </c:pt>
                <c:pt idx="897">
                  <c:v>715.86</c:v>
                </c:pt>
                <c:pt idx="898">
                  <c:v>716.03</c:v>
                </c:pt>
                <c:pt idx="899">
                  <c:v>716.65</c:v>
                </c:pt>
                <c:pt idx="900">
                  <c:v>717.47</c:v>
                </c:pt>
                <c:pt idx="901">
                  <c:v>717.93</c:v>
                </c:pt>
                <c:pt idx="902">
                  <c:v>721.16</c:v>
                </c:pt>
                <c:pt idx="903">
                  <c:v>722.26</c:v>
                </c:pt>
                <c:pt idx="904">
                  <c:v>722.79</c:v>
                </c:pt>
                <c:pt idx="905">
                  <c:v>723.77</c:v>
                </c:pt>
                <c:pt idx="906">
                  <c:v>723.97</c:v>
                </c:pt>
                <c:pt idx="907">
                  <c:v>723.99</c:v>
                </c:pt>
                <c:pt idx="908">
                  <c:v>724.12</c:v>
                </c:pt>
                <c:pt idx="909">
                  <c:v>725.1</c:v>
                </c:pt>
                <c:pt idx="910">
                  <c:v>725.59</c:v>
                </c:pt>
                <c:pt idx="911">
                  <c:v>726.23</c:v>
                </c:pt>
                <c:pt idx="912">
                  <c:v>726.86</c:v>
                </c:pt>
                <c:pt idx="913">
                  <c:v>727.03</c:v>
                </c:pt>
                <c:pt idx="914">
                  <c:v>727.59</c:v>
                </c:pt>
                <c:pt idx="915">
                  <c:v>727.8</c:v>
                </c:pt>
                <c:pt idx="916">
                  <c:v>728.36</c:v>
                </c:pt>
                <c:pt idx="917">
                  <c:v>729.11</c:v>
                </c:pt>
                <c:pt idx="918">
                  <c:v>729.89</c:v>
                </c:pt>
                <c:pt idx="919">
                  <c:v>730.21</c:v>
                </c:pt>
                <c:pt idx="920">
                  <c:v>730.67</c:v>
                </c:pt>
                <c:pt idx="921">
                  <c:v>730.93</c:v>
                </c:pt>
                <c:pt idx="922">
                  <c:v>731.79</c:v>
                </c:pt>
                <c:pt idx="923">
                  <c:v>732.24</c:v>
                </c:pt>
                <c:pt idx="924">
                  <c:v>732.6</c:v>
                </c:pt>
                <c:pt idx="925">
                  <c:v>732.96</c:v>
                </c:pt>
                <c:pt idx="926">
                  <c:v>733.1</c:v>
                </c:pt>
                <c:pt idx="927">
                  <c:v>733.45</c:v>
                </c:pt>
                <c:pt idx="928">
                  <c:v>733.79</c:v>
                </c:pt>
                <c:pt idx="929">
                  <c:v>734.05</c:v>
                </c:pt>
                <c:pt idx="930">
                  <c:v>734.6</c:v>
                </c:pt>
                <c:pt idx="931">
                  <c:v>735.06</c:v>
                </c:pt>
                <c:pt idx="932">
                  <c:v>735.4</c:v>
                </c:pt>
                <c:pt idx="933">
                  <c:v>735.67</c:v>
                </c:pt>
                <c:pt idx="934">
                  <c:v>735.66</c:v>
                </c:pt>
                <c:pt idx="935">
                  <c:v>736.36</c:v>
                </c:pt>
                <c:pt idx="936">
                  <c:v>736.55</c:v>
                </c:pt>
                <c:pt idx="937">
                  <c:v>737.23</c:v>
                </c:pt>
                <c:pt idx="938">
                  <c:v>737.35</c:v>
                </c:pt>
                <c:pt idx="939">
                  <c:v>737.83</c:v>
                </c:pt>
                <c:pt idx="940">
                  <c:v>738.28</c:v>
                </c:pt>
                <c:pt idx="941">
                  <c:v>738.67</c:v>
                </c:pt>
                <c:pt idx="942">
                  <c:v>739.1</c:v>
                </c:pt>
                <c:pt idx="943">
                  <c:v>739.86</c:v>
                </c:pt>
                <c:pt idx="944">
                  <c:v>740.32</c:v>
                </c:pt>
                <c:pt idx="945">
                  <c:v>740.62</c:v>
                </c:pt>
                <c:pt idx="946">
                  <c:v>740.94</c:v>
                </c:pt>
                <c:pt idx="947">
                  <c:v>741.19</c:v>
                </c:pt>
                <c:pt idx="948">
                  <c:v>741.75</c:v>
                </c:pt>
                <c:pt idx="949">
                  <c:v>742.48</c:v>
                </c:pt>
                <c:pt idx="950">
                  <c:v>743.22</c:v>
                </c:pt>
                <c:pt idx="951">
                  <c:v>743.41</c:v>
                </c:pt>
                <c:pt idx="952">
                  <c:v>743.64</c:v>
                </c:pt>
                <c:pt idx="953">
                  <c:v>744.13</c:v>
                </c:pt>
                <c:pt idx="954">
                  <c:v>744.73</c:v>
                </c:pt>
                <c:pt idx="955">
                  <c:v>744.77</c:v>
                </c:pt>
                <c:pt idx="956">
                  <c:v>745.09</c:v>
                </c:pt>
                <c:pt idx="957">
                  <c:v>745.49</c:v>
                </c:pt>
                <c:pt idx="958">
                  <c:v>745.97</c:v>
                </c:pt>
                <c:pt idx="959">
                  <c:v>746.31</c:v>
                </c:pt>
                <c:pt idx="960">
                  <c:v>746.55</c:v>
                </c:pt>
                <c:pt idx="961">
                  <c:v>746.8</c:v>
                </c:pt>
                <c:pt idx="962">
                  <c:v>747.49</c:v>
                </c:pt>
                <c:pt idx="963">
                  <c:v>747.97</c:v>
                </c:pt>
                <c:pt idx="964">
                  <c:v>748.45</c:v>
                </c:pt>
                <c:pt idx="965">
                  <c:v>748.55</c:v>
                </c:pt>
                <c:pt idx="966">
                  <c:v>748.95</c:v>
                </c:pt>
                <c:pt idx="967">
                  <c:v>749.41</c:v>
                </c:pt>
                <c:pt idx="968">
                  <c:v>749.57</c:v>
                </c:pt>
                <c:pt idx="969">
                  <c:v>750.1</c:v>
                </c:pt>
                <c:pt idx="970">
                  <c:v>760</c:v>
                </c:pt>
                <c:pt idx="971">
                  <c:v>780</c:v>
                </c:pt>
                <c:pt idx="972">
                  <c:v>800</c:v>
                </c:pt>
                <c:pt idx="973">
                  <c:v>820</c:v>
                </c:pt>
                <c:pt idx="974">
                  <c:v>830</c:v>
                </c:pt>
                <c:pt idx="975">
                  <c:v>840</c:v>
                </c:pt>
                <c:pt idx="976">
                  <c:v>850</c:v>
                </c:pt>
                <c:pt idx="977">
                  <c:v>860</c:v>
                </c:pt>
                <c:pt idx="978">
                  <c:v>870</c:v>
                </c:pt>
                <c:pt idx="979">
                  <c:v>880</c:v>
                </c:pt>
                <c:pt idx="980">
                  <c:v>890</c:v>
                </c:pt>
                <c:pt idx="981">
                  <c:v>900</c:v>
                </c:pt>
                <c:pt idx="982">
                  <c:v>910</c:v>
                </c:pt>
                <c:pt idx="983">
                  <c:v>920</c:v>
                </c:pt>
                <c:pt idx="984">
                  <c:v>930</c:v>
                </c:pt>
                <c:pt idx="985">
                  <c:v>950</c:v>
                </c:pt>
                <c:pt idx="986">
                  <c:v>980</c:v>
                </c:pt>
                <c:pt idx="987">
                  <c:v>990</c:v>
                </c:pt>
                <c:pt idx="988">
                  <c:v>1060</c:v>
                </c:pt>
                <c:pt idx="989">
                  <c:v>1080</c:v>
                </c:pt>
                <c:pt idx="990">
                  <c:v>1090</c:v>
                </c:pt>
                <c:pt idx="991">
                  <c:v>1100</c:v>
                </c:pt>
                <c:pt idx="992">
                  <c:v>1110</c:v>
                </c:pt>
                <c:pt idx="993">
                  <c:v>1120</c:v>
                </c:pt>
                <c:pt idx="994">
                  <c:v>1130</c:v>
                </c:pt>
                <c:pt idx="995">
                  <c:v>1140</c:v>
                </c:pt>
                <c:pt idx="996">
                  <c:v>1150</c:v>
                </c:pt>
                <c:pt idx="997">
                  <c:v>1160</c:v>
                </c:pt>
                <c:pt idx="998">
                  <c:v>1170</c:v>
                </c:pt>
                <c:pt idx="999">
                  <c:v>1180</c:v>
                </c:pt>
                <c:pt idx="1000">
                  <c:v>1190</c:v>
                </c:pt>
                <c:pt idx="1001">
                  <c:v>1210</c:v>
                </c:pt>
                <c:pt idx="1002">
                  <c:v>1220</c:v>
                </c:pt>
                <c:pt idx="1003">
                  <c:v>1230</c:v>
                </c:pt>
                <c:pt idx="1004">
                  <c:v>1240</c:v>
                </c:pt>
                <c:pt idx="1005">
                  <c:v>1250</c:v>
                </c:pt>
                <c:pt idx="1006">
                  <c:v>1270</c:v>
                </c:pt>
                <c:pt idx="1007">
                  <c:v>1280</c:v>
                </c:pt>
                <c:pt idx="1008">
                  <c:v>1320</c:v>
                </c:pt>
                <c:pt idx="1009">
                  <c:v>1340</c:v>
                </c:pt>
                <c:pt idx="1010">
                  <c:v>1350</c:v>
                </c:pt>
                <c:pt idx="1011">
                  <c:v>1370</c:v>
                </c:pt>
                <c:pt idx="1012">
                  <c:v>1380</c:v>
                </c:pt>
                <c:pt idx="1013">
                  <c:v>1390</c:v>
                </c:pt>
                <c:pt idx="1014">
                  <c:v>1400</c:v>
                </c:pt>
                <c:pt idx="1015">
                  <c:v>1410</c:v>
                </c:pt>
                <c:pt idx="1016">
                  <c:v>1420</c:v>
                </c:pt>
                <c:pt idx="1017">
                  <c:v>1430</c:v>
                </c:pt>
                <c:pt idx="1018">
                  <c:v>1440</c:v>
                </c:pt>
                <c:pt idx="1019">
                  <c:v>1450</c:v>
                </c:pt>
                <c:pt idx="1020">
                  <c:v>1460</c:v>
                </c:pt>
                <c:pt idx="1021">
                  <c:v>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FC-4EB7-8D95-AE931A9F58A7}"/>
            </c:ext>
          </c:extLst>
        </c:ser>
        <c:ser>
          <c:idx val="5"/>
          <c:order val="4"/>
          <c:tx>
            <c:v>LIDAR 2018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FL.2018!$D$2:$D$1023</c:f>
              <c:numCache>
                <c:formatCode>0.00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96.484490000000633</c:v>
                </c:pt>
                <c:pt idx="170">
                  <c:v>96.459490000000642</c:v>
                </c:pt>
                <c:pt idx="171">
                  <c:v>96.450520000000637</c:v>
                </c:pt>
                <c:pt idx="172">
                  <c:v>96.443300000000633</c:v>
                </c:pt>
                <c:pt idx="173">
                  <c:v>96.434490000000636</c:v>
                </c:pt>
                <c:pt idx="174">
                  <c:v>96.414590000000643</c:v>
                </c:pt>
                <c:pt idx="175">
                  <c:v>96.389590000000652</c:v>
                </c:pt>
                <c:pt idx="176">
                  <c:v>96.364590000000661</c:v>
                </c:pt>
                <c:pt idx="177">
                  <c:v>96.339590000000669</c:v>
                </c:pt>
                <c:pt idx="178">
                  <c:v>96.314590000000678</c:v>
                </c:pt>
                <c:pt idx="179">
                  <c:v>96.289590000000686</c:v>
                </c:pt>
                <c:pt idx="180">
                  <c:v>96.264590000000695</c:v>
                </c:pt>
                <c:pt idx="181">
                  <c:v>96.239590000000703</c:v>
                </c:pt>
                <c:pt idx="182">
                  <c:v>96.214590000000712</c:v>
                </c:pt>
                <c:pt idx="183">
                  <c:v>96.18959000000072</c:v>
                </c:pt>
                <c:pt idx="184">
                  <c:v>96.164590000000729</c:v>
                </c:pt>
                <c:pt idx="185">
                  <c:v>96.139590000000737</c:v>
                </c:pt>
                <c:pt idx="186">
                  <c:v>96.126180000000744</c:v>
                </c:pt>
                <c:pt idx="187">
                  <c:v>96.114580000000743</c:v>
                </c:pt>
                <c:pt idx="188">
                  <c:v>96.089580000000751</c:v>
                </c:pt>
                <c:pt idx="189">
                  <c:v>96.06458000000076</c:v>
                </c:pt>
                <c:pt idx="190">
                  <c:v>96.039580000000768</c:v>
                </c:pt>
                <c:pt idx="191">
                  <c:v>96.014580000000777</c:v>
                </c:pt>
                <c:pt idx="192">
                  <c:v>95.989580000000785</c:v>
                </c:pt>
                <c:pt idx="193">
                  <c:v>95.965010000000788</c:v>
                </c:pt>
                <c:pt idx="194">
                  <c:v>95.939940000000789</c:v>
                </c:pt>
                <c:pt idx="195">
                  <c:v>95.915240000000793</c:v>
                </c:pt>
                <c:pt idx="196">
                  <c:v>95.891160000000795</c:v>
                </c:pt>
                <c:pt idx="197">
                  <c:v>95.866120000000805</c:v>
                </c:pt>
                <c:pt idx="198">
                  <c:v>95.841120000000814</c:v>
                </c:pt>
                <c:pt idx="199">
                  <c:v>95.816120000000822</c:v>
                </c:pt>
                <c:pt idx="200">
                  <c:v>95.799160000000825</c:v>
                </c:pt>
                <c:pt idx="201">
                  <c:v>95.791120000000831</c:v>
                </c:pt>
                <c:pt idx="202">
                  <c:v>95.781640000000834</c:v>
                </c:pt>
                <c:pt idx="203">
                  <c:v>95.766120000000839</c:v>
                </c:pt>
                <c:pt idx="204">
                  <c:v>95.741120000000848</c:v>
                </c:pt>
                <c:pt idx="205">
                  <c:v>95.716120000000856</c:v>
                </c:pt>
                <c:pt idx="206">
                  <c:v>95.691120000000865</c:v>
                </c:pt>
                <c:pt idx="207">
                  <c:v>95.666120000000873</c:v>
                </c:pt>
                <c:pt idx="208">
                  <c:v>95.641120000000882</c:v>
                </c:pt>
                <c:pt idx="209">
                  <c:v>95.61612000000089</c:v>
                </c:pt>
                <c:pt idx="210">
                  <c:v>95.591120000000899</c:v>
                </c:pt>
                <c:pt idx="211">
                  <c:v>95.575580000000897</c:v>
                </c:pt>
                <c:pt idx="212">
                  <c:v>95.566120000000893</c:v>
                </c:pt>
                <c:pt idx="213">
                  <c:v>95.541120000000902</c:v>
                </c:pt>
                <c:pt idx="214">
                  <c:v>95.51612000000091</c:v>
                </c:pt>
                <c:pt idx="215">
                  <c:v>95.49633000000091</c:v>
                </c:pt>
                <c:pt idx="216">
                  <c:v>95.471330000000918</c:v>
                </c:pt>
                <c:pt idx="217">
                  <c:v>95.446330000000927</c:v>
                </c:pt>
                <c:pt idx="218">
                  <c:v>95.421330000000935</c:v>
                </c:pt>
                <c:pt idx="219">
                  <c:v>95.396330000000944</c:v>
                </c:pt>
                <c:pt idx="220">
                  <c:v>95.370590000000945</c:v>
                </c:pt>
                <c:pt idx="221">
                  <c:v>95.346420000000947</c:v>
                </c:pt>
                <c:pt idx="222">
                  <c:v>95.321420000000955</c:v>
                </c:pt>
                <c:pt idx="223">
                  <c:v>95.295970000000963</c:v>
                </c:pt>
                <c:pt idx="224">
                  <c:v>95.270390000000972</c:v>
                </c:pt>
                <c:pt idx="225">
                  <c:v>95.245720000000972</c:v>
                </c:pt>
                <c:pt idx="226">
                  <c:v>95.220900000000981</c:v>
                </c:pt>
                <c:pt idx="227">
                  <c:v>95.195900000000989</c:v>
                </c:pt>
                <c:pt idx="228">
                  <c:v>95.18583000000099</c:v>
                </c:pt>
                <c:pt idx="229">
                  <c:v>95.181730000000996</c:v>
                </c:pt>
                <c:pt idx="230">
                  <c:v>95.170900000000998</c:v>
                </c:pt>
                <c:pt idx="231">
                  <c:v>95.154730000000995</c:v>
                </c:pt>
                <c:pt idx="232">
                  <c:v>95.143670000000995</c:v>
                </c:pt>
                <c:pt idx="233">
                  <c:v>95.127660000001001</c:v>
                </c:pt>
                <c:pt idx="234">
                  <c:v>95.120920000001007</c:v>
                </c:pt>
                <c:pt idx="235">
                  <c:v>95.108780000001005</c:v>
                </c:pt>
                <c:pt idx="236">
                  <c:v>95.095920000001001</c:v>
                </c:pt>
                <c:pt idx="237">
                  <c:v>95.090250000001006</c:v>
                </c:pt>
                <c:pt idx="238">
                  <c:v>95.086670000001007</c:v>
                </c:pt>
                <c:pt idx="239">
                  <c:v>95.07092000000101</c:v>
                </c:pt>
                <c:pt idx="240">
                  <c:v>95.057800000001009</c:v>
                </c:pt>
                <c:pt idx="241">
                  <c:v>95.045920000001004</c:v>
                </c:pt>
                <c:pt idx="242">
                  <c:v>95.020920000001013</c:v>
                </c:pt>
                <c:pt idx="243">
                  <c:v>94.995920000001021</c:v>
                </c:pt>
                <c:pt idx="244">
                  <c:v>94.970920000001044</c:v>
                </c:pt>
                <c:pt idx="245">
                  <c:v>94.95225000000103</c:v>
                </c:pt>
                <c:pt idx="246">
                  <c:v>94.945920000001024</c:v>
                </c:pt>
                <c:pt idx="247">
                  <c:v>94.920920000001033</c:v>
                </c:pt>
                <c:pt idx="248">
                  <c:v>94.895920000001041</c:v>
                </c:pt>
                <c:pt idx="249">
                  <c:v>94.87092000000105</c:v>
                </c:pt>
                <c:pt idx="250">
                  <c:v>94.845920000001058</c:v>
                </c:pt>
                <c:pt idx="251">
                  <c:v>94.833650000001057</c:v>
                </c:pt>
                <c:pt idx="252">
                  <c:v>94.820110000001065</c:v>
                </c:pt>
                <c:pt idx="253">
                  <c:v>94.795000000001068</c:v>
                </c:pt>
                <c:pt idx="254">
                  <c:v>94.769140000001073</c:v>
                </c:pt>
                <c:pt idx="255">
                  <c:v>94.744140000001082</c:v>
                </c:pt>
                <c:pt idx="256">
                  <c:v>94.732590000001082</c:v>
                </c:pt>
                <c:pt idx="257">
                  <c:v>94.719130000001087</c:v>
                </c:pt>
                <c:pt idx="258">
                  <c:v>94.694130000001095</c:v>
                </c:pt>
                <c:pt idx="259">
                  <c:v>94.669130000001104</c:v>
                </c:pt>
                <c:pt idx="260">
                  <c:v>94.644130000001113</c:v>
                </c:pt>
                <c:pt idx="261">
                  <c:v>94.619130000001121</c:v>
                </c:pt>
                <c:pt idx="262">
                  <c:v>94.59413000000113</c:v>
                </c:pt>
                <c:pt idx="263">
                  <c:v>94.570280000001134</c:v>
                </c:pt>
                <c:pt idx="264">
                  <c:v>94.547970000001143</c:v>
                </c:pt>
                <c:pt idx="265">
                  <c:v>94.524910000001142</c:v>
                </c:pt>
                <c:pt idx="266">
                  <c:v>94.498210000001151</c:v>
                </c:pt>
                <c:pt idx="267">
                  <c:v>94.47321000000116</c:v>
                </c:pt>
                <c:pt idx="268">
                  <c:v>94.448210000001168</c:v>
                </c:pt>
                <c:pt idx="269">
                  <c:v>94.423210000001177</c:v>
                </c:pt>
                <c:pt idx="270">
                  <c:v>94.398210000001185</c:v>
                </c:pt>
                <c:pt idx="271">
                  <c:v>94.373210000001194</c:v>
                </c:pt>
                <c:pt idx="272">
                  <c:v>94.348210000001203</c:v>
                </c:pt>
                <c:pt idx="273">
                  <c:v>94.323210000001211</c:v>
                </c:pt>
                <c:pt idx="274">
                  <c:v>94.29821000000122</c:v>
                </c:pt>
                <c:pt idx="275">
                  <c:v>94.273210000001228</c:v>
                </c:pt>
                <c:pt idx="276">
                  <c:v>94.248210000001237</c:v>
                </c:pt>
                <c:pt idx="277">
                  <c:v>94.223210000001245</c:v>
                </c:pt>
                <c:pt idx="278">
                  <c:v>94.198210000001254</c:v>
                </c:pt>
                <c:pt idx="279">
                  <c:v>94.173210000001262</c:v>
                </c:pt>
                <c:pt idx="280">
                  <c:v>94.148210000001257</c:v>
                </c:pt>
                <c:pt idx="281">
                  <c:v>94.123210000001279</c:v>
                </c:pt>
                <c:pt idx="282">
                  <c:v>94.098210000001288</c:v>
                </c:pt>
                <c:pt idx="283">
                  <c:v>94.073210000001296</c:v>
                </c:pt>
                <c:pt idx="284">
                  <c:v>94.048210000001305</c:v>
                </c:pt>
                <c:pt idx="285">
                  <c:v>94.023210000001313</c:v>
                </c:pt>
                <c:pt idx="286">
                  <c:v>93.998210000001322</c:v>
                </c:pt>
                <c:pt idx="287">
                  <c:v>93.97321000000133</c:v>
                </c:pt>
                <c:pt idx="288">
                  <c:v>93.948210000001339</c:v>
                </c:pt>
                <c:pt idx="289">
                  <c:v>93.923210000001347</c:v>
                </c:pt>
                <c:pt idx="290">
                  <c:v>93.898210000001356</c:v>
                </c:pt>
                <c:pt idx="291">
                  <c:v>93.873210000001365</c:v>
                </c:pt>
                <c:pt idx="292">
                  <c:v>93.862790000001368</c:v>
                </c:pt>
                <c:pt idx="293">
                  <c:v>93.854160000001372</c:v>
                </c:pt>
                <c:pt idx="294">
                  <c:v>93.84820000000137</c:v>
                </c:pt>
                <c:pt idx="295">
                  <c:v>93.836850000001377</c:v>
                </c:pt>
                <c:pt idx="296">
                  <c:v>93.823200000001378</c:v>
                </c:pt>
                <c:pt idx="297">
                  <c:v>93.81922000000138</c:v>
                </c:pt>
                <c:pt idx="298">
                  <c:v>93.807090000001381</c:v>
                </c:pt>
                <c:pt idx="299">
                  <c:v>93.782090000001389</c:v>
                </c:pt>
                <c:pt idx="300">
                  <c:v>93.757090000001398</c:v>
                </c:pt>
                <c:pt idx="301">
                  <c:v>93.732090000001392</c:v>
                </c:pt>
                <c:pt idx="302">
                  <c:v>93.707090000001415</c:v>
                </c:pt>
                <c:pt idx="303">
                  <c:v>93.696390000001415</c:v>
                </c:pt>
                <c:pt idx="304">
                  <c:v>93.689880000001409</c:v>
                </c:pt>
                <c:pt idx="305">
                  <c:v>93.682090000001409</c:v>
                </c:pt>
                <c:pt idx="306">
                  <c:v>93.663920000001411</c:v>
                </c:pt>
                <c:pt idx="307">
                  <c:v>93.63892000000142</c:v>
                </c:pt>
                <c:pt idx="308">
                  <c:v>93.627670000001416</c:v>
                </c:pt>
                <c:pt idx="309">
                  <c:v>93.613920000001414</c:v>
                </c:pt>
                <c:pt idx="310">
                  <c:v>93.588920000001409</c:v>
                </c:pt>
                <c:pt idx="311">
                  <c:v>93.563920000001431</c:v>
                </c:pt>
                <c:pt idx="312">
                  <c:v>93.53892000000144</c:v>
                </c:pt>
                <c:pt idx="313">
                  <c:v>93.513920000001448</c:v>
                </c:pt>
                <c:pt idx="314">
                  <c:v>93.502840000001456</c:v>
                </c:pt>
                <c:pt idx="315">
                  <c:v>93.488920000001457</c:v>
                </c:pt>
                <c:pt idx="316">
                  <c:v>93.476680000001465</c:v>
                </c:pt>
                <c:pt idx="317">
                  <c:v>93.463910000001462</c:v>
                </c:pt>
                <c:pt idx="318">
                  <c:v>93.438910000001471</c:v>
                </c:pt>
                <c:pt idx="319">
                  <c:v>93.413910000001479</c:v>
                </c:pt>
                <c:pt idx="320">
                  <c:v>93.388910000001488</c:v>
                </c:pt>
                <c:pt idx="321">
                  <c:v>93.363910000001496</c:v>
                </c:pt>
                <c:pt idx="322">
                  <c:v>93.338910000001505</c:v>
                </c:pt>
                <c:pt idx="323">
                  <c:v>93.326200000001506</c:v>
                </c:pt>
                <c:pt idx="324">
                  <c:v>93.313910000001513</c:v>
                </c:pt>
                <c:pt idx="325">
                  <c:v>93.288910000001522</c:v>
                </c:pt>
                <c:pt idx="326">
                  <c:v>93.26391000000153</c:v>
                </c:pt>
                <c:pt idx="327">
                  <c:v>93.238910000001539</c:v>
                </c:pt>
                <c:pt idx="328">
                  <c:v>93.213910000001547</c:v>
                </c:pt>
                <c:pt idx="329">
                  <c:v>93.188910000001556</c:v>
                </c:pt>
                <c:pt idx="330">
                  <c:v>93.163910000001565</c:v>
                </c:pt>
                <c:pt idx="331">
                  <c:v>93.138910000001573</c:v>
                </c:pt>
                <c:pt idx="332">
                  <c:v>93.113910000001582</c:v>
                </c:pt>
                <c:pt idx="333">
                  <c:v>93.08891000000159</c:v>
                </c:pt>
                <c:pt idx="334">
                  <c:v>93.063910000001599</c:v>
                </c:pt>
                <c:pt idx="335">
                  <c:v>93.038910000001607</c:v>
                </c:pt>
                <c:pt idx="336">
                  <c:v>93.013910000001616</c:v>
                </c:pt>
                <c:pt idx="337">
                  <c:v>92.988910000001624</c:v>
                </c:pt>
                <c:pt idx="338">
                  <c:v>92.964200000001611</c:v>
                </c:pt>
                <c:pt idx="339">
                  <c:v>92.940070000001626</c:v>
                </c:pt>
                <c:pt idx="340">
                  <c:v>92.915000000001626</c:v>
                </c:pt>
                <c:pt idx="341">
                  <c:v>92.890000000001635</c:v>
                </c:pt>
                <c:pt idx="342">
                  <c:v>92.865000000001643</c:v>
                </c:pt>
                <c:pt idx="343">
                  <c:v>92.840000000001652</c:v>
                </c:pt>
                <c:pt idx="344">
                  <c:v>92.81500000000166</c:v>
                </c:pt>
                <c:pt idx="345">
                  <c:v>92.790000000001669</c:v>
                </c:pt>
                <c:pt idx="346">
                  <c:v>92.765000000001677</c:v>
                </c:pt>
                <c:pt idx="347">
                  <c:v>92.740000000001686</c:v>
                </c:pt>
                <c:pt idx="348">
                  <c:v>92.715000000001695</c:v>
                </c:pt>
                <c:pt idx="349">
                  <c:v>92.690000000001703</c:v>
                </c:pt>
                <c:pt idx="350">
                  <c:v>92.665000000001712</c:v>
                </c:pt>
                <c:pt idx="351">
                  <c:v>92.64000000000172</c:v>
                </c:pt>
                <c:pt idx="352">
                  <c:v>92.615000000001729</c:v>
                </c:pt>
                <c:pt idx="353">
                  <c:v>92.590000000001737</c:v>
                </c:pt>
                <c:pt idx="354">
                  <c:v>92.565000000001746</c:v>
                </c:pt>
                <c:pt idx="355">
                  <c:v>92.553280000001749</c:v>
                </c:pt>
                <c:pt idx="356">
                  <c:v>92.540000000001754</c:v>
                </c:pt>
                <c:pt idx="357">
                  <c:v>92.515000000001763</c:v>
                </c:pt>
                <c:pt idx="358">
                  <c:v>92.490000000001771</c:v>
                </c:pt>
                <c:pt idx="359">
                  <c:v>92.46500000000178</c:v>
                </c:pt>
                <c:pt idx="360">
                  <c:v>92.440000000001774</c:v>
                </c:pt>
                <c:pt idx="361">
                  <c:v>92.415000000001797</c:v>
                </c:pt>
                <c:pt idx="362">
                  <c:v>92.390000000001805</c:v>
                </c:pt>
                <c:pt idx="363">
                  <c:v>92.365000000001814</c:v>
                </c:pt>
                <c:pt idx="364">
                  <c:v>92.340000000001822</c:v>
                </c:pt>
                <c:pt idx="365">
                  <c:v>92.315000000001831</c:v>
                </c:pt>
                <c:pt idx="366">
                  <c:v>92.30500000000184</c:v>
                </c:pt>
                <c:pt idx="367">
                  <c:v>92.280000000001849</c:v>
                </c:pt>
                <c:pt idx="368">
                  <c:v>92.255000000001857</c:v>
                </c:pt>
                <c:pt idx="369">
                  <c:v>92.230000000001866</c:v>
                </c:pt>
                <c:pt idx="370">
                  <c:v>92.205000000001874</c:v>
                </c:pt>
                <c:pt idx="371">
                  <c:v>92.180000000001883</c:v>
                </c:pt>
                <c:pt idx="372">
                  <c:v>92.155000000001891</c:v>
                </c:pt>
                <c:pt idx="373">
                  <c:v>92.1300000000019</c:v>
                </c:pt>
                <c:pt idx="374">
                  <c:v>92.105000000001908</c:v>
                </c:pt>
                <c:pt idx="375">
                  <c:v>92.080000000001917</c:v>
                </c:pt>
                <c:pt idx="376">
                  <c:v>92.072420000001912</c:v>
                </c:pt>
                <c:pt idx="377">
                  <c:v>92.055000000001911</c:v>
                </c:pt>
                <c:pt idx="378">
                  <c:v>92.029964553342182</c:v>
                </c:pt>
                <c:pt idx="379">
                  <c:v>92.004929106682454</c:v>
                </c:pt>
                <c:pt idx="380">
                  <c:v>91.979893660022725</c:v>
                </c:pt>
                <c:pt idx="381">
                  <c:v>91.954858213362996</c:v>
                </c:pt>
                <c:pt idx="382">
                  <c:v>91.943492120579478</c:v>
                </c:pt>
                <c:pt idx="383">
                  <c:v>91.940828349054883</c:v>
                </c:pt>
                <c:pt idx="384">
                  <c:v>91.929812752524597</c:v>
                </c:pt>
                <c:pt idx="385">
                  <c:v>91.904777305864869</c:v>
                </c:pt>
                <c:pt idx="386">
                  <c:v>91.87974185920514</c:v>
                </c:pt>
                <c:pt idx="387">
                  <c:v>91.854706412545411</c:v>
                </c:pt>
                <c:pt idx="388">
                  <c:v>91.829670965885683</c:v>
                </c:pt>
                <c:pt idx="389">
                  <c:v>91.804635519225954</c:v>
                </c:pt>
                <c:pt idx="390">
                  <c:v>91.779600072566225</c:v>
                </c:pt>
                <c:pt idx="391">
                  <c:v>91.754564625906497</c:v>
                </c:pt>
                <c:pt idx="392">
                  <c:v>91.729529179246768</c:v>
                </c:pt>
                <c:pt idx="393">
                  <c:v>91.704493732587039</c:v>
                </c:pt>
                <c:pt idx="394">
                  <c:v>91.679458285927311</c:v>
                </c:pt>
                <c:pt idx="395">
                  <c:v>91.654422839267582</c:v>
                </c:pt>
                <c:pt idx="396">
                  <c:v>91.629387392607853</c:v>
                </c:pt>
                <c:pt idx="397">
                  <c:v>91.604351945948125</c:v>
                </c:pt>
                <c:pt idx="398">
                  <c:v>91.579316499288396</c:v>
                </c:pt>
                <c:pt idx="399">
                  <c:v>91.554281052628667</c:v>
                </c:pt>
                <c:pt idx="400">
                  <c:v>91.529245605968939</c:v>
                </c:pt>
                <c:pt idx="401">
                  <c:v>91.50421015930921</c:v>
                </c:pt>
                <c:pt idx="402">
                  <c:v>91.491432067334088</c:v>
                </c:pt>
                <c:pt idx="403">
                  <c:v>91.479174712649481</c:v>
                </c:pt>
                <c:pt idx="404">
                  <c:v>91.466506776639662</c:v>
                </c:pt>
                <c:pt idx="405">
                  <c:v>91.454139265989753</c:v>
                </c:pt>
                <c:pt idx="406">
                  <c:v>91.429103819330024</c:v>
                </c:pt>
                <c:pt idx="407">
                  <c:v>91.404068372670295</c:v>
                </c:pt>
                <c:pt idx="408">
                  <c:v>91.393924009683772</c:v>
                </c:pt>
                <c:pt idx="409">
                  <c:v>91.379032926010566</c:v>
                </c:pt>
                <c:pt idx="410">
                  <c:v>91.353997479350838</c:v>
                </c:pt>
                <c:pt idx="411">
                  <c:v>91.328962032691109</c:v>
                </c:pt>
                <c:pt idx="412">
                  <c:v>91.30392658603138</c:v>
                </c:pt>
                <c:pt idx="413">
                  <c:v>91.278891139371652</c:v>
                </c:pt>
                <c:pt idx="414">
                  <c:v>91.253855692711923</c:v>
                </c:pt>
                <c:pt idx="415">
                  <c:v>91.228820246052194</c:v>
                </c:pt>
                <c:pt idx="416">
                  <c:v>91.212927744512598</c:v>
                </c:pt>
                <c:pt idx="417">
                  <c:v>91.203784799392466</c:v>
                </c:pt>
                <c:pt idx="418">
                  <c:v>91.186039674800043</c:v>
                </c:pt>
                <c:pt idx="419">
                  <c:v>91.172520533603787</c:v>
                </c:pt>
                <c:pt idx="420">
                  <c:v>91.151821226305515</c:v>
                </c:pt>
                <c:pt idx="421">
                  <c:v>91.139854282802162</c:v>
                </c:pt>
                <c:pt idx="422">
                  <c:v>91.114818836142433</c:v>
                </c:pt>
                <c:pt idx="423">
                  <c:v>91.089783389482719</c:v>
                </c:pt>
                <c:pt idx="424">
                  <c:v>91.064747942822976</c:v>
                </c:pt>
                <c:pt idx="425">
                  <c:v>91.043117316908962</c:v>
                </c:pt>
                <c:pt idx="426">
                  <c:v>91.032021606949371</c:v>
                </c:pt>
                <c:pt idx="427">
                  <c:v>91.020505301485898</c:v>
                </c:pt>
                <c:pt idx="428">
                  <c:v>91.01119211532847</c:v>
                </c:pt>
                <c:pt idx="429">
                  <c:v>90.986156668668741</c:v>
                </c:pt>
                <c:pt idx="430">
                  <c:v>90.961121222009012</c:v>
                </c:pt>
                <c:pt idx="431">
                  <c:v>90.936085775349284</c:v>
                </c:pt>
                <c:pt idx="432">
                  <c:v>90.911050328689555</c:v>
                </c:pt>
                <c:pt idx="433">
                  <c:v>90.886014882029826</c:v>
                </c:pt>
                <c:pt idx="434">
                  <c:v>90.860979435370098</c:v>
                </c:pt>
                <c:pt idx="435">
                  <c:v>90.835943988710369</c:v>
                </c:pt>
                <c:pt idx="436">
                  <c:v>90.81090854205064</c:v>
                </c:pt>
                <c:pt idx="437">
                  <c:v>90.785873095390912</c:v>
                </c:pt>
                <c:pt idx="438">
                  <c:v>90.760837648731183</c:v>
                </c:pt>
                <c:pt idx="439">
                  <c:v>90.742912268922808</c:v>
                </c:pt>
                <c:pt idx="440">
                  <c:v>90.72569789579957</c:v>
                </c:pt>
                <c:pt idx="441">
                  <c:v>90.712999917253754</c:v>
                </c:pt>
                <c:pt idx="442">
                  <c:v>90.690848554049225</c:v>
                </c:pt>
                <c:pt idx="443">
                  <c:v>90.6686671483087</c:v>
                </c:pt>
                <c:pt idx="444">
                  <c:v>90.651082250574902</c:v>
                </c:pt>
                <c:pt idx="445">
                  <c:v>90.634538827422148</c:v>
                </c:pt>
                <c:pt idx="446">
                  <c:v>90.613018357473436</c:v>
                </c:pt>
                <c:pt idx="447">
                  <c:v>90.587972896635037</c:v>
                </c:pt>
                <c:pt idx="448">
                  <c:v>90.563388088015174</c:v>
                </c:pt>
                <c:pt idx="449">
                  <c:v>90.538352641355445</c:v>
                </c:pt>
                <c:pt idx="450">
                  <c:v>90.513317194695716</c:v>
                </c:pt>
                <c:pt idx="451">
                  <c:v>90.488281748035988</c:v>
                </c:pt>
                <c:pt idx="452">
                  <c:v>90.463246301376259</c:v>
                </c:pt>
                <c:pt idx="453">
                  <c:v>90.43821085471653</c:v>
                </c:pt>
                <c:pt idx="454">
                  <c:v>90.413175408056802</c:v>
                </c:pt>
                <c:pt idx="455">
                  <c:v>90.388139961397073</c:v>
                </c:pt>
                <c:pt idx="456">
                  <c:v>90.363104514737344</c:v>
                </c:pt>
                <c:pt idx="457">
                  <c:v>90.338069068077615</c:v>
                </c:pt>
                <c:pt idx="458">
                  <c:v>90.322456963540603</c:v>
                </c:pt>
                <c:pt idx="459">
                  <c:v>90.320323943485192</c:v>
                </c:pt>
                <c:pt idx="460">
                  <c:v>90.313033621417873</c:v>
                </c:pt>
                <c:pt idx="461">
                  <c:v>90.287998174758144</c:v>
                </c:pt>
                <c:pt idx="462">
                  <c:v>90.262962728098415</c:v>
                </c:pt>
                <c:pt idx="463">
                  <c:v>90.237927281438687</c:v>
                </c:pt>
                <c:pt idx="464">
                  <c:v>90.212891834778958</c:v>
                </c:pt>
                <c:pt idx="465">
                  <c:v>90.187856388119229</c:v>
                </c:pt>
                <c:pt idx="466">
                  <c:v>90.162820941459501</c:v>
                </c:pt>
                <c:pt idx="467">
                  <c:v>90.137785494799772</c:v>
                </c:pt>
                <c:pt idx="468">
                  <c:v>90.112750048140043</c:v>
                </c:pt>
                <c:pt idx="469">
                  <c:v>90.087714601480315</c:v>
                </c:pt>
                <c:pt idx="470">
                  <c:v>90.062679154820586</c:v>
                </c:pt>
                <c:pt idx="471">
                  <c:v>90.037643708160857</c:v>
                </c:pt>
                <c:pt idx="472">
                  <c:v>90.012608261501128</c:v>
                </c:pt>
                <c:pt idx="473">
                  <c:v>89.9875728148414</c:v>
                </c:pt>
                <c:pt idx="474">
                  <c:v>89.962537368181671</c:v>
                </c:pt>
                <c:pt idx="475">
                  <c:v>89.937501921521942</c:v>
                </c:pt>
                <c:pt idx="476">
                  <c:v>89.912466474862214</c:v>
                </c:pt>
                <c:pt idx="477">
                  <c:v>89.887431028202485</c:v>
                </c:pt>
                <c:pt idx="478">
                  <c:v>89.862395581542756</c:v>
                </c:pt>
                <c:pt idx="479">
                  <c:v>89.837360134883028</c:v>
                </c:pt>
                <c:pt idx="480">
                  <c:v>89.812324688223299</c:v>
                </c:pt>
                <c:pt idx="481">
                  <c:v>89.78728924156357</c:v>
                </c:pt>
                <c:pt idx="482">
                  <c:v>89.762253794903842</c:v>
                </c:pt>
                <c:pt idx="483">
                  <c:v>89.737218348244113</c:v>
                </c:pt>
                <c:pt idx="484">
                  <c:v>89.712182901584384</c:v>
                </c:pt>
                <c:pt idx="485">
                  <c:v>89.687147454924656</c:v>
                </c:pt>
                <c:pt idx="486">
                  <c:v>89.662112008264927</c:v>
                </c:pt>
                <c:pt idx="487">
                  <c:v>89.637076561605198</c:v>
                </c:pt>
                <c:pt idx="488">
                  <c:v>89.61204111494547</c:v>
                </c:pt>
                <c:pt idx="489">
                  <c:v>89.587005668285741</c:v>
                </c:pt>
                <c:pt idx="490">
                  <c:v>89.561970221626012</c:v>
                </c:pt>
                <c:pt idx="491">
                  <c:v>89.540810262109204</c:v>
                </c:pt>
                <c:pt idx="492">
                  <c:v>89.524777562068323</c:v>
                </c:pt>
                <c:pt idx="493">
                  <c:v>89.511929370842537</c:v>
                </c:pt>
                <c:pt idx="494">
                  <c:v>89.500473150451043</c:v>
                </c:pt>
                <c:pt idx="495">
                  <c:v>89.486893924182809</c:v>
                </c:pt>
                <c:pt idx="496">
                  <c:v>89.476098639583128</c:v>
                </c:pt>
                <c:pt idx="497">
                  <c:v>89.461858477523066</c:v>
                </c:pt>
                <c:pt idx="498">
                  <c:v>89.436823030863337</c:v>
                </c:pt>
                <c:pt idx="499">
                  <c:v>89.411787584203609</c:v>
                </c:pt>
                <c:pt idx="500">
                  <c:v>89.386752137543866</c:v>
                </c:pt>
                <c:pt idx="501">
                  <c:v>89.361716690884151</c:v>
                </c:pt>
                <c:pt idx="502">
                  <c:v>89.336681244224422</c:v>
                </c:pt>
                <c:pt idx="503">
                  <c:v>89.311645797564694</c:v>
                </c:pt>
                <c:pt idx="504">
                  <c:v>89.286610350904965</c:v>
                </c:pt>
                <c:pt idx="505">
                  <c:v>89.261574904245236</c:v>
                </c:pt>
                <c:pt idx="506">
                  <c:v>89.236539457585508</c:v>
                </c:pt>
                <c:pt idx="507">
                  <c:v>89.211504010925779</c:v>
                </c:pt>
                <c:pt idx="508">
                  <c:v>89.185286891183708</c:v>
                </c:pt>
                <c:pt idx="509">
                  <c:v>89.160351586310611</c:v>
                </c:pt>
                <c:pt idx="510">
                  <c:v>89.141154405811932</c:v>
                </c:pt>
                <c:pt idx="511">
                  <c:v>89.113084663017034</c:v>
                </c:pt>
                <c:pt idx="512">
                  <c:v>89.090252335663351</c:v>
                </c:pt>
                <c:pt idx="513">
                  <c:v>89.065216889003622</c:v>
                </c:pt>
                <c:pt idx="514">
                  <c:v>89.040181442343894</c:v>
                </c:pt>
                <c:pt idx="515">
                  <c:v>89.015145995684165</c:v>
                </c:pt>
                <c:pt idx="516">
                  <c:v>89.002347875351703</c:v>
                </c:pt>
                <c:pt idx="517">
                  <c:v>88.991322264642761</c:v>
                </c:pt>
                <c:pt idx="518">
                  <c:v>88.987386692427847</c:v>
                </c:pt>
                <c:pt idx="519">
                  <c:v>88.969481340976799</c:v>
                </c:pt>
                <c:pt idx="520">
                  <c:v>88.965075102364679</c:v>
                </c:pt>
                <c:pt idx="521">
                  <c:v>88.953198286469302</c:v>
                </c:pt>
                <c:pt idx="522">
                  <c:v>88.94003965570495</c:v>
                </c:pt>
                <c:pt idx="523">
                  <c:v>88.914643698613318</c:v>
                </c:pt>
                <c:pt idx="524">
                  <c:v>88.889758464633545</c:v>
                </c:pt>
                <c:pt idx="525">
                  <c:v>88.864202280683287</c:v>
                </c:pt>
                <c:pt idx="526">
                  <c:v>88.852245351358604</c:v>
                </c:pt>
                <c:pt idx="527">
                  <c:v>88.840839201860433</c:v>
                </c:pt>
                <c:pt idx="528">
                  <c:v>88.829823605330148</c:v>
                </c:pt>
                <c:pt idx="529">
                  <c:v>88.812008381487075</c:v>
                </c:pt>
                <c:pt idx="530">
                  <c:v>88.788955742202788</c:v>
                </c:pt>
                <c:pt idx="531">
                  <c:v>88.762047644132906</c:v>
                </c:pt>
                <c:pt idx="532">
                  <c:v>88.746745979134474</c:v>
                </c:pt>
                <c:pt idx="533">
                  <c:v>88.737012197473163</c:v>
                </c:pt>
                <c:pt idx="534">
                  <c:v>88.725676147225641</c:v>
                </c:pt>
                <c:pt idx="535">
                  <c:v>88.711976750813434</c:v>
                </c:pt>
                <c:pt idx="536">
                  <c:v>88.686941304153706</c:v>
                </c:pt>
                <c:pt idx="537">
                  <c:v>88.661905857493977</c:v>
                </c:pt>
                <c:pt idx="538">
                  <c:v>88.636870410834248</c:v>
                </c:pt>
                <c:pt idx="539">
                  <c:v>88.61183496417452</c:v>
                </c:pt>
                <c:pt idx="540">
                  <c:v>88.586799517514791</c:v>
                </c:pt>
                <c:pt idx="541">
                  <c:v>88.561764070855062</c:v>
                </c:pt>
                <c:pt idx="542">
                  <c:v>88.536728624195334</c:v>
                </c:pt>
                <c:pt idx="543">
                  <c:v>88.511693177535619</c:v>
                </c:pt>
                <c:pt idx="544">
                  <c:v>88.486657730875876</c:v>
                </c:pt>
                <c:pt idx="545">
                  <c:v>88.461622284216148</c:v>
                </c:pt>
                <c:pt idx="546">
                  <c:v>88.446871399044227</c:v>
                </c:pt>
                <c:pt idx="547">
                  <c:v>88.43606610026589</c:v>
                </c:pt>
                <c:pt idx="548">
                  <c:v>88.42520071641556</c:v>
                </c:pt>
                <c:pt idx="549">
                  <c:v>88.411361121502054</c:v>
                </c:pt>
                <c:pt idx="550">
                  <c:v>88.398853412350846</c:v>
                </c:pt>
                <c:pt idx="551">
                  <c:v>88.386325674842311</c:v>
                </c:pt>
                <c:pt idx="552">
                  <c:v>88.361290228182582</c:v>
                </c:pt>
                <c:pt idx="553">
                  <c:v>88.35464081354975</c:v>
                </c:pt>
                <c:pt idx="554">
                  <c:v>88.336244767344184</c:v>
                </c:pt>
                <c:pt idx="555">
                  <c:v>88.311209320684455</c:v>
                </c:pt>
                <c:pt idx="556">
                  <c:v>88.286173874024726</c:v>
                </c:pt>
                <c:pt idx="557">
                  <c:v>88.261138427364997</c:v>
                </c:pt>
                <c:pt idx="558">
                  <c:v>88.236102980705269</c:v>
                </c:pt>
                <c:pt idx="559">
                  <c:v>88.21106753404554</c:v>
                </c:pt>
                <c:pt idx="560">
                  <c:v>88.200792986736388</c:v>
                </c:pt>
                <c:pt idx="561">
                  <c:v>88.186032087385811</c:v>
                </c:pt>
                <c:pt idx="562">
                  <c:v>88.160996640726083</c:v>
                </c:pt>
                <c:pt idx="563">
                  <c:v>88.14788808085504</c:v>
                </c:pt>
                <c:pt idx="564">
                  <c:v>88.13596119406634</c:v>
                </c:pt>
                <c:pt idx="565">
                  <c:v>88.110925747406611</c:v>
                </c:pt>
                <c:pt idx="566">
                  <c:v>88.085890300746883</c:v>
                </c:pt>
                <c:pt idx="567">
                  <c:v>88.060854854087154</c:v>
                </c:pt>
                <c:pt idx="568">
                  <c:v>88.035819407427425</c:v>
                </c:pt>
                <c:pt idx="569">
                  <c:v>88.010783960767696</c:v>
                </c:pt>
                <c:pt idx="570">
                  <c:v>87.985748514107968</c:v>
                </c:pt>
                <c:pt idx="571">
                  <c:v>87.960713067448239</c:v>
                </c:pt>
                <c:pt idx="572">
                  <c:v>87.943538751039668</c:v>
                </c:pt>
                <c:pt idx="573">
                  <c:v>87.93567762078851</c:v>
                </c:pt>
                <c:pt idx="574">
                  <c:v>87.910642174128782</c:v>
                </c:pt>
                <c:pt idx="575">
                  <c:v>87.902230264051113</c:v>
                </c:pt>
                <c:pt idx="576">
                  <c:v>87.873599727251033</c:v>
                </c:pt>
                <c:pt idx="577">
                  <c:v>87.85730665856488</c:v>
                </c:pt>
                <c:pt idx="578">
                  <c:v>87.848564280591305</c:v>
                </c:pt>
                <c:pt idx="579">
                  <c:v>87.823528833931576</c:v>
                </c:pt>
                <c:pt idx="580">
                  <c:v>87.798493387271847</c:v>
                </c:pt>
                <c:pt idx="581">
                  <c:v>87.773457940612118</c:v>
                </c:pt>
                <c:pt idx="582">
                  <c:v>87.757024673424667</c:v>
                </c:pt>
                <c:pt idx="583">
                  <c:v>87.748422493952376</c:v>
                </c:pt>
                <c:pt idx="584">
                  <c:v>87.736305337769068</c:v>
                </c:pt>
                <c:pt idx="585">
                  <c:v>87.731458475295739</c:v>
                </c:pt>
                <c:pt idx="586">
                  <c:v>87.723377033113977</c:v>
                </c:pt>
                <c:pt idx="587">
                  <c:v>87.698341586454248</c:v>
                </c:pt>
                <c:pt idx="588">
                  <c:v>87.687085649636032</c:v>
                </c:pt>
                <c:pt idx="589">
                  <c:v>87.643306139794518</c:v>
                </c:pt>
                <c:pt idx="590">
                  <c:v>87.618270693134789</c:v>
                </c:pt>
                <c:pt idx="591">
                  <c:v>87.593235246475061</c:v>
                </c:pt>
                <c:pt idx="592">
                  <c:v>87.58138847311568</c:v>
                </c:pt>
                <c:pt idx="593">
                  <c:v>87.568199799815332</c:v>
                </c:pt>
                <c:pt idx="594">
                  <c:v>87.554920998907008</c:v>
                </c:pt>
                <c:pt idx="595">
                  <c:v>87.543164353155603</c:v>
                </c:pt>
                <c:pt idx="596">
                  <c:v>87.528663822450284</c:v>
                </c:pt>
                <c:pt idx="597">
                  <c:v>87.518649643786389</c:v>
                </c:pt>
                <c:pt idx="598">
                  <c:v>87.507874387544035</c:v>
                </c:pt>
                <c:pt idx="599">
                  <c:v>87.493103474014788</c:v>
                </c:pt>
                <c:pt idx="600">
                  <c:v>87.468068027355059</c:v>
                </c:pt>
                <c:pt idx="601">
                  <c:v>87.443032580695331</c:v>
                </c:pt>
                <c:pt idx="602">
                  <c:v>87.417997134035602</c:v>
                </c:pt>
                <c:pt idx="603">
                  <c:v>87.407602416582478</c:v>
                </c:pt>
                <c:pt idx="604">
                  <c:v>87.392961687375859</c:v>
                </c:pt>
                <c:pt idx="605">
                  <c:v>87.36792624071613</c:v>
                </c:pt>
                <c:pt idx="606">
                  <c:v>87.342890794056402</c:v>
                </c:pt>
                <c:pt idx="607">
                  <c:v>87.317855347396673</c:v>
                </c:pt>
                <c:pt idx="608">
                  <c:v>87.292819900736944</c:v>
                </c:pt>
                <c:pt idx="609">
                  <c:v>87.267784454077216</c:v>
                </c:pt>
                <c:pt idx="610">
                  <c:v>87.254665880027517</c:v>
                </c:pt>
                <c:pt idx="611">
                  <c:v>87.242738993238817</c:v>
                </c:pt>
                <c:pt idx="612">
                  <c:v>87.217703546579088</c:v>
                </c:pt>
                <c:pt idx="613">
                  <c:v>87.211895322954035</c:v>
                </c:pt>
                <c:pt idx="614">
                  <c:v>87.192668099919359</c:v>
                </c:pt>
                <c:pt idx="615">
                  <c:v>87.167632653259631</c:v>
                </c:pt>
                <c:pt idx="616">
                  <c:v>87.142597206599902</c:v>
                </c:pt>
                <c:pt idx="617">
                  <c:v>87.117561759940173</c:v>
                </c:pt>
                <c:pt idx="618">
                  <c:v>87.092526313280445</c:v>
                </c:pt>
                <c:pt idx="619">
                  <c:v>87.067490866620716</c:v>
                </c:pt>
                <c:pt idx="620">
                  <c:v>87.042455419960987</c:v>
                </c:pt>
                <c:pt idx="621">
                  <c:v>87.017419973301259</c:v>
                </c:pt>
                <c:pt idx="622">
                  <c:v>86.99238452664153</c:v>
                </c:pt>
                <c:pt idx="623">
                  <c:v>86.985835253795344</c:v>
                </c:pt>
                <c:pt idx="624">
                  <c:v>86.967349079981801</c:v>
                </c:pt>
                <c:pt idx="625">
                  <c:v>86.942313633322073</c:v>
                </c:pt>
                <c:pt idx="626">
                  <c:v>86.935884530619859</c:v>
                </c:pt>
                <c:pt idx="627">
                  <c:v>86.917278186662344</c:v>
                </c:pt>
                <c:pt idx="628">
                  <c:v>86.905721824484203</c:v>
                </c:pt>
                <c:pt idx="629">
                  <c:v>86.892242740002601</c:v>
                </c:pt>
                <c:pt idx="630">
                  <c:v>86.867207293342872</c:v>
                </c:pt>
                <c:pt idx="631">
                  <c:v>86.842171846683144</c:v>
                </c:pt>
                <c:pt idx="632">
                  <c:v>86.817136400023429</c:v>
                </c:pt>
                <c:pt idx="633">
                  <c:v>86.792100953363686</c:v>
                </c:pt>
                <c:pt idx="634">
                  <c:v>86.767065506703958</c:v>
                </c:pt>
                <c:pt idx="635">
                  <c:v>86.742030060044229</c:v>
                </c:pt>
                <c:pt idx="636">
                  <c:v>86.7169946133845</c:v>
                </c:pt>
                <c:pt idx="637">
                  <c:v>86.691959166724772</c:v>
                </c:pt>
                <c:pt idx="638">
                  <c:v>86.666923720065043</c:v>
                </c:pt>
                <c:pt idx="639">
                  <c:v>86.641888273405314</c:v>
                </c:pt>
                <c:pt idx="640">
                  <c:v>86.631623740274819</c:v>
                </c:pt>
                <c:pt idx="641">
                  <c:v>86.616852826745571</c:v>
                </c:pt>
                <c:pt idx="642">
                  <c:v>86.595532640370138</c:v>
                </c:pt>
                <c:pt idx="643">
                  <c:v>86.58881312648667</c:v>
                </c:pt>
                <c:pt idx="644">
                  <c:v>86.566801961783426</c:v>
                </c:pt>
                <c:pt idx="645">
                  <c:v>86.541766515123697</c:v>
                </c:pt>
                <c:pt idx="646">
                  <c:v>86.516731068463969</c:v>
                </c:pt>
                <c:pt idx="647">
                  <c:v>86.49169562180424</c:v>
                </c:pt>
                <c:pt idx="648">
                  <c:v>86.479338125333001</c:v>
                </c:pt>
                <c:pt idx="649">
                  <c:v>86.466660175144511</c:v>
                </c:pt>
                <c:pt idx="650">
                  <c:v>86.441624728484783</c:v>
                </c:pt>
                <c:pt idx="651">
                  <c:v>86.416589281825054</c:v>
                </c:pt>
                <c:pt idx="652">
                  <c:v>86.391553835165325</c:v>
                </c:pt>
                <c:pt idx="653">
                  <c:v>86.366518388505597</c:v>
                </c:pt>
                <c:pt idx="654">
                  <c:v>86.341482941845868</c:v>
                </c:pt>
                <c:pt idx="655">
                  <c:v>86.316447495186139</c:v>
                </c:pt>
                <c:pt idx="656">
                  <c:v>86.291412048526411</c:v>
                </c:pt>
                <c:pt idx="657">
                  <c:v>86.266376601866682</c:v>
                </c:pt>
                <c:pt idx="658">
                  <c:v>86.241341155206953</c:v>
                </c:pt>
                <c:pt idx="659">
                  <c:v>86.216305708547225</c:v>
                </c:pt>
                <c:pt idx="660">
                  <c:v>86.191270261887496</c:v>
                </c:pt>
                <c:pt idx="661">
                  <c:v>86.166234815227767</c:v>
                </c:pt>
                <c:pt idx="662">
                  <c:v>86.141199368568039</c:v>
                </c:pt>
                <c:pt idx="663">
                  <c:v>86.11616392190831</c:v>
                </c:pt>
                <c:pt idx="664">
                  <c:v>86.096415961583105</c:v>
                </c:pt>
                <c:pt idx="665">
                  <c:v>86.093311566197301</c:v>
                </c:pt>
                <c:pt idx="666">
                  <c:v>86.066113056946165</c:v>
                </c:pt>
                <c:pt idx="667">
                  <c:v>86.058031614764403</c:v>
                </c:pt>
                <c:pt idx="668">
                  <c:v>86.041077610286436</c:v>
                </c:pt>
                <c:pt idx="669">
                  <c:v>86.016042163626707</c:v>
                </c:pt>
                <c:pt idx="670">
                  <c:v>85.991006716966979</c:v>
                </c:pt>
                <c:pt idx="671">
                  <c:v>85.96597127030725</c:v>
                </c:pt>
                <c:pt idx="672">
                  <c:v>85.940935823647507</c:v>
                </c:pt>
                <c:pt idx="673">
                  <c:v>85.915900376987793</c:v>
                </c:pt>
                <c:pt idx="674">
                  <c:v>85.890864930328064</c:v>
                </c:pt>
                <c:pt idx="675">
                  <c:v>85.865829483668335</c:v>
                </c:pt>
                <c:pt idx="676">
                  <c:v>85.840794037008607</c:v>
                </c:pt>
                <c:pt idx="677">
                  <c:v>85.815758590348878</c:v>
                </c:pt>
                <c:pt idx="678">
                  <c:v>85.790723143689149</c:v>
                </c:pt>
                <c:pt idx="679">
                  <c:v>85.769873623710922</c:v>
                </c:pt>
                <c:pt idx="680">
                  <c:v>85.750546258889599</c:v>
                </c:pt>
                <c:pt idx="681">
                  <c:v>85.732000000004064</c:v>
                </c:pt>
                <c:pt idx="682">
                  <c:v>85.715514171748652</c:v>
                </c:pt>
                <c:pt idx="683">
                  <c:v>85.690337280704966</c:v>
                </c:pt>
                <c:pt idx="684">
                  <c:v>85.665160389661281</c:v>
                </c:pt>
                <c:pt idx="685">
                  <c:v>85.640658239297565</c:v>
                </c:pt>
                <c:pt idx="686">
                  <c:v>85.625662882991946</c:v>
                </c:pt>
                <c:pt idx="687">
                  <c:v>85.614806607573911</c:v>
                </c:pt>
                <c:pt idx="688">
                  <c:v>85.589629716530226</c:v>
                </c:pt>
                <c:pt idx="689">
                  <c:v>85.564452825486541</c:v>
                </c:pt>
                <c:pt idx="690">
                  <c:v>85.539275934442855</c:v>
                </c:pt>
                <c:pt idx="691">
                  <c:v>85.51409904339917</c:v>
                </c:pt>
                <c:pt idx="692">
                  <c:v>85.488922152355485</c:v>
                </c:pt>
                <c:pt idx="693">
                  <c:v>85.4637452613118</c:v>
                </c:pt>
                <c:pt idx="694">
                  <c:v>85.438568370268115</c:v>
                </c:pt>
                <c:pt idx="695">
                  <c:v>85.41339147922443</c:v>
                </c:pt>
                <c:pt idx="696">
                  <c:v>85.388214588180745</c:v>
                </c:pt>
                <c:pt idx="697">
                  <c:v>85.363037697137059</c:v>
                </c:pt>
                <c:pt idx="698">
                  <c:v>85.33786080609336</c:v>
                </c:pt>
                <c:pt idx="699">
                  <c:v>85.312683915049689</c:v>
                </c:pt>
                <c:pt idx="700">
                  <c:v>85.287507024006004</c:v>
                </c:pt>
                <c:pt idx="701">
                  <c:v>85.268493435889809</c:v>
                </c:pt>
                <c:pt idx="702">
                  <c:v>85.262330132962333</c:v>
                </c:pt>
                <c:pt idx="703">
                  <c:v>85.237153241918634</c:v>
                </c:pt>
                <c:pt idx="704">
                  <c:v>85.224856848332891</c:v>
                </c:pt>
                <c:pt idx="705">
                  <c:v>85.211966280118517</c:v>
                </c:pt>
                <c:pt idx="706">
                  <c:v>85.204906679869865</c:v>
                </c:pt>
                <c:pt idx="707">
                  <c:v>85.186789389074832</c:v>
                </c:pt>
                <c:pt idx="708">
                  <c:v>85.172740683872448</c:v>
                </c:pt>
                <c:pt idx="709">
                  <c:v>85.161612498031133</c:v>
                </c:pt>
                <c:pt idx="710">
                  <c:v>85.155378699808722</c:v>
                </c:pt>
                <c:pt idx="711">
                  <c:v>85.136435606987447</c:v>
                </c:pt>
                <c:pt idx="712">
                  <c:v>85.111258715943762</c:v>
                </c:pt>
                <c:pt idx="713">
                  <c:v>85.086081824900077</c:v>
                </c:pt>
                <c:pt idx="714">
                  <c:v>85.060904933856392</c:v>
                </c:pt>
                <c:pt idx="715">
                  <c:v>85.035728042812707</c:v>
                </c:pt>
                <c:pt idx="716">
                  <c:v>85.010551151769022</c:v>
                </c:pt>
                <c:pt idx="717">
                  <c:v>84.985374260725337</c:v>
                </c:pt>
                <c:pt idx="718">
                  <c:v>84.960197369681651</c:v>
                </c:pt>
                <c:pt idx="719">
                  <c:v>84.935554228728094</c:v>
                </c:pt>
                <c:pt idx="720">
                  <c:v>84.924264910784103</c:v>
                </c:pt>
                <c:pt idx="721">
                  <c:v>84.910397479197243</c:v>
                </c:pt>
                <c:pt idx="722">
                  <c:v>84.885220588153558</c:v>
                </c:pt>
                <c:pt idx="723">
                  <c:v>84.868543415526219</c:v>
                </c:pt>
                <c:pt idx="724">
                  <c:v>84.860043697109873</c:v>
                </c:pt>
                <c:pt idx="725">
                  <c:v>84.834866806066188</c:v>
                </c:pt>
                <c:pt idx="726">
                  <c:v>84.809689915022503</c:v>
                </c:pt>
                <c:pt idx="727">
                  <c:v>84.7847950051585</c:v>
                </c:pt>
                <c:pt idx="728">
                  <c:v>84.772629531406196</c:v>
                </c:pt>
                <c:pt idx="729">
                  <c:v>84.760383491602539</c:v>
                </c:pt>
                <c:pt idx="730">
                  <c:v>84.744471696462924</c:v>
                </c:pt>
                <c:pt idx="731">
                  <c:v>84.73520660055884</c:v>
                </c:pt>
                <c:pt idx="732">
                  <c:v>84.725236551705535</c:v>
                </c:pt>
                <c:pt idx="733">
                  <c:v>84.710029709515155</c:v>
                </c:pt>
                <c:pt idx="734">
                  <c:v>84.68485281847147</c:v>
                </c:pt>
                <c:pt idx="735">
                  <c:v>84.65967592742777</c:v>
                </c:pt>
                <c:pt idx="736">
                  <c:v>84.634499036384099</c:v>
                </c:pt>
                <c:pt idx="737">
                  <c:v>84.609322145340414</c:v>
                </c:pt>
                <c:pt idx="738">
                  <c:v>84.584145254296729</c:v>
                </c:pt>
                <c:pt idx="739">
                  <c:v>84.558968363253044</c:v>
                </c:pt>
                <c:pt idx="740">
                  <c:v>84.533791472209359</c:v>
                </c:pt>
                <c:pt idx="741">
                  <c:v>84.508614581165673</c:v>
                </c:pt>
                <c:pt idx="742">
                  <c:v>84.483437690121988</c:v>
                </c:pt>
                <c:pt idx="743">
                  <c:v>84.458260799078303</c:v>
                </c:pt>
                <c:pt idx="744">
                  <c:v>84.435218908395115</c:v>
                </c:pt>
                <c:pt idx="745">
                  <c:v>84.41040456458245</c:v>
                </c:pt>
                <c:pt idx="746">
                  <c:v>84.384895338576982</c:v>
                </c:pt>
                <c:pt idx="747">
                  <c:v>84.358026560455158</c:v>
                </c:pt>
                <c:pt idx="748">
                  <c:v>84.332849669411473</c:v>
                </c:pt>
                <c:pt idx="749">
                  <c:v>84.307672778367788</c:v>
                </c:pt>
                <c:pt idx="750">
                  <c:v>84.282495887324103</c:v>
                </c:pt>
                <c:pt idx="751">
                  <c:v>84.257318996280418</c:v>
                </c:pt>
                <c:pt idx="752">
                  <c:v>84.232142105236733</c:v>
                </c:pt>
                <c:pt idx="753">
                  <c:v>84.206965214193048</c:v>
                </c:pt>
                <c:pt idx="754">
                  <c:v>84.181788323149362</c:v>
                </c:pt>
                <c:pt idx="755">
                  <c:v>84.156611432105677</c:v>
                </c:pt>
                <c:pt idx="756">
                  <c:v>84.131434541061992</c:v>
                </c:pt>
                <c:pt idx="757">
                  <c:v>84.106257650018307</c:v>
                </c:pt>
                <c:pt idx="758">
                  <c:v>84.081080758974622</c:v>
                </c:pt>
                <c:pt idx="759">
                  <c:v>84.055903867930937</c:v>
                </c:pt>
                <c:pt idx="760">
                  <c:v>84.051492876620088</c:v>
                </c:pt>
                <c:pt idx="761">
                  <c:v>84.049720423490612</c:v>
                </c:pt>
                <c:pt idx="762">
                  <c:v>84.030726976887252</c:v>
                </c:pt>
                <c:pt idx="763">
                  <c:v>84.005550085843566</c:v>
                </c:pt>
                <c:pt idx="764">
                  <c:v>83.980373194799881</c:v>
                </c:pt>
                <c:pt idx="765">
                  <c:v>83.955196303756196</c:v>
                </c:pt>
                <c:pt idx="766">
                  <c:v>83.930019412712511</c:v>
                </c:pt>
                <c:pt idx="767">
                  <c:v>83.915537664984186</c:v>
                </c:pt>
                <c:pt idx="768">
                  <c:v>83.902727662821164</c:v>
                </c:pt>
                <c:pt idx="769">
                  <c:v>83.891277212774497</c:v>
                </c:pt>
                <c:pt idx="770">
                  <c:v>83.887601386682121</c:v>
                </c:pt>
                <c:pt idx="771">
                  <c:v>83.879665630625155</c:v>
                </c:pt>
                <c:pt idx="772">
                  <c:v>83.85448873958147</c:v>
                </c:pt>
                <c:pt idx="773">
                  <c:v>83.842987935752717</c:v>
                </c:pt>
                <c:pt idx="774">
                  <c:v>83.829311848537785</c:v>
                </c:pt>
                <c:pt idx="775">
                  <c:v>83.804134957494099</c:v>
                </c:pt>
                <c:pt idx="776">
                  <c:v>83.778958066450414</c:v>
                </c:pt>
                <c:pt idx="777">
                  <c:v>83.770760470726586</c:v>
                </c:pt>
                <c:pt idx="778">
                  <c:v>83.753781175406729</c:v>
                </c:pt>
                <c:pt idx="779">
                  <c:v>83.737698177408021</c:v>
                </c:pt>
                <c:pt idx="780">
                  <c:v>83.728604284363044</c:v>
                </c:pt>
                <c:pt idx="781">
                  <c:v>83.703427393319359</c:v>
                </c:pt>
                <c:pt idx="782">
                  <c:v>83.678250502275674</c:v>
                </c:pt>
                <c:pt idx="783">
                  <c:v>83.653073611231989</c:v>
                </c:pt>
                <c:pt idx="784">
                  <c:v>83.627896720188303</c:v>
                </c:pt>
                <c:pt idx="785">
                  <c:v>83.602719829144618</c:v>
                </c:pt>
                <c:pt idx="786">
                  <c:v>83.577542938100933</c:v>
                </c:pt>
                <c:pt idx="787">
                  <c:v>83.552366047057248</c:v>
                </c:pt>
                <c:pt idx="788">
                  <c:v>83.527189156013563</c:v>
                </c:pt>
                <c:pt idx="789">
                  <c:v>83.502012264969878</c:v>
                </c:pt>
                <c:pt idx="790">
                  <c:v>83.476835373926178</c:v>
                </c:pt>
                <c:pt idx="791">
                  <c:v>83.451658482882507</c:v>
                </c:pt>
                <c:pt idx="792">
                  <c:v>83.426481591838822</c:v>
                </c:pt>
                <c:pt idx="793">
                  <c:v>83.401304700795137</c:v>
                </c:pt>
                <c:pt idx="794">
                  <c:v>83.376127809751452</c:v>
                </c:pt>
                <c:pt idx="795">
                  <c:v>83.350950918707767</c:v>
                </c:pt>
                <c:pt idx="796">
                  <c:v>83.325774027664082</c:v>
                </c:pt>
                <c:pt idx="797">
                  <c:v>83.300597136620397</c:v>
                </c:pt>
                <c:pt idx="798">
                  <c:v>83.275420245576711</c:v>
                </c:pt>
                <c:pt idx="799">
                  <c:v>83.263778451158103</c:v>
                </c:pt>
                <c:pt idx="800">
                  <c:v>83.250243354533012</c:v>
                </c:pt>
                <c:pt idx="801">
                  <c:v>83.236738470177173</c:v>
                </c:pt>
                <c:pt idx="802">
                  <c:v>83.231934719366038</c:v>
                </c:pt>
                <c:pt idx="803">
                  <c:v>83.212196036787788</c:v>
                </c:pt>
                <c:pt idx="804">
                  <c:v>83.199980209253397</c:v>
                </c:pt>
                <c:pt idx="805">
                  <c:v>83.174803318209712</c:v>
                </c:pt>
                <c:pt idx="806">
                  <c:v>83.149626427166027</c:v>
                </c:pt>
                <c:pt idx="807">
                  <c:v>83.124449536122341</c:v>
                </c:pt>
                <c:pt idx="808">
                  <c:v>83.099272645078656</c:v>
                </c:pt>
                <c:pt idx="809">
                  <c:v>83.074095754034971</c:v>
                </c:pt>
                <c:pt idx="810">
                  <c:v>83.048918862991286</c:v>
                </c:pt>
                <c:pt idx="811">
                  <c:v>83.023741971947601</c:v>
                </c:pt>
                <c:pt idx="812">
                  <c:v>82.998565080903916</c:v>
                </c:pt>
                <c:pt idx="813">
                  <c:v>82.973388189860231</c:v>
                </c:pt>
                <c:pt idx="814">
                  <c:v>82.948211298816545</c:v>
                </c:pt>
                <c:pt idx="815">
                  <c:v>82.92303440777286</c:v>
                </c:pt>
                <c:pt idx="816">
                  <c:v>82.897857516729175</c:v>
                </c:pt>
                <c:pt idx="817">
                  <c:v>82.87268062568549</c:v>
                </c:pt>
                <c:pt idx="818">
                  <c:v>82.84949774441246</c:v>
                </c:pt>
                <c:pt idx="819">
                  <c:v>82.836063355351541</c:v>
                </c:pt>
                <c:pt idx="820">
                  <c:v>82.822316772841688</c:v>
                </c:pt>
                <c:pt idx="821">
                  <c:v>82.797139881798003</c:v>
                </c:pt>
                <c:pt idx="822">
                  <c:v>82.78212438397955</c:v>
                </c:pt>
                <c:pt idx="823">
                  <c:v>82.771962990754318</c:v>
                </c:pt>
                <c:pt idx="824">
                  <c:v>82.746786099710633</c:v>
                </c:pt>
                <c:pt idx="825">
                  <c:v>82.721609208666948</c:v>
                </c:pt>
                <c:pt idx="826">
                  <c:v>82.696432317623263</c:v>
                </c:pt>
                <c:pt idx="827">
                  <c:v>82.671255426579577</c:v>
                </c:pt>
                <c:pt idx="828">
                  <c:v>82.646078535535892</c:v>
                </c:pt>
                <c:pt idx="829">
                  <c:v>82.621898649377528</c:v>
                </c:pt>
                <c:pt idx="830">
                  <c:v>82.59754756036007</c:v>
                </c:pt>
                <c:pt idx="831">
                  <c:v>82.580658901847968</c:v>
                </c:pt>
                <c:pt idx="832">
                  <c:v>82.570940621905109</c:v>
                </c:pt>
                <c:pt idx="833">
                  <c:v>82.557022836536163</c:v>
                </c:pt>
                <c:pt idx="834">
                  <c:v>82.544827150514607</c:v>
                </c:pt>
                <c:pt idx="835">
                  <c:v>82.530929506658495</c:v>
                </c:pt>
                <c:pt idx="836">
                  <c:v>82.518925165008866</c:v>
                </c:pt>
                <c:pt idx="837">
                  <c:v>82.505893606204651</c:v>
                </c:pt>
                <c:pt idx="838">
                  <c:v>82.493234665387888</c:v>
                </c:pt>
                <c:pt idx="839">
                  <c:v>82.468057774344203</c:v>
                </c:pt>
                <c:pt idx="840">
                  <c:v>82.444159869365535</c:v>
                </c:pt>
                <c:pt idx="841">
                  <c:v>82.430070881137482</c:v>
                </c:pt>
                <c:pt idx="842">
                  <c:v>82.413101656574042</c:v>
                </c:pt>
                <c:pt idx="843">
                  <c:v>82.397612833203965</c:v>
                </c:pt>
                <c:pt idx="844">
                  <c:v>82.390432383878306</c:v>
                </c:pt>
                <c:pt idx="845">
                  <c:v>82.383141156232057</c:v>
                </c:pt>
                <c:pt idx="846">
                  <c:v>82.369424785991455</c:v>
                </c:pt>
                <c:pt idx="847">
                  <c:v>82.34424789494777</c:v>
                </c:pt>
                <c:pt idx="848">
                  <c:v>82.338185299584453</c:v>
                </c:pt>
                <c:pt idx="849">
                  <c:v>82.319071003904085</c:v>
                </c:pt>
                <c:pt idx="850">
                  <c:v>82.2938941128604</c:v>
                </c:pt>
                <c:pt idx="851">
                  <c:v>82.268717221816715</c:v>
                </c:pt>
                <c:pt idx="852">
                  <c:v>82.24354033077303</c:v>
                </c:pt>
                <c:pt idx="853">
                  <c:v>82.218363439729345</c:v>
                </c:pt>
                <c:pt idx="854">
                  <c:v>82.193186548685659</c:v>
                </c:pt>
                <c:pt idx="855">
                  <c:v>82.168009657641974</c:v>
                </c:pt>
                <c:pt idx="856">
                  <c:v>82.142832766598289</c:v>
                </c:pt>
                <c:pt idx="857">
                  <c:v>82.14279248357262</c:v>
                </c:pt>
                <c:pt idx="858">
                  <c:v>82.128794132152336</c:v>
                </c:pt>
                <c:pt idx="859">
                  <c:v>82.117263116054332</c:v>
                </c:pt>
                <c:pt idx="860">
                  <c:v>82.092086225010647</c:v>
                </c:pt>
                <c:pt idx="861">
                  <c:v>82.066909333966962</c:v>
                </c:pt>
                <c:pt idx="862">
                  <c:v>82.041732442923276</c:v>
                </c:pt>
                <c:pt idx="863">
                  <c:v>82.016555551879591</c:v>
                </c:pt>
                <c:pt idx="864">
                  <c:v>82.004369936614452</c:v>
                </c:pt>
                <c:pt idx="865">
                  <c:v>81.992556939336751</c:v>
                </c:pt>
                <c:pt idx="866">
                  <c:v>81.983926301086981</c:v>
                </c:pt>
                <c:pt idx="867">
                  <c:v>81.97417780887487</c:v>
                </c:pt>
                <c:pt idx="868">
                  <c:v>81.954519692347958</c:v>
                </c:pt>
                <c:pt idx="869">
                  <c:v>81.93907115200355</c:v>
                </c:pt>
                <c:pt idx="870">
                  <c:v>81.914226595921633</c:v>
                </c:pt>
                <c:pt idx="871">
                  <c:v>81.905817514313043</c:v>
                </c:pt>
                <c:pt idx="872">
                  <c:v>81.897962324307429</c:v>
                </c:pt>
                <c:pt idx="873">
                  <c:v>81.889049704877948</c:v>
                </c:pt>
                <c:pt idx="874">
                  <c:v>81.882131095219137</c:v>
                </c:pt>
                <c:pt idx="875">
                  <c:v>81.874799584547219</c:v>
                </c:pt>
                <c:pt idx="876">
                  <c:v>81.86970378179997</c:v>
                </c:pt>
                <c:pt idx="877">
                  <c:v>81.863882884590666</c:v>
                </c:pt>
                <c:pt idx="878">
                  <c:v>81.854194816917058</c:v>
                </c:pt>
                <c:pt idx="879">
                  <c:v>81.836248728981118</c:v>
                </c:pt>
                <c:pt idx="880">
                  <c:v>81.827134694423307</c:v>
                </c:pt>
                <c:pt idx="881">
                  <c:v>81.81164587105323</c:v>
                </c:pt>
                <c:pt idx="882">
                  <c:v>81.797023132735049</c:v>
                </c:pt>
                <c:pt idx="883">
                  <c:v>81.783588743674144</c:v>
                </c:pt>
                <c:pt idx="884">
                  <c:v>81.760113810465</c:v>
                </c:pt>
                <c:pt idx="885">
                  <c:v>81.748280671674465</c:v>
                </c:pt>
                <c:pt idx="886">
                  <c:v>81.734936919421315</c:v>
                </c:pt>
                <c:pt idx="887">
                  <c:v>81.726467413274221</c:v>
                </c:pt>
                <c:pt idx="888">
                  <c:v>81.71918625638439</c:v>
                </c:pt>
                <c:pt idx="889">
                  <c:v>81.70976002837763</c:v>
                </c:pt>
                <c:pt idx="890">
                  <c:v>81.704543376553374</c:v>
                </c:pt>
                <c:pt idx="891">
                  <c:v>81.700545286255633</c:v>
                </c:pt>
                <c:pt idx="892">
                  <c:v>81.69400936534069</c:v>
                </c:pt>
                <c:pt idx="893">
                  <c:v>81.684593208090348</c:v>
                </c:pt>
                <c:pt idx="894">
                  <c:v>81.659416317046663</c:v>
                </c:pt>
                <c:pt idx="895">
                  <c:v>81.647714098089551</c:v>
                </c:pt>
                <c:pt idx="896">
                  <c:v>81.637240511415371</c:v>
                </c:pt>
                <c:pt idx="897">
                  <c:v>81.628700509973356</c:v>
                </c:pt>
                <c:pt idx="898">
                  <c:v>81.620794966185642</c:v>
                </c:pt>
                <c:pt idx="899">
                  <c:v>81.612688007269568</c:v>
                </c:pt>
                <c:pt idx="900">
                  <c:v>81.603191283967888</c:v>
                </c:pt>
                <c:pt idx="901">
                  <c:v>81.594550574961701</c:v>
                </c:pt>
                <c:pt idx="902">
                  <c:v>81.581901704901355</c:v>
                </c:pt>
                <c:pt idx="903">
                  <c:v>81.570924580406313</c:v>
                </c:pt>
                <c:pt idx="904">
                  <c:v>81.563492362170223</c:v>
                </c:pt>
                <c:pt idx="905">
                  <c:v>81.556332054357398</c:v>
                </c:pt>
                <c:pt idx="906">
                  <c:v>81.548819270069956</c:v>
                </c:pt>
                <c:pt idx="907">
                  <c:v>81.540672028128213</c:v>
                </c:pt>
                <c:pt idx="908">
                  <c:v>81.53336065896913</c:v>
                </c:pt>
                <c:pt idx="909">
                  <c:v>81.525505468963502</c:v>
                </c:pt>
                <c:pt idx="910">
                  <c:v>81.517599925175773</c:v>
                </c:pt>
                <c:pt idx="911">
                  <c:v>81.512755891338983</c:v>
                </c:pt>
                <c:pt idx="912">
                  <c:v>81.507619805566065</c:v>
                </c:pt>
                <c:pt idx="913">
                  <c:v>81.496350629134909</c:v>
                </c:pt>
                <c:pt idx="914">
                  <c:v>81.489885203514888</c:v>
                </c:pt>
                <c:pt idx="915">
                  <c:v>81.470559421949758</c:v>
                </c:pt>
                <c:pt idx="916">
                  <c:v>81.445382530906073</c:v>
                </c:pt>
                <c:pt idx="917">
                  <c:v>81.420205639862388</c:v>
                </c:pt>
                <c:pt idx="918">
                  <c:v>81.394827333690344</c:v>
                </c:pt>
                <c:pt idx="919">
                  <c:v>81.370496386185721</c:v>
                </c:pt>
                <c:pt idx="920">
                  <c:v>81.345319495142036</c:v>
                </c:pt>
                <c:pt idx="921">
                  <c:v>81.320142604098351</c:v>
                </c:pt>
                <c:pt idx="922">
                  <c:v>81.294965713054665</c:v>
                </c:pt>
                <c:pt idx="923">
                  <c:v>81.26978882201098</c:v>
                </c:pt>
                <c:pt idx="924">
                  <c:v>81.244611930967295</c:v>
                </c:pt>
                <c:pt idx="925">
                  <c:v>81.226605418492852</c:v>
                </c:pt>
                <c:pt idx="926">
                  <c:v>81.21943503992361</c:v>
                </c:pt>
                <c:pt idx="927">
                  <c:v>81.194258148879925</c:v>
                </c:pt>
                <c:pt idx="928">
                  <c:v>81.176392626995323</c:v>
                </c:pt>
                <c:pt idx="929">
                  <c:v>81.16908125783624</c:v>
                </c:pt>
                <c:pt idx="930">
                  <c:v>81.143592173343606</c:v>
                </c:pt>
                <c:pt idx="931">
                  <c:v>81.118425353056338</c:v>
                </c:pt>
                <c:pt idx="932">
                  <c:v>81.104759336597823</c:v>
                </c:pt>
                <c:pt idx="933">
                  <c:v>81.100590043440988</c:v>
                </c:pt>
                <c:pt idx="934">
                  <c:v>81.09325853276907</c:v>
                </c:pt>
                <c:pt idx="935">
                  <c:v>81.080508955144552</c:v>
                </c:pt>
                <c:pt idx="936">
                  <c:v>81.067588174660926</c:v>
                </c:pt>
                <c:pt idx="937">
                  <c:v>81.0412934296549</c:v>
                </c:pt>
                <c:pt idx="938">
                  <c:v>81.017325029381311</c:v>
                </c:pt>
                <c:pt idx="939">
                  <c:v>81.005874579334645</c:v>
                </c:pt>
                <c:pt idx="940">
                  <c:v>80.992007147747785</c:v>
                </c:pt>
                <c:pt idx="941">
                  <c:v>80.9668302567041</c:v>
                </c:pt>
                <c:pt idx="942">
                  <c:v>80.941653365660414</c:v>
                </c:pt>
                <c:pt idx="943">
                  <c:v>80.916476474616729</c:v>
                </c:pt>
                <c:pt idx="944">
                  <c:v>80.891299583573044</c:v>
                </c:pt>
                <c:pt idx="945">
                  <c:v>80.866122692529359</c:v>
                </c:pt>
                <c:pt idx="946">
                  <c:v>80.840945801485674</c:v>
                </c:pt>
                <c:pt idx="947">
                  <c:v>80.83131815835057</c:v>
                </c:pt>
                <c:pt idx="948">
                  <c:v>80.815768910441989</c:v>
                </c:pt>
                <c:pt idx="949">
                  <c:v>80.790592019398304</c:v>
                </c:pt>
                <c:pt idx="950">
                  <c:v>80.765415128354618</c:v>
                </c:pt>
                <c:pt idx="951">
                  <c:v>80.748073285803727</c:v>
                </c:pt>
                <c:pt idx="952">
                  <c:v>80.740238237310933</c:v>
                </c:pt>
                <c:pt idx="953">
                  <c:v>80.715061346267248</c:v>
                </c:pt>
                <c:pt idx="954">
                  <c:v>80.710549647392213</c:v>
                </c:pt>
                <c:pt idx="955">
                  <c:v>80.702029787463033</c:v>
                </c:pt>
                <c:pt idx="956">
                  <c:v>80.690700186493373</c:v>
                </c:pt>
                <c:pt idx="957">
                  <c:v>80.664707564179864</c:v>
                </c:pt>
                <c:pt idx="958">
                  <c:v>80.639530673136179</c:v>
                </c:pt>
                <c:pt idx="959">
                  <c:v>80.630346143283447</c:v>
                </c:pt>
                <c:pt idx="960">
                  <c:v>80.614353782092493</c:v>
                </c:pt>
                <c:pt idx="961">
                  <c:v>80.589176891048808</c:v>
                </c:pt>
                <c:pt idx="962">
                  <c:v>80.564000000005123</c:v>
                </c:pt>
                <c:pt idx="963">
                  <c:v>80.539000000005117</c:v>
                </c:pt>
                <c:pt idx="964">
                  <c:v>80.514000000005112</c:v>
                </c:pt>
                <c:pt idx="965">
                  <c:v>80.497470000005109</c:v>
                </c:pt>
                <c:pt idx="966">
                  <c:v>80.490110000005103</c:v>
                </c:pt>
                <c:pt idx="967">
                  <c:v>80.477750000005102</c:v>
                </c:pt>
                <c:pt idx="968">
                  <c:v>80.464230000005102</c:v>
                </c:pt>
                <c:pt idx="969">
                  <c:v>80.439230000005097</c:v>
                </c:pt>
                <c:pt idx="970">
                  <c:v>80.06450000000001</c:v>
                </c:pt>
                <c:pt idx="971">
                  <c:v>79.518200000000007</c:v>
                </c:pt>
                <c:pt idx="972">
                  <c:v>79.353600000000014</c:v>
                </c:pt>
                <c:pt idx="973">
                  <c:v>79.19850000000001</c:v>
                </c:pt>
                <c:pt idx="974">
                  <c:v>79.116400000000013</c:v>
                </c:pt>
                <c:pt idx="975">
                  <c:v>79.092000000000013</c:v>
                </c:pt>
                <c:pt idx="976">
                  <c:v>78.980100000000007</c:v>
                </c:pt>
                <c:pt idx="977">
                  <c:v>78.918000000000006</c:v>
                </c:pt>
                <c:pt idx="978">
                  <c:v>78.804100000000005</c:v>
                </c:pt>
                <c:pt idx="979">
                  <c:v>78.709800000000001</c:v>
                </c:pt>
                <c:pt idx="980">
                  <c:v>78.664000000000001</c:v>
                </c:pt>
                <c:pt idx="981">
                  <c:v>78.642800000000008</c:v>
                </c:pt>
                <c:pt idx="982">
                  <c:v>78.443599999999989</c:v>
                </c:pt>
                <c:pt idx="983">
                  <c:v>78.348700000000008</c:v>
                </c:pt>
                <c:pt idx="984">
                  <c:v>78.316900000000004</c:v>
                </c:pt>
                <c:pt idx="985">
                  <c:v>78.10090000000001</c:v>
                </c:pt>
                <c:pt idx="986">
                  <c:v>78.01400000000001</c:v>
                </c:pt>
                <c:pt idx="987">
                  <c:v>77.999000000000009</c:v>
                </c:pt>
                <c:pt idx="988">
                  <c:v>77.878500000000003</c:v>
                </c:pt>
                <c:pt idx="989">
                  <c:v>77.830300000000008</c:v>
                </c:pt>
                <c:pt idx="990">
                  <c:v>77.792800000000014</c:v>
                </c:pt>
                <c:pt idx="991">
                  <c:v>77.767600000000016</c:v>
                </c:pt>
                <c:pt idx="992">
                  <c:v>77.716300000000018</c:v>
                </c:pt>
                <c:pt idx="993">
                  <c:v>77.694700000000012</c:v>
                </c:pt>
                <c:pt idx="994">
                  <c:v>77.674200000000013</c:v>
                </c:pt>
                <c:pt idx="995">
                  <c:v>77.596700000000013</c:v>
                </c:pt>
                <c:pt idx="996">
                  <c:v>77.538900000000012</c:v>
                </c:pt>
                <c:pt idx="997">
                  <c:v>77.440100000000015</c:v>
                </c:pt>
                <c:pt idx="998">
                  <c:v>77.414400000000015</c:v>
                </c:pt>
                <c:pt idx="999">
                  <c:v>77.374900000000011</c:v>
                </c:pt>
                <c:pt idx="1000">
                  <c:v>77.366600000000005</c:v>
                </c:pt>
                <c:pt idx="1001">
                  <c:v>77.354500000000002</c:v>
                </c:pt>
                <c:pt idx="1002">
                  <c:v>77.316199999999981</c:v>
                </c:pt>
                <c:pt idx="1003">
                  <c:v>77.281700000000001</c:v>
                </c:pt>
                <c:pt idx="1004">
                  <c:v>77.231300000000005</c:v>
                </c:pt>
                <c:pt idx="1005">
                  <c:v>77.155200000000008</c:v>
                </c:pt>
                <c:pt idx="1006">
                  <c:v>77.048500000000004</c:v>
                </c:pt>
                <c:pt idx="1007">
                  <c:v>76.970100000000002</c:v>
                </c:pt>
                <c:pt idx="1008">
                  <c:v>76.653800000000004</c:v>
                </c:pt>
                <c:pt idx="1009">
                  <c:v>76.301200000000009</c:v>
                </c:pt>
                <c:pt idx="1010">
                  <c:v>76.189200000000014</c:v>
                </c:pt>
                <c:pt idx="1011">
                  <c:v>76.04470000000002</c:v>
                </c:pt>
                <c:pt idx="1012">
                  <c:v>75.669000000000025</c:v>
                </c:pt>
                <c:pt idx="1013">
                  <c:v>75.47790000000002</c:v>
                </c:pt>
                <c:pt idx="1014">
                  <c:v>75.257500000000022</c:v>
                </c:pt>
                <c:pt idx="1015">
                  <c:v>75.073600000000027</c:v>
                </c:pt>
                <c:pt idx="1016">
                  <c:v>74.985200000000034</c:v>
                </c:pt>
                <c:pt idx="1017">
                  <c:v>74.922400000000039</c:v>
                </c:pt>
                <c:pt idx="1018">
                  <c:v>74.849900000000034</c:v>
                </c:pt>
                <c:pt idx="1019">
                  <c:v>74.821300000000036</c:v>
                </c:pt>
                <c:pt idx="1020">
                  <c:v>74.76620000000004</c:v>
                </c:pt>
                <c:pt idx="1021">
                  <c:v>74.719200000000043</c:v>
                </c:pt>
              </c:numCache>
            </c:numRef>
          </c:xVal>
          <c:yVal>
            <c:numRef>
              <c:f>FL.2018!$E$2:$E$1023</c:f>
              <c:numCache>
                <c:formatCode>General</c:formatCode>
                <c:ptCount val="1022"/>
                <c:pt idx="0" formatCode="0.00">
                  <c:v>458.77</c:v>
                </c:pt>
                <c:pt idx="1">
                  <c:v>458.79144941608888</c:v>
                </c:pt>
                <c:pt idx="2">
                  <c:v>459.0085431769611</c:v>
                </c:pt>
                <c:pt idx="3">
                  <c:v>459.25461957519167</c:v>
                </c:pt>
                <c:pt idx="4">
                  <c:v>459.36979161138174</c:v>
                </c:pt>
                <c:pt idx="5">
                  <c:v>459.50681495213536</c:v>
                </c:pt>
                <c:pt idx="6">
                  <c:v>459.53000000029999</c:v>
                </c:pt>
                <c:pt idx="7">
                  <c:v>459.70913823960376</c:v>
                </c:pt>
                <c:pt idx="8">
                  <c:v>460.02858135916335</c:v>
                </c:pt>
                <c:pt idx="9">
                  <c:v>460.40429834535485</c:v>
                </c:pt>
                <c:pt idx="10">
                  <c:v>460.87270023016333</c:v>
                </c:pt>
                <c:pt idx="11">
                  <c:v>460.94186641464501</c:v>
                </c:pt>
                <c:pt idx="12">
                  <c:v>461.08247870731748</c:v>
                </c:pt>
                <c:pt idx="13">
                  <c:v>461.20373570735541</c:v>
                </c:pt>
                <c:pt idx="14">
                  <c:v>461.45000000020002</c:v>
                </c:pt>
                <c:pt idx="15">
                  <c:v>462.04807971724921</c:v>
                </c:pt>
                <c:pt idx="16">
                  <c:v>462.04954460601846</c:v>
                </c:pt>
                <c:pt idx="17">
                  <c:v>462.04999999979998</c:v>
                </c:pt>
                <c:pt idx="18">
                  <c:v>462.04999999979998</c:v>
                </c:pt>
                <c:pt idx="19">
                  <c:v>462.30415755091178</c:v>
                </c:pt>
                <c:pt idx="20">
                  <c:v>462.57423620020876</c:v>
                </c:pt>
                <c:pt idx="21">
                  <c:v>462.65018608658903</c:v>
                </c:pt>
                <c:pt idx="22">
                  <c:v>462.69545977613382</c:v>
                </c:pt>
                <c:pt idx="23">
                  <c:v>462.76084158324875</c:v>
                </c:pt>
                <c:pt idx="24">
                  <c:v>462.82790817968953</c:v>
                </c:pt>
                <c:pt idx="25">
                  <c:v>462.89633922367443</c:v>
                </c:pt>
                <c:pt idx="26">
                  <c:v>462.99581842116737</c:v>
                </c:pt>
                <c:pt idx="27">
                  <c:v>463.00084149423901</c:v>
                </c:pt>
                <c:pt idx="28">
                  <c:v>463.14338089329675</c:v>
                </c:pt>
                <c:pt idx="29">
                  <c:v>463.21999999970001</c:v>
                </c:pt>
                <c:pt idx="30">
                  <c:v>463.21999999970001</c:v>
                </c:pt>
                <c:pt idx="31">
                  <c:v>463.244180532055</c:v>
                </c:pt>
                <c:pt idx="32">
                  <c:v>463.56336155306639</c:v>
                </c:pt>
                <c:pt idx="33">
                  <c:v>463.8782789957134</c:v>
                </c:pt>
                <c:pt idx="34">
                  <c:v>464.33457441067219</c:v>
                </c:pt>
                <c:pt idx="35">
                  <c:v>464.56656646151549</c:v>
                </c:pt>
                <c:pt idx="36">
                  <c:v>464.65331685788948</c:v>
                </c:pt>
                <c:pt idx="37">
                  <c:v>464.91096158288644</c:v>
                </c:pt>
                <c:pt idx="38">
                  <c:v>464.94461849550845</c:v>
                </c:pt>
                <c:pt idx="39">
                  <c:v>465.04999999979998</c:v>
                </c:pt>
                <c:pt idx="40">
                  <c:v>465.36752742356049</c:v>
                </c:pt>
                <c:pt idx="41">
                  <c:v>465.72998248935971</c:v>
                </c:pt>
                <c:pt idx="42">
                  <c:v>466.39486187054843</c:v>
                </c:pt>
                <c:pt idx="43">
                  <c:v>467.16064188866267</c:v>
                </c:pt>
                <c:pt idx="44">
                  <c:v>467.32000000030001</c:v>
                </c:pt>
                <c:pt idx="45">
                  <c:v>467.32461093382489</c:v>
                </c:pt>
                <c:pt idx="46">
                  <c:v>467.33000000009997</c:v>
                </c:pt>
                <c:pt idx="47">
                  <c:v>467.33000000009997</c:v>
                </c:pt>
                <c:pt idx="48">
                  <c:v>467.34090799418425</c:v>
                </c:pt>
                <c:pt idx="49">
                  <c:v>467.42413653464149</c:v>
                </c:pt>
                <c:pt idx="50">
                  <c:v>467.51999999959997</c:v>
                </c:pt>
                <c:pt idx="51">
                  <c:v>467.51999999959997</c:v>
                </c:pt>
                <c:pt idx="52">
                  <c:v>467.60674656036679</c:v>
                </c:pt>
                <c:pt idx="53">
                  <c:v>467.70000000020002</c:v>
                </c:pt>
                <c:pt idx="54">
                  <c:v>467.88828464460386</c:v>
                </c:pt>
                <c:pt idx="55">
                  <c:v>468.40397255291282</c:v>
                </c:pt>
                <c:pt idx="56">
                  <c:v>469.74153091460494</c:v>
                </c:pt>
                <c:pt idx="57">
                  <c:v>469.76999999959997</c:v>
                </c:pt>
                <c:pt idx="58">
                  <c:v>469.76999999959997</c:v>
                </c:pt>
                <c:pt idx="59">
                  <c:v>469.77349998281875</c:v>
                </c:pt>
                <c:pt idx="60">
                  <c:v>469.91999999990003</c:v>
                </c:pt>
                <c:pt idx="61">
                  <c:v>469.92999999969999</c:v>
                </c:pt>
                <c:pt idx="62">
                  <c:v>469.98336938480986</c:v>
                </c:pt>
                <c:pt idx="63">
                  <c:v>470.14493706906779</c:v>
                </c:pt>
                <c:pt idx="64">
                  <c:v>470.50274102547252</c:v>
                </c:pt>
                <c:pt idx="65">
                  <c:v>471.21957581031353</c:v>
                </c:pt>
                <c:pt idx="66">
                  <c:v>471.42415558949818</c:v>
                </c:pt>
                <c:pt idx="67">
                  <c:v>471.54864603147882</c:v>
                </c:pt>
                <c:pt idx="68">
                  <c:v>471.58793536854284</c:v>
                </c:pt>
                <c:pt idx="69">
                  <c:v>471.59874480033807</c:v>
                </c:pt>
                <c:pt idx="70">
                  <c:v>471.62000000009999</c:v>
                </c:pt>
                <c:pt idx="71">
                  <c:v>471.62999999990001</c:v>
                </c:pt>
                <c:pt idx="72">
                  <c:v>471.63999999970002</c:v>
                </c:pt>
                <c:pt idx="73">
                  <c:v>471.68879832150776</c:v>
                </c:pt>
                <c:pt idx="74">
                  <c:v>471.97476632749954</c:v>
                </c:pt>
                <c:pt idx="75">
                  <c:v>472.37006810021302</c:v>
                </c:pt>
                <c:pt idx="76">
                  <c:v>472.93332358140663</c:v>
                </c:pt>
                <c:pt idx="77">
                  <c:v>473.38533277929315</c:v>
                </c:pt>
                <c:pt idx="78">
                  <c:v>473.46419539969713</c:v>
                </c:pt>
                <c:pt idx="79">
                  <c:v>473.47494458602415</c:v>
                </c:pt>
                <c:pt idx="80">
                  <c:v>473.63201140120725</c:v>
                </c:pt>
                <c:pt idx="81">
                  <c:v>473.88756771770039</c:v>
                </c:pt>
                <c:pt idx="82">
                  <c:v>474.32531654894433</c:v>
                </c:pt>
                <c:pt idx="83">
                  <c:v>474.48759472536619</c:v>
                </c:pt>
                <c:pt idx="84">
                  <c:v>475.105435339812</c:v>
                </c:pt>
                <c:pt idx="85">
                  <c:v>475.4141724045395</c:v>
                </c:pt>
                <c:pt idx="86">
                  <c:v>475.5027647947316</c:v>
                </c:pt>
                <c:pt idx="87">
                  <c:v>475.54094949907773</c:v>
                </c:pt>
                <c:pt idx="88">
                  <c:v>475.5599999996</c:v>
                </c:pt>
                <c:pt idx="89">
                  <c:v>475.87678088108692</c:v>
                </c:pt>
                <c:pt idx="90">
                  <c:v>476.01660022274194</c:v>
                </c:pt>
                <c:pt idx="91">
                  <c:v>476.38141302412896</c:v>
                </c:pt>
                <c:pt idx="92">
                  <c:v>476.64736608262706</c:v>
                </c:pt>
                <c:pt idx="93">
                  <c:v>476.90636040616039</c:v>
                </c:pt>
                <c:pt idx="94">
                  <c:v>477.08181120633742</c:v>
                </c:pt>
                <c:pt idx="95">
                  <c:v>477.1008568030125</c:v>
                </c:pt>
                <c:pt idx="96">
                  <c:v>477.10606810347952</c:v>
                </c:pt>
                <c:pt idx="97">
                  <c:v>477.11000000029998</c:v>
                </c:pt>
                <c:pt idx="98">
                  <c:v>477.24000000019998</c:v>
                </c:pt>
                <c:pt idx="99">
                  <c:v>477.42587405586966</c:v>
                </c:pt>
                <c:pt idx="100">
                  <c:v>477.51055087563191</c:v>
                </c:pt>
                <c:pt idx="101">
                  <c:v>477.51860785219799</c:v>
                </c:pt>
                <c:pt idx="102">
                  <c:v>477.94702995614449</c:v>
                </c:pt>
                <c:pt idx="103">
                  <c:v>478.32412163484815</c:v>
                </c:pt>
                <c:pt idx="104">
                  <c:v>479.13546285615047</c:v>
                </c:pt>
                <c:pt idx="105">
                  <c:v>479.15327093941158</c:v>
                </c:pt>
                <c:pt idx="106">
                  <c:v>479.22255384993991</c:v>
                </c:pt>
                <c:pt idx="107">
                  <c:v>479.29373581012419</c:v>
                </c:pt>
                <c:pt idx="108">
                  <c:v>479.33000000009997</c:v>
                </c:pt>
                <c:pt idx="109">
                  <c:v>479.34048975198129</c:v>
                </c:pt>
                <c:pt idx="110">
                  <c:v>479.66241952815528</c:v>
                </c:pt>
                <c:pt idx="111">
                  <c:v>479.86684873786407</c:v>
                </c:pt>
                <c:pt idx="112">
                  <c:v>480.17906820228882</c:v>
                </c:pt>
                <c:pt idx="113">
                  <c:v>480.24348235156555</c:v>
                </c:pt>
                <c:pt idx="114">
                  <c:v>480.53266272124768</c:v>
                </c:pt>
                <c:pt idx="115">
                  <c:v>480.7385440021128</c:v>
                </c:pt>
                <c:pt idx="116">
                  <c:v>480.97621694192617</c:v>
                </c:pt>
                <c:pt idx="117">
                  <c:v>480.99642941239881</c:v>
                </c:pt>
                <c:pt idx="118">
                  <c:v>481.04340989535444</c:v>
                </c:pt>
                <c:pt idx="119">
                  <c:v>481.4101057560805</c:v>
                </c:pt>
                <c:pt idx="120">
                  <c:v>481.76784700999377</c:v>
                </c:pt>
                <c:pt idx="121">
                  <c:v>481.78318117366985</c:v>
                </c:pt>
                <c:pt idx="122">
                  <c:v>481.79069234535899</c:v>
                </c:pt>
                <c:pt idx="123">
                  <c:v>481.86397327352444</c:v>
                </c:pt>
                <c:pt idx="124">
                  <c:v>481.99418145848011</c:v>
                </c:pt>
                <c:pt idx="125">
                  <c:v>482.17441938447104</c:v>
                </c:pt>
                <c:pt idx="126">
                  <c:v>482.76509282796519</c:v>
                </c:pt>
                <c:pt idx="127">
                  <c:v>483.12518120229561</c:v>
                </c:pt>
                <c:pt idx="128">
                  <c:v>483.20489847606456</c:v>
                </c:pt>
                <c:pt idx="129">
                  <c:v>483.6248708478667</c:v>
                </c:pt>
                <c:pt idx="130">
                  <c:v>485.95430061576178</c:v>
                </c:pt>
                <c:pt idx="131">
                  <c:v>486.46</c:v>
                </c:pt>
                <c:pt idx="132">
                  <c:v>486.47629133978626</c:v>
                </c:pt>
                <c:pt idx="133">
                  <c:v>486.54</c:v>
                </c:pt>
                <c:pt idx="134">
                  <c:v>486.56470351210424</c:v>
                </c:pt>
                <c:pt idx="135">
                  <c:v>486.59446015716833</c:v>
                </c:pt>
                <c:pt idx="136">
                  <c:v>486.59999999960002</c:v>
                </c:pt>
                <c:pt idx="137">
                  <c:v>486.59999999960002</c:v>
                </c:pt>
                <c:pt idx="138">
                  <c:v>486.78835931162024</c:v>
                </c:pt>
                <c:pt idx="139">
                  <c:v>487.06119107347888</c:v>
                </c:pt>
                <c:pt idx="140">
                  <c:v>487.13799021704398</c:v>
                </c:pt>
                <c:pt idx="141">
                  <c:v>487.23000000040003</c:v>
                </c:pt>
                <c:pt idx="142">
                  <c:v>487.24000000019998</c:v>
                </c:pt>
                <c:pt idx="143">
                  <c:v>487.24254423713364</c:v>
                </c:pt>
                <c:pt idx="144">
                  <c:v>487.25</c:v>
                </c:pt>
                <c:pt idx="145">
                  <c:v>487.25047837103745</c:v>
                </c:pt>
                <c:pt idx="146">
                  <c:v>487.29619937203688</c:v>
                </c:pt>
                <c:pt idx="147">
                  <c:v>488.14580891759033</c:v>
                </c:pt>
                <c:pt idx="148">
                  <c:v>488.1851832891972</c:v>
                </c:pt>
                <c:pt idx="149">
                  <c:v>488.21356469639755</c:v>
                </c:pt>
                <c:pt idx="150">
                  <c:v>488.26625615011261</c:v>
                </c:pt>
                <c:pt idx="151">
                  <c:v>488.59273329395086</c:v>
                </c:pt>
                <c:pt idx="152">
                  <c:v>488.63183602998805</c:v>
                </c:pt>
                <c:pt idx="153">
                  <c:v>488.83540080131559</c:v>
                </c:pt>
                <c:pt idx="154">
                  <c:v>489.44476013348282</c:v>
                </c:pt>
                <c:pt idx="155">
                  <c:v>489.98452437012838</c:v>
                </c:pt>
                <c:pt idx="156">
                  <c:v>490.1463947673659</c:v>
                </c:pt>
                <c:pt idx="157">
                  <c:v>490.33106425742841</c:v>
                </c:pt>
                <c:pt idx="158">
                  <c:v>490.34388200658668</c:v>
                </c:pt>
                <c:pt idx="159">
                  <c:v>490.78800105908067</c:v>
                </c:pt>
                <c:pt idx="160">
                  <c:v>491.03540722245202</c:v>
                </c:pt>
                <c:pt idx="161">
                  <c:v>491.15111407322513</c:v>
                </c:pt>
                <c:pt idx="162">
                  <c:v>491.15587930431354</c:v>
                </c:pt>
                <c:pt idx="163">
                  <c:v>491.37838868629922</c:v>
                </c:pt>
                <c:pt idx="164">
                  <c:v>491.97088650307143</c:v>
                </c:pt>
                <c:pt idx="165">
                  <c:v>492.20035349234325</c:v>
                </c:pt>
                <c:pt idx="166">
                  <c:v>492.29999999979998</c:v>
                </c:pt>
                <c:pt idx="167">
                  <c:v>492.30237351243755</c:v>
                </c:pt>
                <c:pt idx="168">
                  <c:v>492.36926907880553</c:v>
                </c:pt>
                <c:pt idx="169">
                  <c:v>492.82141545808662</c:v>
                </c:pt>
                <c:pt idx="170">
                  <c:v>493.0156595082907</c:v>
                </c:pt>
                <c:pt idx="171">
                  <c:v>493.04078039394426</c:v>
                </c:pt>
                <c:pt idx="172">
                  <c:v>493.24621282893418</c:v>
                </c:pt>
                <c:pt idx="173">
                  <c:v>493.74198125937198</c:v>
                </c:pt>
                <c:pt idx="174">
                  <c:v>494.57147710981474</c:v>
                </c:pt>
                <c:pt idx="175">
                  <c:v>494.81092262702089</c:v>
                </c:pt>
                <c:pt idx="176">
                  <c:v>494.84906783081391</c:v>
                </c:pt>
                <c:pt idx="177">
                  <c:v>494.85220815377488</c:v>
                </c:pt>
                <c:pt idx="178">
                  <c:v>495.08810671671006</c:v>
                </c:pt>
                <c:pt idx="179">
                  <c:v>495.30942043018604</c:v>
                </c:pt>
                <c:pt idx="180">
                  <c:v>495.51914602478246</c:v>
                </c:pt>
                <c:pt idx="181">
                  <c:v>495.72282068400273</c:v>
                </c:pt>
                <c:pt idx="182">
                  <c:v>495.96903825908595</c:v>
                </c:pt>
                <c:pt idx="183">
                  <c:v>496.54954919497936</c:v>
                </c:pt>
                <c:pt idx="184">
                  <c:v>496.72478511601577</c:v>
                </c:pt>
                <c:pt idx="185">
                  <c:v>496.81989383052547</c:v>
                </c:pt>
                <c:pt idx="186">
                  <c:v>496.92010010723686</c:v>
                </c:pt>
                <c:pt idx="187">
                  <c:v>496.99833840536559</c:v>
                </c:pt>
                <c:pt idx="188">
                  <c:v>497.12999999990001</c:v>
                </c:pt>
                <c:pt idx="189">
                  <c:v>497.12999999990001</c:v>
                </c:pt>
                <c:pt idx="190">
                  <c:v>497.12999999990001</c:v>
                </c:pt>
                <c:pt idx="191">
                  <c:v>497.14917996449509</c:v>
                </c:pt>
                <c:pt idx="192">
                  <c:v>497.210410339193</c:v>
                </c:pt>
                <c:pt idx="193">
                  <c:v>497.49141424577726</c:v>
                </c:pt>
                <c:pt idx="194">
                  <c:v>497.53928309203241</c:v>
                </c:pt>
                <c:pt idx="195">
                  <c:v>498.05679083158196</c:v>
                </c:pt>
                <c:pt idx="196">
                  <c:v>498.22744625810333</c:v>
                </c:pt>
                <c:pt idx="197">
                  <c:v>498.24000000019998</c:v>
                </c:pt>
                <c:pt idx="198">
                  <c:v>498.24000000019998</c:v>
                </c:pt>
                <c:pt idx="199">
                  <c:v>498.26909090883396</c:v>
                </c:pt>
                <c:pt idx="200">
                  <c:v>498.54361355963846</c:v>
                </c:pt>
                <c:pt idx="201">
                  <c:v>498.60910831098693</c:v>
                </c:pt>
                <c:pt idx="202">
                  <c:v>498.64180622905343</c:v>
                </c:pt>
                <c:pt idx="203">
                  <c:v>498.81026154189499</c:v>
                </c:pt>
                <c:pt idx="204">
                  <c:v>499.09526285400472</c:v>
                </c:pt>
                <c:pt idx="205">
                  <c:v>499.27075830889765</c:v>
                </c:pt>
                <c:pt idx="206">
                  <c:v>499.44909004125441</c:v>
                </c:pt>
                <c:pt idx="207">
                  <c:v>499.46</c:v>
                </c:pt>
                <c:pt idx="208">
                  <c:v>499.47213134007188</c:v>
                </c:pt>
                <c:pt idx="209">
                  <c:v>499.49681967744533</c:v>
                </c:pt>
                <c:pt idx="210">
                  <c:v>499.54860226625942</c:v>
                </c:pt>
                <c:pt idx="211">
                  <c:v>499.56818337137207</c:v>
                </c:pt>
                <c:pt idx="212">
                  <c:v>499.60176636815112</c:v>
                </c:pt>
                <c:pt idx="213">
                  <c:v>500.0604911785552</c:v>
                </c:pt>
                <c:pt idx="214">
                  <c:v>500.99002891905758</c:v>
                </c:pt>
                <c:pt idx="215">
                  <c:v>502.37376229447062</c:v>
                </c:pt>
                <c:pt idx="216">
                  <c:v>502.5</c:v>
                </c:pt>
                <c:pt idx="217">
                  <c:v>502.53000000029999</c:v>
                </c:pt>
                <c:pt idx="218">
                  <c:v>502.62480879233249</c:v>
                </c:pt>
                <c:pt idx="219">
                  <c:v>502.7515544781524</c:v>
                </c:pt>
                <c:pt idx="220">
                  <c:v>502.82032247348235</c:v>
                </c:pt>
                <c:pt idx="221">
                  <c:v>502.96226132266304</c:v>
                </c:pt>
                <c:pt idx="222">
                  <c:v>503.1288196649939</c:v>
                </c:pt>
                <c:pt idx="223">
                  <c:v>503.35386369779729</c:v>
                </c:pt>
                <c:pt idx="224">
                  <c:v>503.53553140053793</c:v>
                </c:pt>
                <c:pt idx="225">
                  <c:v>503.67834507123951</c:v>
                </c:pt>
                <c:pt idx="226">
                  <c:v>503.70000000020002</c:v>
                </c:pt>
                <c:pt idx="227">
                  <c:v>503.70000000020002</c:v>
                </c:pt>
                <c:pt idx="228">
                  <c:v>503.71202167700869</c:v>
                </c:pt>
                <c:pt idx="229">
                  <c:v>503.73226659929315</c:v>
                </c:pt>
                <c:pt idx="230">
                  <c:v>503.80268339201302</c:v>
                </c:pt>
                <c:pt idx="231">
                  <c:v>504.06245410531113</c:v>
                </c:pt>
                <c:pt idx="232">
                  <c:v>504.3541781192535</c:v>
                </c:pt>
                <c:pt idx="233">
                  <c:v>504.52078695994464</c:v>
                </c:pt>
                <c:pt idx="234">
                  <c:v>504.56186323016016</c:v>
                </c:pt>
                <c:pt idx="235">
                  <c:v>504.74253683770473</c:v>
                </c:pt>
                <c:pt idx="236">
                  <c:v>505.11102068774971</c:v>
                </c:pt>
                <c:pt idx="237">
                  <c:v>505.20854742580724</c:v>
                </c:pt>
                <c:pt idx="238">
                  <c:v>505.26852717705793</c:v>
                </c:pt>
                <c:pt idx="239">
                  <c:v>505.61679032407721</c:v>
                </c:pt>
                <c:pt idx="240">
                  <c:v>505.93814789953638</c:v>
                </c:pt>
                <c:pt idx="241">
                  <c:v>506.09810049833823</c:v>
                </c:pt>
                <c:pt idx="242">
                  <c:v>506.23287223023851</c:v>
                </c:pt>
                <c:pt idx="243">
                  <c:v>506.30031964918436</c:v>
                </c:pt>
                <c:pt idx="244">
                  <c:v>506.41996936089924</c:v>
                </c:pt>
                <c:pt idx="245">
                  <c:v>506.77786720851674</c:v>
                </c:pt>
                <c:pt idx="246">
                  <c:v>506.86032135032207</c:v>
                </c:pt>
                <c:pt idx="247">
                  <c:v>507.12929206737988</c:v>
                </c:pt>
                <c:pt idx="248">
                  <c:v>507.16999999990003</c:v>
                </c:pt>
                <c:pt idx="249">
                  <c:v>507.32547972971213</c:v>
                </c:pt>
                <c:pt idx="250">
                  <c:v>507.63384390086367</c:v>
                </c:pt>
                <c:pt idx="251">
                  <c:v>507.65490634942643</c:v>
                </c:pt>
                <c:pt idx="252">
                  <c:v>507.7514318936482</c:v>
                </c:pt>
                <c:pt idx="253">
                  <c:v>508.17397543799615</c:v>
                </c:pt>
                <c:pt idx="254">
                  <c:v>508.37904263470898</c:v>
                </c:pt>
                <c:pt idx="255">
                  <c:v>508.53000844345962</c:v>
                </c:pt>
                <c:pt idx="256">
                  <c:v>508.5827960715265</c:v>
                </c:pt>
                <c:pt idx="257">
                  <c:v>508.70078225666578</c:v>
                </c:pt>
                <c:pt idx="258">
                  <c:v>508.94440528856006</c:v>
                </c:pt>
                <c:pt idx="259">
                  <c:v>508.98694464566472</c:v>
                </c:pt>
                <c:pt idx="260">
                  <c:v>509.01363000892138</c:v>
                </c:pt>
                <c:pt idx="261">
                  <c:v>509.24290450183776</c:v>
                </c:pt>
                <c:pt idx="262">
                  <c:v>509.57058829388995</c:v>
                </c:pt>
                <c:pt idx="263">
                  <c:v>509.65972634970797</c:v>
                </c:pt>
                <c:pt idx="264">
                  <c:v>509.66694155283943</c:v>
                </c:pt>
                <c:pt idx="265">
                  <c:v>510.12423929762468</c:v>
                </c:pt>
                <c:pt idx="266">
                  <c:v>510.21999999970001</c:v>
                </c:pt>
                <c:pt idx="267">
                  <c:v>510.70878951144772</c:v>
                </c:pt>
                <c:pt idx="268">
                  <c:v>510.9510180212439</c:v>
                </c:pt>
                <c:pt idx="269">
                  <c:v>511.09872064915322</c:v>
                </c:pt>
                <c:pt idx="270">
                  <c:v>511.14231648695926</c:v>
                </c:pt>
                <c:pt idx="271">
                  <c:v>511.38379604285598</c:v>
                </c:pt>
                <c:pt idx="272">
                  <c:v>511.80610125103925</c:v>
                </c:pt>
                <c:pt idx="273">
                  <c:v>511.88364010955939</c:v>
                </c:pt>
                <c:pt idx="274">
                  <c:v>512.03259603324432</c:v>
                </c:pt>
                <c:pt idx="275">
                  <c:v>512.22618531196633</c:v>
                </c:pt>
                <c:pt idx="276">
                  <c:v>512.47404198492677</c:v>
                </c:pt>
                <c:pt idx="277">
                  <c:v>512.54547861096671</c:v>
                </c:pt>
                <c:pt idx="278">
                  <c:v>512.65724140981706</c:v>
                </c:pt>
                <c:pt idx="279">
                  <c:v>512.89011375892972</c:v>
                </c:pt>
                <c:pt idx="280">
                  <c:v>512.92501953995145</c:v>
                </c:pt>
                <c:pt idx="281">
                  <c:v>512.92999999970004</c:v>
                </c:pt>
                <c:pt idx="282">
                  <c:v>512.94033201372793</c:v>
                </c:pt>
                <c:pt idx="283">
                  <c:v>513.3097247661899</c:v>
                </c:pt>
                <c:pt idx="284">
                  <c:v>513.57455866641703</c:v>
                </c:pt>
                <c:pt idx="285">
                  <c:v>513.77929558431515</c:v>
                </c:pt>
                <c:pt idx="286">
                  <c:v>513.8112138661354</c:v>
                </c:pt>
                <c:pt idx="287">
                  <c:v>514.07688260856173</c:v>
                </c:pt>
                <c:pt idx="288">
                  <c:v>514.3007992167685</c:v>
                </c:pt>
                <c:pt idx="289">
                  <c:v>514.49573078792116</c:v>
                </c:pt>
                <c:pt idx="290">
                  <c:v>514.59470044628119</c:v>
                </c:pt>
                <c:pt idx="291">
                  <c:v>514.78562490842808</c:v>
                </c:pt>
                <c:pt idx="292">
                  <c:v>514.85747225669888</c:v>
                </c:pt>
                <c:pt idx="293">
                  <c:v>514.97327546660404</c:v>
                </c:pt>
                <c:pt idx="294">
                  <c:v>515.18227657739726</c:v>
                </c:pt>
                <c:pt idx="295">
                  <c:v>515.73233321652219</c:v>
                </c:pt>
                <c:pt idx="296">
                  <c:v>517.24587282534765</c:v>
                </c:pt>
                <c:pt idx="297">
                  <c:v>517.6577058698806</c:v>
                </c:pt>
                <c:pt idx="298">
                  <c:v>518.16041909145918</c:v>
                </c:pt>
                <c:pt idx="299">
                  <c:v>518.9661586549164</c:v>
                </c:pt>
                <c:pt idx="300">
                  <c:v>518.96999999970001</c:v>
                </c:pt>
                <c:pt idx="301">
                  <c:v>518.97364454878038</c:v>
                </c:pt>
                <c:pt idx="302">
                  <c:v>518.99280124541724</c:v>
                </c:pt>
                <c:pt idx="303">
                  <c:v>519.062962318156</c:v>
                </c:pt>
                <c:pt idx="304">
                  <c:v>519.1572195716069</c:v>
                </c:pt>
                <c:pt idx="305">
                  <c:v>519.30129028549891</c:v>
                </c:pt>
                <c:pt idx="306">
                  <c:v>520.27228942053</c:v>
                </c:pt>
                <c:pt idx="307">
                  <c:v>521.25716325291614</c:v>
                </c:pt>
                <c:pt idx="308">
                  <c:v>521.25886223945247</c:v>
                </c:pt>
                <c:pt idx="309">
                  <c:v>521.25999999980002</c:v>
                </c:pt>
                <c:pt idx="310">
                  <c:v>521.52750261659276</c:v>
                </c:pt>
                <c:pt idx="311">
                  <c:v>521.72160618115709</c:v>
                </c:pt>
                <c:pt idx="312">
                  <c:v>521.73000000039997</c:v>
                </c:pt>
                <c:pt idx="313">
                  <c:v>521.73000000039997</c:v>
                </c:pt>
                <c:pt idx="314">
                  <c:v>521.73240126574785</c:v>
                </c:pt>
                <c:pt idx="315">
                  <c:v>521.77451996301465</c:v>
                </c:pt>
                <c:pt idx="316">
                  <c:v>521.87462483271418</c:v>
                </c:pt>
                <c:pt idx="317">
                  <c:v>522.04645801569893</c:v>
                </c:pt>
                <c:pt idx="318">
                  <c:v>522.27200192988573</c:v>
                </c:pt>
                <c:pt idx="319">
                  <c:v>522.88956362433373</c:v>
                </c:pt>
                <c:pt idx="320">
                  <c:v>523.38309452179453</c:v>
                </c:pt>
                <c:pt idx="321">
                  <c:v>523.4400000004</c:v>
                </c:pt>
                <c:pt idx="322">
                  <c:v>523.44134863044985</c:v>
                </c:pt>
                <c:pt idx="323">
                  <c:v>523.45035830309439</c:v>
                </c:pt>
                <c:pt idx="324">
                  <c:v>523.5581925836118</c:v>
                </c:pt>
                <c:pt idx="325">
                  <c:v>523.92278672077714</c:v>
                </c:pt>
                <c:pt idx="326">
                  <c:v>524.46</c:v>
                </c:pt>
                <c:pt idx="327">
                  <c:v>524.48793026488875</c:v>
                </c:pt>
                <c:pt idx="328">
                  <c:v>524.81287171426629</c:v>
                </c:pt>
                <c:pt idx="329">
                  <c:v>525.41506365732835</c:v>
                </c:pt>
                <c:pt idx="330">
                  <c:v>525.81280404896097</c:v>
                </c:pt>
                <c:pt idx="331">
                  <c:v>525.91999999990003</c:v>
                </c:pt>
                <c:pt idx="332">
                  <c:v>525.99426315637811</c:v>
                </c:pt>
                <c:pt idx="333">
                  <c:v>526.68004671189431</c:v>
                </c:pt>
                <c:pt idx="334">
                  <c:v>526.75999999980002</c:v>
                </c:pt>
                <c:pt idx="335">
                  <c:v>526.81188874880013</c:v>
                </c:pt>
                <c:pt idx="336">
                  <c:v>526.99226895985146</c:v>
                </c:pt>
                <c:pt idx="337">
                  <c:v>527.11603727593342</c:v>
                </c:pt>
                <c:pt idx="338">
                  <c:v>527.16050000020005</c:v>
                </c:pt>
                <c:pt idx="339">
                  <c:v>527.17049999999995</c:v>
                </c:pt>
                <c:pt idx="340">
                  <c:v>527.17227628492719</c:v>
                </c:pt>
                <c:pt idx="341">
                  <c:v>527.21839163193465</c:v>
                </c:pt>
                <c:pt idx="342">
                  <c:v>527.65940193117478</c:v>
                </c:pt>
                <c:pt idx="343">
                  <c:v>527.8981286475431</c:v>
                </c:pt>
                <c:pt idx="344">
                  <c:v>527.90736504235497</c:v>
                </c:pt>
                <c:pt idx="345">
                  <c:v>528.03853633154699</c:v>
                </c:pt>
                <c:pt idx="346">
                  <c:v>528.41679018259754</c:v>
                </c:pt>
                <c:pt idx="347">
                  <c:v>528.59120514361348</c:v>
                </c:pt>
                <c:pt idx="348">
                  <c:v>528.62691877575048</c:v>
                </c:pt>
                <c:pt idx="349">
                  <c:v>528.69440827436802</c:v>
                </c:pt>
                <c:pt idx="350">
                  <c:v>528.74987368422182</c:v>
                </c:pt>
                <c:pt idx="351">
                  <c:v>528.98677025483573</c:v>
                </c:pt>
                <c:pt idx="352">
                  <c:v>529.59780462415551</c:v>
                </c:pt>
                <c:pt idx="353">
                  <c:v>529.83534253180346</c:v>
                </c:pt>
                <c:pt idx="354">
                  <c:v>530.06367493763139</c:v>
                </c:pt>
                <c:pt idx="355">
                  <c:v>530.07043644517216</c:v>
                </c:pt>
                <c:pt idx="356">
                  <c:v>530.08370179953386</c:v>
                </c:pt>
                <c:pt idx="357">
                  <c:v>530.17611481722133</c:v>
                </c:pt>
                <c:pt idx="358">
                  <c:v>530.54116948448439</c:v>
                </c:pt>
                <c:pt idx="359">
                  <c:v>530.61446302138017</c:v>
                </c:pt>
                <c:pt idx="360">
                  <c:v>530.90702756207895</c:v>
                </c:pt>
                <c:pt idx="361">
                  <c:v>531.32282573276871</c:v>
                </c:pt>
                <c:pt idx="362">
                  <c:v>531.8865542958232</c:v>
                </c:pt>
                <c:pt idx="363">
                  <c:v>532.4356647444564</c:v>
                </c:pt>
                <c:pt idx="364">
                  <c:v>532.67518961663166</c:v>
                </c:pt>
                <c:pt idx="365">
                  <c:v>532.69921273027603</c:v>
                </c:pt>
                <c:pt idx="366">
                  <c:v>532.7084535872724</c:v>
                </c:pt>
                <c:pt idx="367">
                  <c:v>532.82170157345774</c:v>
                </c:pt>
                <c:pt idx="368">
                  <c:v>533.29465191065117</c:v>
                </c:pt>
                <c:pt idx="369">
                  <c:v>533.65162870284769</c:v>
                </c:pt>
                <c:pt idx="370">
                  <c:v>534.01116390365075</c:v>
                </c:pt>
                <c:pt idx="371">
                  <c:v>534.17915627972252</c:v>
                </c:pt>
                <c:pt idx="372">
                  <c:v>534.2668499219759</c:v>
                </c:pt>
                <c:pt idx="373">
                  <c:v>534.31343420793598</c:v>
                </c:pt>
                <c:pt idx="374">
                  <c:v>534.43768351323445</c:v>
                </c:pt>
                <c:pt idx="375">
                  <c:v>534.798677754153</c:v>
                </c:pt>
                <c:pt idx="376">
                  <c:v>534.81221165273246</c:v>
                </c:pt>
                <c:pt idx="377">
                  <c:v>534.82821139874886</c:v>
                </c:pt>
                <c:pt idx="378">
                  <c:v>535.02049999960002</c:v>
                </c:pt>
                <c:pt idx="379">
                  <c:v>535.04622816352662</c:v>
                </c:pt>
                <c:pt idx="380">
                  <c:v>535.33810487344851</c:v>
                </c:pt>
                <c:pt idx="381">
                  <c:v>535.53034964227743</c:v>
                </c:pt>
                <c:pt idx="382">
                  <c:v>535.7781422069728</c:v>
                </c:pt>
                <c:pt idx="383">
                  <c:v>535.86145583168877</c:v>
                </c:pt>
                <c:pt idx="384">
                  <c:v>536.19485870990809</c:v>
                </c:pt>
                <c:pt idx="385">
                  <c:v>536.67907263674226</c:v>
                </c:pt>
                <c:pt idx="386">
                  <c:v>536.90747416393731</c:v>
                </c:pt>
                <c:pt idx="387">
                  <c:v>536.91050000020005</c:v>
                </c:pt>
                <c:pt idx="388">
                  <c:v>537.15150643651759</c:v>
                </c:pt>
                <c:pt idx="389">
                  <c:v>537.53060285316155</c:v>
                </c:pt>
                <c:pt idx="390">
                  <c:v>537.92265935283547</c:v>
                </c:pt>
                <c:pt idx="391">
                  <c:v>538.45076349267003</c:v>
                </c:pt>
                <c:pt idx="392">
                  <c:v>538.70822027610529</c:v>
                </c:pt>
                <c:pt idx="393">
                  <c:v>538.9743778556001</c:v>
                </c:pt>
                <c:pt idx="394">
                  <c:v>539.23037662526895</c:v>
                </c:pt>
                <c:pt idx="395">
                  <c:v>539.39171969147446</c:v>
                </c:pt>
                <c:pt idx="396">
                  <c:v>539.46857598100871</c:v>
                </c:pt>
                <c:pt idx="397">
                  <c:v>539.66373426679479</c:v>
                </c:pt>
                <c:pt idx="398">
                  <c:v>539.92883222576222</c:v>
                </c:pt>
                <c:pt idx="399">
                  <c:v>540.25498928525315</c:v>
                </c:pt>
                <c:pt idx="400">
                  <c:v>540.55782316486682</c:v>
                </c:pt>
                <c:pt idx="401">
                  <c:v>540.91993018282562</c:v>
                </c:pt>
                <c:pt idx="402">
                  <c:v>541.00864365980544</c:v>
                </c:pt>
                <c:pt idx="403">
                  <c:v>541.03050000029998</c:v>
                </c:pt>
                <c:pt idx="404">
                  <c:v>541.03050000029998</c:v>
                </c:pt>
                <c:pt idx="405">
                  <c:v>541.09965954261372</c:v>
                </c:pt>
                <c:pt idx="406">
                  <c:v>541.47790781471451</c:v>
                </c:pt>
                <c:pt idx="407">
                  <c:v>542.32020883419875</c:v>
                </c:pt>
                <c:pt idx="408">
                  <c:v>542.5126426492476</c:v>
                </c:pt>
                <c:pt idx="409">
                  <c:v>542.54795758603996</c:v>
                </c:pt>
                <c:pt idx="410">
                  <c:v>542.92630369813367</c:v>
                </c:pt>
                <c:pt idx="411">
                  <c:v>543.13815079869846</c:v>
                </c:pt>
                <c:pt idx="412">
                  <c:v>543.56431678276874</c:v>
                </c:pt>
                <c:pt idx="413">
                  <c:v>543.89463459814544</c:v>
                </c:pt>
                <c:pt idx="414">
                  <c:v>544.20591140452564</c:v>
                </c:pt>
                <c:pt idx="415">
                  <c:v>544.27707409443781</c:v>
                </c:pt>
                <c:pt idx="416">
                  <c:v>544.32862449986328</c:v>
                </c:pt>
                <c:pt idx="417">
                  <c:v>544.43542220935012</c:v>
                </c:pt>
                <c:pt idx="418">
                  <c:v>544.85204015468992</c:v>
                </c:pt>
                <c:pt idx="419">
                  <c:v>545.01807072052191</c:v>
                </c:pt>
                <c:pt idx="420">
                  <c:v>545.29625615940631</c:v>
                </c:pt>
                <c:pt idx="421">
                  <c:v>545.63140200442308</c:v>
                </c:pt>
                <c:pt idx="422">
                  <c:v>547.41192933358855</c:v>
                </c:pt>
                <c:pt idx="423">
                  <c:v>547.60151150559989</c:v>
                </c:pt>
                <c:pt idx="424">
                  <c:v>547.99481214243201</c:v>
                </c:pt>
                <c:pt idx="425">
                  <c:v>548.09677118844684</c:v>
                </c:pt>
                <c:pt idx="426">
                  <c:v>548.10049999969999</c:v>
                </c:pt>
                <c:pt idx="427">
                  <c:v>548.13204611864808</c:v>
                </c:pt>
                <c:pt idx="428">
                  <c:v>548.13812220672332</c:v>
                </c:pt>
                <c:pt idx="429">
                  <c:v>549.44519069315822</c:v>
                </c:pt>
                <c:pt idx="430">
                  <c:v>549.67561759698151</c:v>
                </c:pt>
                <c:pt idx="431">
                  <c:v>549.77499474525109</c:v>
                </c:pt>
                <c:pt idx="432">
                  <c:v>549.96575381100831</c:v>
                </c:pt>
                <c:pt idx="433">
                  <c:v>550.1787241283987</c:v>
                </c:pt>
                <c:pt idx="434">
                  <c:v>550.53518950692364</c:v>
                </c:pt>
                <c:pt idx="435">
                  <c:v>550.97290226676114</c:v>
                </c:pt>
                <c:pt idx="436">
                  <c:v>551.26956488571113</c:v>
                </c:pt>
                <c:pt idx="437">
                  <c:v>551.58857344940441</c:v>
                </c:pt>
                <c:pt idx="438">
                  <c:v>551.69932741329444</c:v>
                </c:pt>
                <c:pt idx="439">
                  <c:v>551.80710591121226</c:v>
                </c:pt>
                <c:pt idx="440">
                  <c:v>552.03571705035688</c:v>
                </c:pt>
                <c:pt idx="441">
                  <c:v>552.19153551299416</c:v>
                </c:pt>
                <c:pt idx="442">
                  <c:v>552.60276660693057</c:v>
                </c:pt>
                <c:pt idx="443">
                  <c:v>552.87938978803606</c:v>
                </c:pt>
                <c:pt idx="444">
                  <c:v>552.89245667627267</c:v>
                </c:pt>
                <c:pt idx="445">
                  <c:v>553.11897893590447</c:v>
                </c:pt>
                <c:pt idx="446">
                  <c:v>553.79446178158116</c:v>
                </c:pt>
                <c:pt idx="447">
                  <c:v>553.80049999990001</c:v>
                </c:pt>
                <c:pt idx="448">
                  <c:v>553.81049999970003</c:v>
                </c:pt>
                <c:pt idx="449">
                  <c:v>554.17417339190149</c:v>
                </c:pt>
                <c:pt idx="450">
                  <c:v>554.59143500883476</c:v>
                </c:pt>
                <c:pt idx="451">
                  <c:v>555.14049999969995</c:v>
                </c:pt>
                <c:pt idx="452">
                  <c:v>555.34355818192228</c:v>
                </c:pt>
                <c:pt idx="453">
                  <c:v>555.64102944304523</c:v>
                </c:pt>
                <c:pt idx="454">
                  <c:v>555.86295761028668</c:v>
                </c:pt>
                <c:pt idx="455">
                  <c:v>556.13417047011717</c:v>
                </c:pt>
                <c:pt idx="456">
                  <c:v>556.20295780853985</c:v>
                </c:pt>
                <c:pt idx="457">
                  <c:v>556.45869018472013</c:v>
                </c:pt>
                <c:pt idx="458">
                  <c:v>556.71122063471159</c:v>
                </c:pt>
                <c:pt idx="459">
                  <c:v>556.72489593078672</c:v>
                </c:pt>
                <c:pt idx="460">
                  <c:v>556.76815638932828</c:v>
                </c:pt>
                <c:pt idx="461">
                  <c:v>557.06676954524278</c:v>
                </c:pt>
                <c:pt idx="462">
                  <c:v>557.52678819734319</c:v>
                </c:pt>
                <c:pt idx="463">
                  <c:v>557.59127609175869</c:v>
                </c:pt>
                <c:pt idx="464">
                  <c:v>557.7593305023961</c:v>
                </c:pt>
                <c:pt idx="465">
                  <c:v>558.10184959054834</c:v>
                </c:pt>
                <c:pt idx="466">
                  <c:v>558.29816088403732</c:v>
                </c:pt>
                <c:pt idx="467">
                  <c:v>558.66209864137238</c:v>
                </c:pt>
                <c:pt idx="468">
                  <c:v>559.17747481786444</c:v>
                </c:pt>
                <c:pt idx="469">
                  <c:v>559.49964568233247</c:v>
                </c:pt>
                <c:pt idx="470">
                  <c:v>559.6022458667552</c:v>
                </c:pt>
                <c:pt idx="471">
                  <c:v>559.80734492573913</c:v>
                </c:pt>
                <c:pt idx="472">
                  <c:v>560.04924087496431</c:v>
                </c:pt>
                <c:pt idx="473">
                  <c:v>560.321651752207</c:v>
                </c:pt>
                <c:pt idx="474">
                  <c:v>560.70933063506334</c:v>
                </c:pt>
                <c:pt idx="475">
                  <c:v>560.91378505987689</c:v>
                </c:pt>
                <c:pt idx="476">
                  <c:v>561.19805226669018</c:v>
                </c:pt>
                <c:pt idx="477">
                  <c:v>561.34706324409945</c:v>
                </c:pt>
                <c:pt idx="478">
                  <c:v>561.55492924306554</c:v>
                </c:pt>
                <c:pt idx="479">
                  <c:v>561.76038490636756</c:v>
                </c:pt>
                <c:pt idx="480">
                  <c:v>562.11489747833912</c:v>
                </c:pt>
                <c:pt idx="481">
                  <c:v>562.75030473830316</c:v>
                </c:pt>
                <c:pt idx="482">
                  <c:v>563.1079691983291</c:v>
                </c:pt>
                <c:pt idx="483">
                  <c:v>563.32402464006816</c:v>
                </c:pt>
                <c:pt idx="484">
                  <c:v>563.48931944439335</c:v>
                </c:pt>
                <c:pt idx="485">
                  <c:v>563.73737728419792</c:v>
                </c:pt>
                <c:pt idx="486">
                  <c:v>563.75245791333793</c:v>
                </c:pt>
                <c:pt idx="487">
                  <c:v>564.42145657219157</c:v>
                </c:pt>
                <c:pt idx="488">
                  <c:v>564.7726533437492</c:v>
                </c:pt>
                <c:pt idx="489">
                  <c:v>565.33841952770422</c:v>
                </c:pt>
                <c:pt idx="490">
                  <c:v>565.59670179308011</c:v>
                </c:pt>
                <c:pt idx="491">
                  <c:v>566.00926118052791</c:v>
                </c:pt>
                <c:pt idx="492">
                  <c:v>566.47590459947844</c:v>
                </c:pt>
                <c:pt idx="493">
                  <c:v>566.8402476668258</c:v>
                </c:pt>
                <c:pt idx="494">
                  <c:v>566.97085744619926</c:v>
                </c:pt>
                <c:pt idx="495">
                  <c:v>568.132838005395</c:v>
                </c:pt>
                <c:pt idx="496">
                  <c:v>568.3207259024631</c:v>
                </c:pt>
                <c:pt idx="497">
                  <c:v>568.48904230398296</c:v>
                </c:pt>
                <c:pt idx="498">
                  <c:v>568.53050792980025</c:v>
                </c:pt>
                <c:pt idx="499">
                  <c:v>568.85802791010644</c:v>
                </c:pt>
                <c:pt idx="500">
                  <c:v>569.46540894263899</c:v>
                </c:pt>
                <c:pt idx="501">
                  <c:v>569.6202583561136</c:v>
                </c:pt>
                <c:pt idx="502">
                  <c:v>569.66050000020005</c:v>
                </c:pt>
                <c:pt idx="503">
                  <c:v>569.97953558499682</c:v>
                </c:pt>
                <c:pt idx="504">
                  <c:v>570.28908866511006</c:v>
                </c:pt>
                <c:pt idx="505">
                  <c:v>570.43619627515272</c:v>
                </c:pt>
                <c:pt idx="506">
                  <c:v>570.52421419545499</c:v>
                </c:pt>
                <c:pt idx="507">
                  <c:v>571.01894052129489</c:v>
                </c:pt>
                <c:pt idx="508">
                  <c:v>571.357443883418</c:v>
                </c:pt>
                <c:pt idx="509">
                  <c:v>571.66054701046858</c:v>
                </c:pt>
                <c:pt idx="510">
                  <c:v>571.83825919927415</c:v>
                </c:pt>
                <c:pt idx="511">
                  <c:v>572.15335702187031</c:v>
                </c:pt>
                <c:pt idx="512">
                  <c:v>572.58141036225311</c:v>
                </c:pt>
                <c:pt idx="513">
                  <c:v>572.98451136232757</c:v>
                </c:pt>
                <c:pt idx="514">
                  <c:v>573.1693389887489</c:v>
                </c:pt>
                <c:pt idx="515">
                  <c:v>573.25590012331463</c:v>
                </c:pt>
                <c:pt idx="516">
                  <c:v>573.26049999990005</c:v>
                </c:pt>
                <c:pt idx="517">
                  <c:v>573.32395016135627</c:v>
                </c:pt>
                <c:pt idx="518">
                  <c:v>573.33850879913609</c:v>
                </c:pt>
                <c:pt idx="519">
                  <c:v>573.40415023815024</c:v>
                </c:pt>
                <c:pt idx="520">
                  <c:v>573.40703024720835</c:v>
                </c:pt>
                <c:pt idx="521">
                  <c:v>573.54865752968362</c:v>
                </c:pt>
                <c:pt idx="522">
                  <c:v>573.96271900241902</c:v>
                </c:pt>
                <c:pt idx="523">
                  <c:v>574.39407115487404</c:v>
                </c:pt>
                <c:pt idx="524">
                  <c:v>574.70145499971488</c:v>
                </c:pt>
                <c:pt idx="525">
                  <c:v>575.24429925842628</c:v>
                </c:pt>
                <c:pt idx="526">
                  <c:v>575.392986631285</c:v>
                </c:pt>
                <c:pt idx="527">
                  <c:v>575.49684745112506</c:v>
                </c:pt>
                <c:pt idx="528">
                  <c:v>575.59716871866704</c:v>
                </c:pt>
                <c:pt idx="529">
                  <c:v>575.87023076635307</c:v>
                </c:pt>
                <c:pt idx="530">
                  <c:v>577.52547873853132</c:v>
                </c:pt>
                <c:pt idx="531">
                  <c:v>577.57551950140714</c:v>
                </c:pt>
                <c:pt idx="532">
                  <c:v>577.58445352360684</c:v>
                </c:pt>
                <c:pt idx="533">
                  <c:v>577.59188069065146</c:v>
                </c:pt>
                <c:pt idx="534">
                  <c:v>577.8768105721033</c:v>
                </c:pt>
                <c:pt idx="535">
                  <c:v>577.91784464940895</c:v>
                </c:pt>
                <c:pt idx="536">
                  <c:v>578.48199125169867</c:v>
                </c:pt>
                <c:pt idx="537">
                  <c:v>578.95689571520506</c:v>
                </c:pt>
                <c:pt idx="538">
                  <c:v>579.22434418918726</c:v>
                </c:pt>
                <c:pt idx="539">
                  <c:v>579.71844900396388</c:v>
                </c:pt>
                <c:pt idx="540">
                  <c:v>580.03401703508496</c:v>
                </c:pt>
                <c:pt idx="541">
                  <c:v>580.4427150396134</c:v>
                </c:pt>
                <c:pt idx="542">
                  <c:v>580.45295033267075</c:v>
                </c:pt>
                <c:pt idx="543">
                  <c:v>580.69096357737408</c:v>
                </c:pt>
                <c:pt idx="544">
                  <c:v>580.91253609142541</c:v>
                </c:pt>
                <c:pt idx="545">
                  <c:v>581.02304138848785</c:v>
                </c:pt>
                <c:pt idx="546">
                  <c:v>581.52110473070991</c:v>
                </c:pt>
                <c:pt idx="547">
                  <c:v>581.78060467787691</c:v>
                </c:pt>
                <c:pt idx="548">
                  <c:v>582.0022962393648</c:v>
                </c:pt>
                <c:pt idx="549">
                  <c:v>582.04018526669142</c:v>
                </c:pt>
                <c:pt idx="550">
                  <c:v>582.2061775506487</c:v>
                </c:pt>
                <c:pt idx="551">
                  <c:v>584.23790503425869</c:v>
                </c:pt>
                <c:pt idx="552">
                  <c:v>584.75439900971298</c:v>
                </c:pt>
                <c:pt idx="553">
                  <c:v>584.77600107805233</c:v>
                </c:pt>
                <c:pt idx="554">
                  <c:v>584.96296832899338</c:v>
                </c:pt>
                <c:pt idx="555">
                  <c:v>585.47333014311175</c:v>
                </c:pt>
                <c:pt idx="556">
                  <c:v>585.6281287324166</c:v>
                </c:pt>
                <c:pt idx="557">
                  <c:v>585.73084060471729</c:v>
                </c:pt>
                <c:pt idx="558">
                  <c:v>585.94891740262005</c:v>
                </c:pt>
                <c:pt idx="559">
                  <c:v>586.27497454772038</c:v>
                </c:pt>
                <c:pt idx="560">
                  <c:v>586.46563833689072</c:v>
                </c:pt>
                <c:pt idx="561">
                  <c:v>586.83207974955985</c:v>
                </c:pt>
                <c:pt idx="562">
                  <c:v>586.85049999969999</c:v>
                </c:pt>
                <c:pt idx="563">
                  <c:v>586.85378852689882</c:v>
                </c:pt>
                <c:pt idx="564">
                  <c:v>587.26773743982642</c:v>
                </c:pt>
                <c:pt idx="565">
                  <c:v>587.85519143678562</c:v>
                </c:pt>
                <c:pt idx="566">
                  <c:v>588.13204317229679</c:v>
                </c:pt>
                <c:pt idx="567">
                  <c:v>588.14049999969995</c:v>
                </c:pt>
                <c:pt idx="568">
                  <c:v>588.33369013784932</c:v>
                </c:pt>
                <c:pt idx="569">
                  <c:v>588.88207491898095</c:v>
                </c:pt>
                <c:pt idx="570">
                  <c:v>589.51636484122537</c:v>
                </c:pt>
                <c:pt idx="571">
                  <c:v>589.99480894526687</c:v>
                </c:pt>
                <c:pt idx="572">
                  <c:v>590.32374485910043</c:v>
                </c:pt>
                <c:pt idx="573">
                  <c:v>590.50398324392222</c:v>
                </c:pt>
                <c:pt idx="574">
                  <c:v>590.64808239436104</c:v>
                </c:pt>
                <c:pt idx="575">
                  <c:v>590.65685221610192</c:v>
                </c:pt>
                <c:pt idx="576">
                  <c:v>591.66865312170239</c:v>
                </c:pt>
                <c:pt idx="577">
                  <c:v>593.25296524468411</c:v>
                </c:pt>
                <c:pt idx="578">
                  <c:v>593.77995320738523</c:v>
                </c:pt>
                <c:pt idx="579">
                  <c:v>594.14805303116896</c:v>
                </c:pt>
                <c:pt idx="580">
                  <c:v>594.36089651287932</c:v>
                </c:pt>
                <c:pt idx="581">
                  <c:v>594.75990089419611</c:v>
                </c:pt>
                <c:pt idx="582">
                  <c:v>594.89444841553996</c:v>
                </c:pt>
                <c:pt idx="583">
                  <c:v>594.9597786199331</c:v>
                </c:pt>
                <c:pt idx="584">
                  <c:v>594.9980050771195</c:v>
                </c:pt>
                <c:pt idx="585">
                  <c:v>595.0133470819917</c:v>
                </c:pt>
                <c:pt idx="586">
                  <c:v>595.11224462388816</c:v>
                </c:pt>
                <c:pt idx="587">
                  <c:v>595.47893036415644</c:v>
                </c:pt>
                <c:pt idx="588">
                  <c:v>595.83020561237458</c:v>
                </c:pt>
                <c:pt idx="589">
                  <c:v>596.25325913993686</c:v>
                </c:pt>
                <c:pt idx="590">
                  <c:v>596.61036281679935</c:v>
                </c:pt>
                <c:pt idx="591">
                  <c:v>596.61050000039995</c:v>
                </c:pt>
                <c:pt idx="592">
                  <c:v>596.69979754039878</c:v>
                </c:pt>
                <c:pt idx="593">
                  <c:v>596.8497481871442</c:v>
                </c:pt>
                <c:pt idx="594">
                  <c:v>597.17698608201783</c:v>
                </c:pt>
                <c:pt idx="595">
                  <c:v>597.64815258919396</c:v>
                </c:pt>
                <c:pt idx="596">
                  <c:v>597.90515436977944</c:v>
                </c:pt>
                <c:pt idx="597">
                  <c:v>598.11716678405458</c:v>
                </c:pt>
                <c:pt idx="598">
                  <c:v>598.27407397822822</c:v>
                </c:pt>
                <c:pt idx="599">
                  <c:v>599.26105678701538</c:v>
                </c:pt>
                <c:pt idx="600">
                  <c:v>600.00858765035571</c:v>
                </c:pt>
                <c:pt idx="601">
                  <c:v>600.30718640467808</c:v>
                </c:pt>
                <c:pt idx="602">
                  <c:v>600.80983188529729</c:v>
                </c:pt>
                <c:pt idx="603">
                  <c:v>601.18639816248719</c:v>
                </c:pt>
                <c:pt idx="604">
                  <c:v>601.4359976723382</c:v>
                </c:pt>
                <c:pt idx="605">
                  <c:v>601.91889101707875</c:v>
                </c:pt>
                <c:pt idx="606">
                  <c:v>602.02953652781923</c:v>
                </c:pt>
                <c:pt idx="607">
                  <c:v>602.40299641106992</c:v>
                </c:pt>
                <c:pt idx="608">
                  <c:v>602.73163665122479</c:v>
                </c:pt>
                <c:pt idx="609">
                  <c:v>603.28117180387744</c:v>
                </c:pt>
                <c:pt idx="610">
                  <c:v>603.592629605757</c:v>
                </c:pt>
                <c:pt idx="611">
                  <c:v>603.93025590671573</c:v>
                </c:pt>
                <c:pt idx="612">
                  <c:v>604.28587318520863</c:v>
                </c:pt>
                <c:pt idx="613">
                  <c:v>604.31310335530122</c:v>
                </c:pt>
                <c:pt idx="614">
                  <c:v>604.5001555311128</c:v>
                </c:pt>
                <c:pt idx="615">
                  <c:v>604.62875729953407</c:v>
                </c:pt>
                <c:pt idx="616">
                  <c:v>604.9712090316599</c:v>
                </c:pt>
                <c:pt idx="617">
                  <c:v>605.3881201325471</c:v>
                </c:pt>
                <c:pt idx="618">
                  <c:v>605.84571223285411</c:v>
                </c:pt>
                <c:pt idx="619">
                  <c:v>605.9759212608576</c:v>
                </c:pt>
                <c:pt idx="620">
                  <c:v>606.34272670475616</c:v>
                </c:pt>
                <c:pt idx="621">
                  <c:v>606.61083836185264</c:v>
                </c:pt>
                <c:pt idx="622">
                  <c:v>606.85656308495766</c:v>
                </c:pt>
                <c:pt idx="623">
                  <c:v>606.91295126372415</c:v>
                </c:pt>
                <c:pt idx="624">
                  <c:v>607.3008447280381</c:v>
                </c:pt>
                <c:pt idx="625">
                  <c:v>607.59099185338823</c:v>
                </c:pt>
                <c:pt idx="626">
                  <c:v>607.6170649316025</c:v>
                </c:pt>
                <c:pt idx="627">
                  <c:v>607.93927686774202</c:v>
                </c:pt>
                <c:pt idx="628">
                  <c:v>608.37964876825606</c:v>
                </c:pt>
                <c:pt idx="629">
                  <c:v>608.72822459521694</c:v>
                </c:pt>
                <c:pt idx="630">
                  <c:v>609.1026476753749</c:v>
                </c:pt>
                <c:pt idx="631">
                  <c:v>609.35055634971116</c:v>
                </c:pt>
                <c:pt idx="632">
                  <c:v>609.93190352598015</c:v>
                </c:pt>
                <c:pt idx="633">
                  <c:v>610.34349504182285</c:v>
                </c:pt>
                <c:pt idx="634">
                  <c:v>610.7630098515607</c:v>
                </c:pt>
                <c:pt idx="635">
                  <c:v>610.90915005985084</c:v>
                </c:pt>
                <c:pt idx="636">
                  <c:v>611.19788985395701</c:v>
                </c:pt>
                <c:pt idx="637">
                  <c:v>611.72684143088838</c:v>
                </c:pt>
                <c:pt idx="638">
                  <c:v>612.19418077270348</c:v>
                </c:pt>
                <c:pt idx="639">
                  <c:v>612.43439073690945</c:v>
                </c:pt>
                <c:pt idx="640">
                  <c:v>612.56546186317757</c:v>
                </c:pt>
                <c:pt idx="641">
                  <c:v>612.68044035979949</c:v>
                </c:pt>
                <c:pt idx="642">
                  <c:v>612.71551242923124</c:v>
                </c:pt>
                <c:pt idx="643">
                  <c:v>612.74688574115248</c:v>
                </c:pt>
                <c:pt idx="644">
                  <c:v>613.10115657767949</c:v>
                </c:pt>
                <c:pt idx="645">
                  <c:v>613.74119223710068</c:v>
                </c:pt>
                <c:pt idx="646">
                  <c:v>614.364722851652</c:v>
                </c:pt>
                <c:pt idx="647">
                  <c:v>614.49917509117302</c:v>
                </c:pt>
                <c:pt idx="648">
                  <c:v>614.58380495830659</c:v>
                </c:pt>
                <c:pt idx="649">
                  <c:v>614.77997592908935</c:v>
                </c:pt>
                <c:pt idx="650">
                  <c:v>615.27999228243596</c:v>
                </c:pt>
                <c:pt idx="651">
                  <c:v>615.56193926653191</c:v>
                </c:pt>
                <c:pt idx="652">
                  <c:v>616.14055629643713</c:v>
                </c:pt>
                <c:pt idx="653">
                  <c:v>616.46538919003979</c:v>
                </c:pt>
                <c:pt idx="654">
                  <c:v>616.64290333310737</c:v>
                </c:pt>
                <c:pt idx="655">
                  <c:v>617.07992033496953</c:v>
                </c:pt>
                <c:pt idx="656">
                  <c:v>617.39477426704423</c:v>
                </c:pt>
                <c:pt idx="657">
                  <c:v>617.7761650616925</c:v>
                </c:pt>
                <c:pt idx="658">
                  <c:v>617.88748712194024</c:v>
                </c:pt>
                <c:pt idx="659">
                  <c:v>618.36412357708468</c:v>
                </c:pt>
                <c:pt idx="660">
                  <c:v>618.68509624950252</c:v>
                </c:pt>
                <c:pt idx="661">
                  <c:v>618.98172376104117</c:v>
                </c:pt>
                <c:pt idx="662">
                  <c:v>619.28567422360481</c:v>
                </c:pt>
                <c:pt idx="663">
                  <c:v>619.45136423368001</c:v>
                </c:pt>
                <c:pt idx="664">
                  <c:v>619.74136076646084</c:v>
                </c:pt>
                <c:pt idx="665">
                  <c:v>619.74481008633143</c:v>
                </c:pt>
                <c:pt idx="666">
                  <c:v>619.90187357701677</c:v>
                </c:pt>
                <c:pt idx="667">
                  <c:v>619.93256627697372</c:v>
                </c:pt>
                <c:pt idx="668">
                  <c:v>620.29516449573248</c:v>
                </c:pt>
                <c:pt idx="669">
                  <c:v>620.35950935820551</c:v>
                </c:pt>
                <c:pt idx="670">
                  <c:v>620.45413622817671</c:v>
                </c:pt>
                <c:pt idx="671">
                  <c:v>620.82232629367672</c:v>
                </c:pt>
                <c:pt idx="672">
                  <c:v>621.0135947339993</c:v>
                </c:pt>
                <c:pt idx="673">
                  <c:v>621.33533215637772</c:v>
                </c:pt>
                <c:pt idx="674">
                  <c:v>621.71420753537222</c:v>
                </c:pt>
                <c:pt idx="675">
                  <c:v>621.99108803970807</c:v>
                </c:pt>
                <c:pt idx="676">
                  <c:v>622.12409611988255</c:v>
                </c:pt>
                <c:pt idx="677">
                  <c:v>622.44994690689725</c:v>
                </c:pt>
                <c:pt idx="678">
                  <c:v>622.82834393500343</c:v>
                </c:pt>
                <c:pt idx="679">
                  <c:v>623.14481301384512</c:v>
                </c:pt>
                <c:pt idx="680">
                  <c:v>625.26356437567313</c:v>
                </c:pt>
                <c:pt idx="681">
                  <c:v>625.56498644426983</c:v>
                </c:pt>
                <c:pt idx="682">
                  <c:v>625.65126880125979</c:v>
                </c:pt>
                <c:pt idx="683">
                  <c:v>625.85220072561685</c:v>
                </c:pt>
                <c:pt idx="684">
                  <c:v>625.96089429948506</c:v>
                </c:pt>
                <c:pt idx="685">
                  <c:v>626.66001339096658</c:v>
                </c:pt>
                <c:pt idx="686">
                  <c:v>626.78099775444366</c:v>
                </c:pt>
                <c:pt idx="687">
                  <c:v>626.96054345824655</c:v>
                </c:pt>
                <c:pt idx="688">
                  <c:v>627.11906852771494</c:v>
                </c:pt>
                <c:pt idx="689">
                  <c:v>627.48727530635711</c:v>
                </c:pt>
                <c:pt idx="690">
                  <c:v>627.65268554612248</c:v>
                </c:pt>
                <c:pt idx="691">
                  <c:v>628.09082497240684</c:v>
                </c:pt>
                <c:pt idx="692">
                  <c:v>628.61960708440029</c:v>
                </c:pt>
                <c:pt idx="693">
                  <c:v>628.97961660056433</c:v>
                </c:pt>
                <c:pt idx="694">
                  <c:v>629.36344047791954</c:v>
                </c:pt>
                <c:pt idx="695">
                  <c:v>630.01408561189101</c:v>
                </c:pt>
                <c:pt idx="696">
                  <c:v>630.45374017080155</c:v>
                </c:pt>
                <c:pt idx="697">
                  <c:v>630.61934907264515</c:v>
                </c:pt>
                <c:pt idx="698">
                  <c:v>630.80179249762762</c:v>
                </c:pt>
                <c:pt idx="699">
                  <c:v>630.93053800993471</c:v>
                </c:pt>
                <c:pt idx="700">
                  <c:v>631.26590562801528</c:v>
                </c:pt>
                <c:pt idx="701">
                  <c:v>631.52609231547069</c:v>
                </c:pt>
                <c:pt idx="702">
                  <c:v>631.60492480503399</c:v>
                </c:pt>
                <c:pt idx="703">
                  <c:v>632.30645656370621</c:v>
                </c:pt>
                <c:pt idx="704">
                  <c:v>632.51468362702406</c:v>
                </c:pt>
                <c:pt idx="705">
                  <c:v>632.66527950371847</c:v>
                </c:pt>
                <c:pt idx="706">
                  <c:v>632.83958394734088</c:v>
                </c:pt>
                <c:pt idx="707">
                  <c:v>633.09705581044477</c:v>
                </c:pt>
                <c:pt idx="708">
                  <c:v>633.34101997853065</c:v>
                </c:pt>
                <c:pt idx="709">
                  <c:v>633.51698024857149</c:v>
                </c:pt>
                <c:pt idx="710">
                  <c:v>633.60792713640603</c:v>
                </c:pt>
                <c:pt idx="711">
                  <c:v>633.84629139993274</c:v>
                </c:pt>
                <c:pt idx="712">
                  <c:v>634.28090045063516</c:v>
                </c:pt>
                <c:pt idx="713">
                  <c:v>634.75098447761752</c:v>
                </c:pt>
                <c:pt idx="714">
                  <c:v>634.99050000030002</c:v>
                </c:pt>
                <c:pt idx="715">
                  <c:v>635.33205913787708</c:v>
                </c:pt>
                <c:pt idx="716">
                  <c:v>635.90982453104516</c:v>
                </c:pt>
                <c:pt idx="717">
                  <c:v>636.14903080063732</c:v>
                </c:pt>
                <c:pt idx="718">
                  <c:v>636.41774230047258</c:v>
                </c:pt>
                <c:pt idx="719">
                  <c:v>636.6800146449724</c:v>
                </c:pt>
                <c:pt idx="720">
                  <c:v>636.79687634916922</c:v>
                </c:pt>
                <c:pt idx="721">
                  <c:v>637.12447547371255</c:v>
                </c:pt>
                <c:pt idx="722">
                  <c:v>638.31806831613471</c:v>
                </c:pt>
                <c:pt idx="723">
                  <c:v>639.27520217396057</c:v>
                </c:pt>
                <c:pt idx="724">
                  <c:v>639.90860266996856</c:v>
                </c:pt>
                <c:pt idx="725">
                  <c:v>639.99356159771492</c:v>
                </c:pt>
                <c:pt idx="726">
                  <c:v>640.17049225144956</c:v>
                </c:pt>
                <c:pt idx="727">
                  <c:v>640.55879997322836</c:v>
                </c:pt>
                <c:pt idx="728">
                  <c:v>640.77664626007197</c:v>
                </c:pt>
                <c:pt idx="729">
                  <c:v>640.97561479531873</c:v>
                </c:pt>
                <c:pt idx="730">
                  <c:v>641.36151040096752</c:v>
                </c:pt>
                <c:pt idx="731">
                  <c:v>641.60624002461236</c:v>
                </c:pt>
                <c:pt idx="732">
                  <c:v>641.68929197112925</c:v>
                </c:pt>
                <c:pt idx="733">
                  <c:v>642.00316437687286</c:v>
                </c:pt>
                <c:pt idx="734">
                  <c:v>642.36960560215448</c:v>
                </c:pt>
                <c:pt idx="735">
                  <c:v>642.65804807816016</c:v>
                </c:pt>
                <c:pt idx="736">
                  <c:v>642.94079201623094</c:v>
                </c:pt>
                <c:pt idx="737">
                  <c:v>643.2544225237757</c:v>
                </c:pt>
                <c:pt idx="738">
                  <c:v>643.6887419502234</c:v>
                </c:pt>
                <c:pt idx="739">
                  <c:v>644.22290404409864</c:v>
                </c:pt>
                <c:pt idx="740">
                  <c:v>644.95890307191053</c:v>
                </c:pt>
                <c:pt idx="741">
                  <c:v>645.33846789110385</c:v>
                </c:pt>
                <c:pt idx="742">
                  <c:v>645.57660299777831</c:v>
                </c:pt>
                <c:pt idx="743">
                  <c:v>645.97349298554605</c:v>
                </c:pt>
                <c:pt idx="744">
                  <c:v>646.26649975656369</c:v>
                </c:pt>
                <c:pt idx="745">
                  <c:v>646.70719784854396</c:v>
                </c:pt>
                <c:pt idx="746">
                  <c:v>647.04828010314645</c:v>
                </c:pt>
                <c:pt idx="747">
                  <c:v>647.66050348149008</c:v>
                </c:pt>
                <c:pt idx="748">
                  <c:v>648.24360774195372</c:v>
                </c:pt>
                <c:pt idx="749">
                  <c:v>648.79110579007613</c:v>
                </c:pt>
                <c:pt idx="750">
                  <c:v>649.01821146148427</c:v>
                </c:pt>
                <c:pt idx="751">
                  <c:v>649.3697217344112</c:v>
                </c:pt>
                <c:pt idx="752">
                  <c:v>649.79716828253618</c:v>
                </c:pt>
                <c:pt idx="753">
                  <c:v>650.58124382326889</c:v>
                </c:pt>
                <c:pt idx="754">
                  <c:v>651.21365088780601</c:v>
                </c:pt>
                <c:pt idx="755">
                  <c:v>651.53647553554561</c:v>
                </c:pt>
                <c:pt idx="756">
                  <c:v>651.85248209336498</c:v>
                </c:pt>
                <c:pt idx="757">
                  <c:v>652.16655298802607</c:v>
                </c:pt>
                <c:pt idx="758">
                  <c:v>652.52222013895482</c:v>
                </c:pt>
                <c:pt idx="759">
                  <c:v>653.19403905826744</c:v>
                </c:pt>
                <c:pt idx="760">
                  <c:v>653.24948030555811</c:v>
                </c:pt>
                <c:pt idx="761">
                  <c:v>653.30338791629697</c:v>
                </c:pt>
                <c:pt idx="762">
                  <c:v>653.3834036515135</c:v>
                </c:pt>
                <c:pt idx="763">
                  <c:v>653.65862335386953</c:v>
                </c:pt>
                <c:pt idx="764">
                  <c:v>654.03510554144964</c:v>
                </c:pt>
                <c:pt idx="765">
                  <c:v>654.35122705875494</c:v>
                </c:pt>
                <c:pt idx="766">
                  <c:v>654.78372578680455</c:v>
                </c:pt>
                <c:pt idx="767">
                  <c:v>655.0421961077418</c:v>
                </c:pt>
                <c:pt idx="768">
                  <c:v>655.31824834521001</c:v>
                </c:pt>
                <c:pt idx="769">
                  <c:v>655.58934101629166</c:v>
                </c:pt>
                <c:pt idx="770">
                  <c:v>655.70649601146374</c:v>
                </c:pt>
                <c:pt idx="771">
                  <c:v>655.9348826649242</c:v>
                </c:pt>
                <c:pt idx="772">
                  <c:v>656.30747511869299</c:v>
                </c:pt>
                <c:pt idx="773">
                  <c:v>656.65088779718849</c:v>
                </c:pt>
                <c:pt idx="774">
                  <c:v>656.96817576402043</c:v>
                </c:pt>
                <c:pt idx="775">
                  <c:v>658.49573223857578</c:v>
                </c:pt>
                <c:pt idx="776">
                  <c:v>658.89045217027717</c:v>
                </c:pt>
                <c:pt idx="777">
                  <c:v>658.93164167421696</c:v>
                </c:pt>
                <c:pt idx="778">
                  <c:v>659.29899692245942</c:v>
                </c:pt>
                <c:pt idx="779">
                  <c:v>659.82681932990658</c:v>
                </c:pt>
                <c:pt idx="780">
                  <c:v>660.00646538841647</c:v>
                </c:pt>
                <c:pt idx="781">
                  <c:v>660.29471274509194</c:v>
                </c:pt>
                <c:pt idx="782">
                  <c:v>660.66091317904147</c:v>
                </c:pt>
                <c:pt idx="783">
                  <c:v>660.98060824380434</c:v>
                </c:pt>
                <c:pt idx="784">
                  <c:v>661.1482787176991</c:v>
                </c:pt>
                <c:pt idx="785">
                  <c:v>661.53700805300423</c:v>
                </c:pt>
                <c:pt idx="786">
                  <c:v>662.0620824191102</c:v>
                </c:pt>
                <c:pt idx="787">
                  <c:v>662.38492614915538</c:v>
                </c:pt>
                <c:pt idx="788">
                  <c:v>662.49445121694146</c:v>
                </c:pt>
                <c:pt idx="789">
                  <c:v>662.9567120974998</c:v>
                </c:pt>
                <c:pt idx="790">
                  <c:v>663.36396571903038</c:v>
                </c:pt>
                <c:pt idx="791">
                  <c:v>664.03575622918504</c:v>
                </c:pt>
                <c:pt idx="792">
                  <c:v>664.34899502344979</c:v>
                </c:pt>
                <c:pt idx="793">
                  <c:v>664.72703757832255</c:v>
                </c:pt>
                <c:pt idx="794">
                  <c:v>665.25283810492704</c:v>
                </c:pt>
                <c:pt idx="795">
                  <c:v>665.39260022161602</c:v>
                </c:pt>
                <c:pt idx="796">
                  <c:v>665.70157486270125</c:v>
                </c:pt>
                <c:pt idx="797">
                  <c:v>665.99918849351047</c:v>
                </c:pt>
                <c:pt idx="798">
                  <c:v>666.40000000040004</c:v>
                </c:pt>
                <c:pt idx="799">
                  <c:v>666.46033624913809</c:v>
                </c:pt>
                <c:pt idx="800">
                  <c:v>666.56279102311669</c:v>
                </c:pt>
                <c:pt idx="801">
                  <c:v>667.12227617573967</c:v>
                </c:pt>
                <c:pt idx="802">
                  <c:v>667.33445972692095</c:v>
                </c:pt>
                <c:pt idx="803">
                  <c:v>668.08506036016968</c:v>
                </c:pt>
                <c:pt idx="804">
                  <c:v>668.63142485434423</c:v>
                </c:pt>
                <c:pt idx="805">
                  <c:v>668.95693634089923</c:v>
                </c:pt>
                <c:pt idx="806">
                  <c:v>669.14275476791738</c:v>
                </c:pt>
                <c:pt idx="807">
                  <c:v>669.77280752546915</c:v>
                </c:pt>
                <c:pt idx="808">
                  <c:v>670.24180465129109</c:v>
                </c:pt>
                <c:pt idx="809">
                  <c:v>670.59282453427943</c:v>
                </c:pt>
                <c:pt idx="810">
                  <c:v>671.43468120766693</c:v>
                </c:pt>
                <c:pt idx="811">
                  <c:v>672.32761408656143</c:v>
                </c:pt>
                <c:pt idx="812">
                  <c:v>672.6808648742882</c:v>
                </c:pt>
                <c:pt idx="813">
                  <c:v>672.90656476763604</c:v>
                </c:pt>
                <c:pt idx="814">
                  <c:v>673.83859816969687</c:v>
                </c:pt>
                <c:pt idx="815">
                  <c:v>674.54613814622235</c:v>
                </c:pt>
                <c:pt idx="816">
                  <c:v>675.14169924492262</c:v>
                </c:pt>
                <c:pt idx="817">
                  <c:v>675.62222647149497</c:v>
                </c:pt>
                <c:pt idx="818">
                  <c:v>676.19412813099802</c:v>
                </c:pt>
                <c:pt idx="819">
                  <c:v>676.3374577703355</c:v>
                </c:pt>
                <c:pt idx="820">
                  <c:v>676.56879144866377</c:v>
                </c:pt>
                <c:pt idx="821">
                  <c:v>677.21919488030403</c:v>
                </c:pt>
                <c:pt idx="822">
                  <c:v>677.53327830541605</c:v>
                </c:pt>
                <c:pt idx="823">
                  <c:v>677.69587394457369</c:v>
                </c:pt>
                <c:pt idx="824">
                  <c:v>678.16338791542034</c:v>
                </c:pt>
                <c:pt idx="825">
                  <c:v>678.62318118983308</c:v>
                </c:pt>
                <c:pt idx="826">
                  <c:v>679.35104792127117</c:v>
                </c:pt>
                <c:pt idx="827">
                  <c:v>680.08076945454161</c:v>
                </c:pt>
                <c:pt idx="828">
                  <c:v>680.70128425630264</c:v>
                </c:pt>
                <c:pt idx="829">
                  <c:v>681.09591831388286</c:v>
                </c:pt>
                <c:pt idx="830">
                  <c:v>681.63185355986366</c:v>
                </c:pt>
                <c:pt idx="831">
                  <c:v>682.37760384965736</c:v>
                </c:pt>
                <c:pt idx="832">
                  <c:v>682.85971115307302</c:v>
                </c:pt>
                <c:pt idx="833">
                  <c:v>683.45486161709755</c:v>
                </c:pt>
                <c:pt idx="834">
                  <c:v>683.80108351898036</c:v>
                </c:pt>
                <c:pt idx="835">
                  <c:v>683.97108780372503</c:v>
                </c:pt>
                <c:pt idx="836">
                  <c:v>684.0398483133705</c:v>
                </c:pt>
                <c:pt idx="837">
                  <c:v>684.14042654074615</c:v>
                </c:pt>
                <c:pt idx="838">
                  <c:v>684.6224225704367</c:v>
                </c:pt>
                <c:pt idx="839">
                  <c:v>685.64168789436849</c:v>
                </c:pt>
                <c:pt idx="840">
                  <c:v>686.56360059750295</c:v>
                </c:pt>
                <c:pt idx="841">
                  <c:v>687.12622797434051</c:v>
                </c:pt>
                <c:pt idx="842">
                  <c:v>687.53458238453948</c:v>
                </c:pt>
                <c:pt idx="843">
                  <c:v>687.66328857347048</c:v>
                </c:pt>
                <c:pt idx="844">
                  <c:v>687.84022200946606</c:v>
                </c:pt>
                <c:pt idx="845">
                  <c:v>687.90213004640407</c:v>
                </c:pt>
                <c:pt idx="846">
                  <c:v>688.77171905648243</c:v>
                </c:pt>
                <c:pt idx="847">
                  <c:v>689.19427124813888</c:v>
                </c:pt>
                <c:pt idx="848">
                  <c:v>689.37173246846532</c:v>
                </c:pt>
                <c:pt idx="849">
                  <c:v>690.06746234420177</c:v>
                </c:pt>
                <c:pt idx="850">
                  <c:v>690.80707228400456</c:v>
                </c:pt>
                <c:pt idx="851">
                  <c:v>691.52320718750036</c:v>
                </c:pt>
                <c:pt idx="852">
                  <c:v>692.21497467877634</c:v>
                </c:pt>
                <c:pt idx="853">
                  <c:v>693.03956849202382</c:v>
                </c:pt>
                <c:pt idx="854">
                  <c:v>693.84380349267758</c:v>
                </c:pt>
                <c:pt idx="855">
                  <c:v>694.6899618754494</c:v>
                </c:pt>
                <c:pt idx="856">
                  <c:v>695.47891162600172</c:v>
                </c:pt>
                <c:pt idx="857">
                  <c:v>695.48132425681865</c:v>
                </c:pt>
                <c:pt idx="858">
                  <c:v>695.99894851207375</c:v>
                </c:pt>
                <c:pt idx="859">
                  <c:v>696.47965575606611</c:v>
                </c:pt>
                <c:pt idx="860">
                  <c:v>697.24857926556763</c:v>
                </c:pt>
                <c:pt idx="861">
                  <c:v>697.88720397589054</c:v>
                </c:pt>
                <c:pt idx="862">
                  <c:v>698.58015164346034</c:v>
                </c:pt>
                <c:pt idx="863">
                  <c:v>699.55771177392887</c:v>
                </c:pt>
                <c:pt idx="864">
                  <c:v>700.05641648851997</c:v>
                </c:pt>
                <c:pt idx="865">
                  <c:v>700.67148038518371</c:v>
                </c:pt>
                <c:pt idx="866">
                  <c:v>700.97160106302215</c:v>
                </c:pt>
                <c:pt idx="867">
                  <c:v>701.25865859490978</c:v>
                </c:pt>
                <c:pt idx="868">
                  <c:v>701.8722485073971</c:v>
                </c:pt>
                <c:pt idx="869">
                  <c:v>702.58692865393141</c:v>
                </c:pt>
                <c:pt idx="870">
                  <c:v>702.85919238667339</c:v>
                </c:pt>
                <c:pt idx="871">
                  <c:v>703.01368550994346</c:v>
                </c:pt>
                <c:pt idx="872">
                  <c:v>703.26357101898054</c:v>
                </c:pt>
                <c:pt idx="873">
                  <c:v>703.51701189436062</c:v>
                </c:pt>
                <c:pt idx="874">
                  <c:v>704.13136511505195</c:v>
                </c:pt>
                <c:pt idx="875">
                  <c:v>704.98746823272552</c:v>
                </c:pt>
                <c:pt idx="876">
                  <c:v>705.32368838033608</c:v>
                </c:pt>
                <c:pt idx="877">
                  <c:v>705.89105297175206</c:v>
                </c:pt>
                <c:pt idx="878">
                  <c:v>706.18374537482521</c:v>
                </c:pt>
                <c:pt idx="879">
                  <c:v>706.20921474467684</c:v>
                </c:pt>
                <c:pt idx="880">
                  <c:v>706.81970524753092</c:v>
                </c:pt>
                <c:pt idx="881">
                  <c:v>707.41612705913269</c:v>
                </c:pt>
                <c:pt idx="882">
                  <c:v>708.00035933085599</c:v>
                </c:pt>
                <c:pt idx="883">
                  <c:v>708.37607623855115</c:v>
                </c:pt>
                <c:pt idx="884">
                  <c:v>709.59999377080783</c:v>
                </c:pt>
                <c:pt idx="885">
                  <c:v>709.7149258810482</c:v>
                </c:pt>
                <c:pt idx="886">
                  <c:v>710.0609076428392</c:v>
                </c:pt>
                <c:pt idx="887">
                  <c:v>710.44846927086951</c:v>
                </c:pt>
                <c:pt idx="888">
                  <c:v>710.67653664085788</c:v>
                </c:pt>
                <c:pt idx="889">
                  <c:v>711.12626499287228</c:v>
                </c:pt>
                <c:pt idx="890">
                  <c:v>711.3095639685248</c:v>
                </c:pt>
                <c:pt idx="891">
                  <c:v>711.39751482908525</c:v>
                </c:pt>
                <c:pt idx="892">
                  <c:v>711.58329561782068</c:v>
                </c:pt>
                <c:pt idx="893">
                  <c:v>712.57896157405821</c:v>
                </c:pt>
                <c:pt idx="894">
                  <c:v>713.14065576549081</c:v>
                </c:pt>
                <c:pt idx="895">
                  <c:v>713.30427247794444</c:v>
                </c:pt>
                <c:pt idx="896">
                  <c:v>713.92111745479986</c:v>
                </c:pt>
                <c:pt idx="897">
                  <c:v>714.25023988333498</c:v>
                </c:pt>
                <c:pt idx="898">
                  <c:v>715.01049772260149</c:v>
                </c:pt>
                <c:pt idx="899">
                  <c:v>715.40497634523797</c:v>
                </c:pt>
                <c:pt idx="900">
                  <c:v>715.84513571944501</c:v>
                </c:pt>
                <c:pt idx="901">
                  <c:v>716.40217856656932</c:v>
                </c:pt>
                <c:pt idx="902">
                  <c:v>716.87271258608394</c:v>
                </c:pt>
                <c:pt idx="903">
                  <c:v>717.81377529392546</c:v>
                </c:pt>
                <c:pt idx="904">
                  <c:v>719.46835299627253</c:v>
                </c:pt>
                <c:pt idx="905">
                  <c:v>720.79620271107331</c:v>
                </c:pt>
                <c:pt idx="906">
                  <c:v>720.97912046295073</c:v>
                </c:pt>
                <c:pt idx="907">
                  <c:v>722.12093568853197</c:v>
                </c:pt>
                <c:pt idx="908">
                  <c:v>723.69967086825295</c:v>
                </c:pt>
                <c:pt idx="909">
                  <c:v>723.89057935292021</c:v>
                </c:pt>
                <c:pt idx="910">
                  <c:v>723.91696871814679</c:v>
                </c:pt>
                <c:pt idx="911">
                  <c:v>723.93740490306425</c:v>
                </c:pt>
                <c:pt idx="912">
                  <c:v>724.35395406414682</c:v>
                </c:pt>
                <c:pt idx="913">
                  <c:v>725.62012945432173</c:v>
                </c:pt>
                <c:pt idx="914">
                  <c:v>726.05853578598555</c:v>
                </c:pt>
                <c:pt idx="915">
                  <c:v>727.30448520347181</c:v>
                </c:pt>
                <c:pt idx="916">
                  <c:v>727.78346371389785</c:v>
                </c:pt>
                <c:pt idx="917">
                  <c:v>728.2820905240136</c:v>
                </c:pt>
                <c:pt idx="918">
                  <c:v>729.2327166550499</c:v>
                </c:pt>
                <c:pt idx="919">
                  <c:v>729.90372700780767</c:v>
                </c:pt>
                <c:pt idx="920">
                  <c:v>730.233858513428</c:v>
                </c:pt>
                <c:pt idx="921">
                  <c:v>730.63890051543115</c:v>
                </c:pt>
                <c:pt idx="922">
                  <c:v>731.09595503716855</c:v>
                </c:pt>
                <c:pt idx="923">
                  <c:v>731.78514074124132</c:v>
                </c:pt>
                <c:pt idx="924">
                  <c:v>732.22731578507194</c:v>
                </c:pt>
                <c:pt idx="925">
                  <c:v>732.56896792997929</c:v>
                </c:pt>
                <c:pt idx="926">
                  <c:v>732.73416438639777</c:v>
                </c:pt>
                <c:pt idx="927">
                  <c:v>733.11555129744443</c:v>
                </c:pt>
                <c:pt idx="928">
                  <c:v>733.47031633417851</c:v>
                </c:pt>
                <c:pt idx="929">
                  <c:v>733.55278350149433</c:v>
                </c:pt>
                <c:pt idx="930">
                  <c:v>734.07911992296295</c:v>
                </c:pt>
                <c:pt idx="931">
                  <c:v>734.65165904517482</c:v>
                </c:pt>
                <c:pt idx="932">
                  <c:v>735.00912869294086</c:v>
                </c:pt>
                <c:pt idx="933">
                  <c:v>735.02736824258636</c:v>
                </c:pt>
                <c:pt idx="934">
                  <c:v>735.15239612551113</c:v>
                </c:pt>
                <c:pt idx="935">
                  <c:v>735.49114814270627</c:v>
                </c:pt>
                <c:pt idx="936">
                  <c:v>736.08951423913311</c:v>
                </c:pt>
                <c:pt idx="937">
                  <c:v>736.66732322562325</c:v>
                </c:pt>
                <c:pt idx="938">
                  <c:v>737.16931319517971</c:v>
                </c:pt>
                <c:pt idx="939">
                  <c:v>737.28256461281626</c:v>
                </c:pt>
                <c:pt idx="940">
                  <c:v>737.56759338687527</c:v>
                </c:pt>
                <c:pt idx="941">
                  <c:v>738.24756390627135</c:v>
                </c:pt>
                <c:pt idx="942">
                  <c:v>738.72977923870769</c:v>
                </c:pt>
                <c:pt idx="943">
                  <c:v>739.2451969296477</c:v>
                </c:pt>
                <c:pt idx="944">
                  <c:v>739.95174229416784</c:v>
                </c:pt>
                <c:pt idx="945">
                  <c:v>740.35856560013326</c:v>
                </c:pt>
                <c:pt idx="946">
                  <c:v>740.70042893926882</c:v>
                </c:pt>
                <c:pt idx="947">
                  <c:v>740.81959217908832</c:v>
                </c:pt>
                <c:pt idx="948">
                  <c:v>741.04533499731349</c:v>
                </c:pt>
                <c:pt idx="949">
                  <c:v>741.86102143205574</c:v>
                </c:pt>
                <c:pt idx="950">
                  <c:v>742.653629320189</c:v>
                </c:pt>
                <c:pt idx="951">
                  <c:v>743.13363794147767</c:v>
                </c:pt>
                <c:pt idx="952">
                  <c:v>743.30230370811023</c:v>
                </c:pt>
                <c:pt idx="953">
                  <c:v>743.75350776552023</c:v>
                </c:pt>
                <c:pt idx="954">
                  <c:v>743.76423689121043</c:v>
                </c:pt>
                <c:pt idx="955">
                  <c:v>743.80784935424072</c:v>
                </c:pt>
                <c:pt idx="956">
                  <c:v>744.67186814014451</c:v>
                </c:pt>
                <c:pt idx="957">
                  <c:v>745.2161823239652</c:v>
                </c:pt>
                <c:pt idx="958">
                  <c:v>745.60230846817274</c:v>
                </c:pt>
                <c:pt idx="959">
                  <c:v>745.71</c:v>
                </c:pt>
                <c:pt idx="960">
                  <c:v>746.24083636708758</c:v>
                </c:pt>
                <c:pt idx="961">
                  <c:v>746.57318553566779</c:v>
                </c:pt>
                <c:pt idx="962">
                  <c:v>747.02014006633715</c:v>
                </c:pt>
                <c:pt idx="963">
                  <c:v>747.69200756156408</c:v>
                </c:pt>
                <c:pt idx="964">
                  <c:v>748.20221100816241</c:v>
                </c:pt>
                <c:pt idx="965">
                  <c:v>748.38446113569751</c:v>
                </c:pt>
                <c:pt idx="966">
                  <c:v>748.41191480239161</c:v>
                </c:pt>
                <c:pt idx="967">
                  <c:v>748.56825097956198</c:v>
                </c:pt>
                <c:pt idx="968">
                  <c:v>749.30165354482108</c:v>
                </c:pt>
                <c:pt idx="969">
                  <c:v>749.52694558172118</c:v>
                </c:pt>
                <c:pt idx="970">
                  <c:v>762.24418260359266</c:v>
                </c:pt>
                <c:pt idx="971">
                  <c:v>792.54295861439516</c:v>
                </c:pt>
                <c:pt idx="972">
                  <c:v>804.50745031583233</c:v>
                </c:pt>
                <c:pt idx="973">
                  <c:v>813.41173344622564</c:v>
                </c:pt>
                <c:pt idx="974">
                  <c:v>837.47028950360902</c:v>
                </c:pt>
                <c:pt idx="975">
                  <c:v>841.75417987215133</c:v>
                </c:pt>
                <c:pt idx="976">
                  <c:v>849.96059324206601</c:v>
                </c:pt>
                <c:pt idx="977">
                  <c:v>861.60995882744635</c:v>
                </c:pt>
                <c:pt idx="978">
                  <c:v>874.71072569635282</c:v>
                </c:pt>
                <c:pt idx="979">
                  <c:v>884.55902199860736</c:v>
                </c:pt>
                <c:pt idx="980">
                  <c:v>888.57328391598264</c:v>
                </c:pt>
                <c:pt idx="981">
                  <c:v>893.01625655877228</c:v>
                </c:pt>
                <c:pt idx="982">
                  <c:v>921.90479820032806</c:v>
                </c:pt>
                <c:pt idx="983">
                  <c:v>925.83498427451229</c:v>
                </c:pt>
                <c:pt idx="984">
                  <c:v>927.89314942578756</c:v>
                </c:pt>
                <c:pt idx="985">
                  <c:v>958.49360977516926</c:v>
                </c:pt>
                <c:pt idx="986">
                  <c:v>994.55762959719118</c:v>
                </c:pt>
                <c:pt idx="987">
                  <c:v>995.9888196248595</c:v>
                </c:pt>
                <c:pt idx="988">
                  <c:v>1036.3780903064423</c:v>
                </c:pt>
                <c:pt idx="989">
                  <c:v>1049.4537649559907</c:v>
                </c:pt>
                <c:pt idx="990">
                  <c:v>1070.6501659984242</c:v>
                </c:pt>
                <c:pt idx="991">
                  <c:v>1089.0351500162112</c:v>
                </c:pt>
                <c:pt idx="992">
                  <c:v>1105.2883886564723</c:v>
                </c:pt>
                <c:pt idx="993">
                  <c:v>1115.6330902553445</c:v>
                </c:pt>
                <c:pt idx="994">
                  <c:v>1124.2197738036784</c:v>
                </c:pt>
                <c:pt idx="995">
                  <c:v>1136.1578560565099</c:v>
                </c:pt>
                <c:pt idx="996">
                  <c:v>1147.5796460706895</c:v>
                </c:pt>
                <c:pt idx="997">
                  <c:v>1158.7360944755824</c:v>
                </c:pt>
                <c:pt idx="998">
                  <c:v>1161.4142348565872</c:v>
                </c:pt>
                <c:pt idx="999">
                  <c:v>1168.8985128259983</c:v>
                </c:pt>
                <c:pt idx="1000">
                  <c:v>1170.1401405308113</c:v>
                </c:pt>
                <c:pt idx="1001">
                  <c:v>1174.7589667718387</c:v>
                </c:pt>
                <c:pt idx="1002">
                  <c:v>1201.5450474227805</c:v>
                </c:pt>
                <c:pt idx="1003">
                  <c:v>1216.1046083089461</c:v>
                </c:pt>
                <c:pt idx="1004">
                  <c:v>1225.104361842803</c:v>
                </c:pt>
                <c:pt idx="1005">
                  <c:v>1246.1001246704134</c:v>
                </c:pt>
                <c:pt idx="1006">
                  <c:v>1253.2166242197434</c:v>
                </c:pt>
                <c:pt idx="1007">
                  <c:v>1272.127709326046</c:v>
                </c:pt>
                <c:pt idx="1008">
                  <c:v>1313.7579758857976</c:v>
                </c:pt>
                <c:pt idx="1009">
                  <c:v>1331.110045466545</c:v>
                </c:pt>
                <c:pt idx="1010">
                  <c:v>1336.1624329934732</c:v>
                </c:pt>
                <c:pt idx="1011">
                  <c:v>1353.0881653371409</c:v>
                </c:pt>
                <c:pt idx="1012">
                  <c:v>1373.3369659657615</c:v>
                </c:pt>
                <c:pt idx="1013">
                  <c:v>1380.0100530744396</c:v>
                </c:pt>
                <c:pt idx="1014">
                  <c:v>1390.6052533820794</c:v>
                </c:pt>
                <c:pt idx="1015">
                  <c:v>1401.3048738297246</c:v>
                </c:pt>
                <c:pt idx="1016">
                  <c:v>1408.3891927514176</c:v>
                </c:pt>
                <c:pt idx="1017">
                  <c:v>1413.3614718923654</c:v>
                </c:pt>
                <c:pt idx="1018">
                  <c:v>1421.240831516641</c:v>
                </c:pt>
                <c:pt idx="1019">
                  <c:v>1425.0574582646091</c:v>
                </c:pt>
                <c:pt idx="1020">
                  <c:v>1430.0385795413667</c:v>
                </c:pt>
                <c:pt idx="1021">
                  <c:v>1432.7506830471318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DFC-4EB7-8D95-AE931A9F5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42464"/>
        <c:axId val="14534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Lignes d'eau 1920 GFH</c:v>
                </c:tx>
                <c:spPr>
                  <a:ln w="19050">
                    <a:solidFill>
                      <a:schemeClr val="tx1">
                        <a:lumMod val="65000"/>
                        <a:lumOff val="3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FL!$L$2:$L$57</c15:sqref>
                        </c15:formulaRef>
                      </c:ext>
                    </c:extLst>
                    <c:numCache>
                      <c:formatCode>0.000</c:formatCode>
                      <c:ptCount val="56"/>
                      <c:pt idx="0">
                        <c:v>100</c:v>
                      </c:pt>
                      <c:pt idx="1">
                        <c:v>97.913189189189183</c:v>
                      </c:pt>
                      <c:pt idx="2">
                        <c:v>97.611999999999995</c:v>
                      </c:pt>
                      <c:pt idx="3">
                        <c:v>97.3935172413793</c:v>
                      </c:pt>
                      <c:pt idx="4">
                        <c:v>97.147724137931021</c:v>
                      </c:pt>
                      <c:pt idx="5">
                        <c:v>97.147724137931021</c:v>
                      </c:pt>
                      <c:pt idx="6">
                        <c:v>96.819999999999979</c:v>
                      </c:pt>
                      <c:pt idx="7">
                        <c:v>96.819999999999979</c:v>
                      </c:pt>
                      <c:pt idx="8">
                        <c:v>96.42133187772923</c:v>
                      </c:pt>
                      <c:pt idx="9">
                        <c:v>95.351222707423545</c:v>
                      </c:pt>
                      <c:pt idx="10">
                        <c:v>95.141397379912632</c:v>
                      </c:pt>
                      <c:pt idx="11">
                        <c:v>94.879115720523984</c:v>
                      </c:pt>
                      <c:pt idx="12">
                        <c:v>94.543395196506509</c:v>
                      </c:pt>
                      <c:pt idx="13">
                        <c:v>93.934901746724847</c:v>
                      </c:pt>
                      <c:pt idx="14">
                        <c:v>93.473286026200824</c:v>
                      </c:pt>
                      <c:pt idx="15">
                        <c:v>93.053635371178984</c:v>
                      </c:pt>
                      <c:pt idx="16">
                        <c:v>92.592019650654962</c:v>
                      </c:pt>
                      <c:pt idx="17">
                        <c:v>92.014999999999944</c:v>
                      </c:pt>
                      <c:pt idx="18">
                        <c:v>91.376741992882501</c:v>
                      </c:pt>
                      <c:pt idx="19">
                        <c:v>90.917644128113821</c:v>
                      </c:pt>
                      <c:pt idx="20">
                        <c:v>90.716088967971473</c:v>
                      </c:pt>
                      <c:pt idx="21">
                        <c:v>90.312978647686776</c:v>
                      </c:pt>
                      <c:pt idx="22">
                        <c:v>89.887473309608481</c:v>
                      </c:pt>
                      <c:pt idx="23">
                        <c:v>89.663523131672534</c:v>
                      </c:pt>
                      <c:pt idx="24">
                        <c:v>89.508999999999943</c:v>
                      </c:pt>
                      <c:pt idx="25">
                        <c:v>89.316400355871821</c:v>
                      </c:pt>
                      <c:pt idx="26">
                        <c:v>88.763000000000005</c:v>
                      </c:pt>
                      <c:pt idx="27">
                        <c:v>88.689339857651177</c:v>
                      </c:pt>
                      <c:pt idx="28">
                        <c:v>88.554969750889612</c:v>
                      </c:pt>
                      <c:pt idx="29">
                        <c:v>88.543772241992812</c:v>
                      </c:pt>
                      <c:pt idx="30">
                        <c:v>88.039884341636935</c:v>
                      </c:pt>
                      <c:pt idx="31">
                        <c:v>87.088096085409177</c:v>
                      </c:pt>
                      <c:pt idx="32">
                        <c:v>86.416245551601349</c:v>
                      </c:pt>
                      <c:pt idx="33">
                        <c:v>85.721999999999923</c:v>
                      </c:pt>
                      <c:pt idx="34">
                        <c:v>85.162133333333259</c:v>
                      </c:pt>
                      <c:pt idx="35">
                        <c:v>85.162133333333259</c:v>
                      </c:pt>
                      <c:pt idx="36">
                        <c:v>84.677633333333262</c:v>
                      </c:pt>
                      <c:pt idx="37">
                        <c:v>84.322333333333262</c:v>
                      </c:pt>
                      <c:pt idx="38">
                        <c:v>84.171599999999927</c:v>
                      </c:pt>
                      <c:pt idx="39">
                        <c:v>83.827066666666596</c:v>
                      </c:pt>
                      <c:pt idx="40">
                        <c:v>83.547133333333264</c:v>
                      </c:pt>
                      <c:pt idx="41">
                        <c:v>83.202599999999933</c:v>
                      </c:pt>
                      <c:pt idx="42">
                        <c:v>82.987266666666599</c:v>
                      </c:pt>
                      <c:pt idx="43">
                        <c:v>82.664266666666592</c:v>
                      </c:pt>
                      <c:pt idx="44">
                        <c:v>82.395099999999928</c:v>
                      </c:pt>
                      <c:pt idx="45">
                        <c:v>82.007499999999922</c:v>
                      </c:pt>
                      <c:pt idx="46">
                        <c:v>81.533766666666594</c:v>
                      </c:pt>
                      <c:pt idx="47">
                        <c:v>81.404566666666597</c:v>
                      </c:pt>
                      <c:pt idx="48">
                        <c:v>80.973899999999929</c:v>
                      </c:pt>
                      <c:pt idx="49">
                        <c:v>80.715499999999935</c:v>
                      </c:pt>
                      <c:pt idx="50">
                        <c:v>80.553999999999931</c:v>
                      </c:pt>
                      <c:pt idx="51">
                        <c:v>80.253687499999927</c:v>
                      </c:pt>
                      <c:pt idx="52">
                        <c:v>79.91462499999993</c:v>
                      </c:pt>
                      <c:pt idx="53">
                        <c:v>79.895249999999933</c:v>
                      </c:pt>
                      <c:pt idx="54">
                        <c:v>79.67243749999993</c:v>
                      </c:pt>
                      <c:pt idx="55">
                        <c:v>79.468999999999923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FL!$F$2:$F$57</c15:sqref>
                        </c15:formulaRef>
                      </c:ext>
                    </c:extLst>
                    <c:numCache>
                      <c:formatCode>General</c:formatCode>
                      <c:ptCount val="56"/>
                      <c:pt idx="0">
                        <c:v>461.1</c:v>
                      </c:pt>
                      <c:pt idx="1">
                        <c:v>477.7</c:v>
                      </c:pt>
                      <c:pt idx="2">
                        <c:v>480.40000000000003</c:v>
                      </c:pt>
                      <c:pt idx="3">
                        <c:v>481.8</c:v>
                      </c:pt>
                      <c:pt idx="4">
                        <c:v>483.5</c:v>
                      </c:pt>
                      <c:pt idx="5">
                        <c:v>486.5</c:v>
                      </c:pt>
                      <c:pt idx="6">
                        <c:v>488.5</c:v>
                      </c:pt>
                      <c:pt idx="7">
                        <c:v>492.90000000000003</c:v>
                      </c:pt>
                      <c:pt idx="8">
                        <c:v>496.7</c:v>
                      </c:pt>
                      <c:pt idx="9">
                        <c:v>505.5</c:v>
                      </c:pt>
                      <c:pt idx="10">
                        <c:v>506.5</c:v>
                      </c:pt>
                      <c:pt idx="11">
                        <c:v>509</c:v>
                      </c:pt>
                      <c:pt idx="12">
                        <c:v>513.29999999999995</c:v>
                      </c:pt>
                      <c:pt idx="13">
                        <c:v>520.9</c:v>
                      </c:pt>
                      <c:pt idx="14">
                        <c:v>525.9</c:v>
                      </c:pt>
                      <c:pt idx="15">
                        <c:v>529.9</c:v>
                      </c:pt>
                      <c:pt idx="16">
                        <c:v>531.09999999999991</c:v>
                      </c:pt>
                      <c:pt idx="17">
                        <c:v>536.09999999999991</c:v>
                      </c:pt>
                      <c:pt idx="18">
                        <c:v>541.5</c:v>
                      </c:pt>
                      <c:pt idx="19">
                        <c:v>548.09999999999991</c:v>
                      </c:pt>
                      <c:pt idx="20">
                        <c:v>550</c:v>
                      </c:pt>
                      <c:pt idx="21">
                        <c:v>558.5</c:v>
                      </c:pt>
                      <c:pt idx="22">
                        <c:v>563.19999999999993</c:v>
                      </c:pt>
                      <c:pt idx="23">
                        <c:v>568.09999999999991</c:v>
                      </c:pt>
                      <c:pt idx="25">
                        <c:v>571.79999999999995</c:v>
                      </c:pt>
                      <c:pt idx="27">
                        <c:v>578</c:v>
                      </c:pt>
                      <c:pt idx="28">
                        <c:v>579.19999999999993</c:v>
                      </c:pt>
                      <c:pt idx="29">
                        <c:v>579.69999999999993</c:v>
                      </c:pt>
                      <c:pt idx="30">
                        <c:v>591.59999999999991</c:v>
                      </c:pt>
                      <c:pt idx="31">
                        <c:v>606.09999999999991</c:v>
                      </c:pt>
                      <c:pt idx="32">
                        <c:v>615.19999999999993</c:v>
                      </c:pt>
                      <c:pt idx="33">
                        <c:v>625.69999999999993</c:v>
                      </c:pt>
                      <c:pt idx="34">
                        <c:v>629.4</c:v>
                      </c:pt>
                      <c:pt idx="35">
                        <c:v>633.4</c:v>
                      </c:pt>
                      <c:pt idx="36">
                        <c:v>646.19999999999993</c:v>
                      </c:pt>
                      <c:pt idx="37">
                        <c:v>649.5</c:v>
                      </c:pt>
                      <c:pt idx="38">
                        <c:v>652.79999999999995</c:v>
                      </c:pt>
                      <c:pt idx="39">
                        <c:v>658.19999999999993</c:v>
                      </c:pt>
                      <c:pt idx="40">
                        <c:v>662.69999999999993</c:v>
                      </c:pt>
                      <c:pt idx="41">
                        <c:v>669.4</c:v>
                      </c:pt>
                      <c:pt idx="42">
                        <c:v>673.09999999999991</c:v>
                      </c:pt>
                      <c:pt idx="43">
                        <c:v>680.59999999999991</c:v>
                      </c:pt>
                      <c:pt idx="44">
                        <c:v>689</c:v>
                      </c:pt>
                      <c:pt idx="45">
                        <c:v>701.3</c:v>
                      </c:pt>
                      <c:pt idx="46">
                        <c:v>724.09999999999991</c:v>
                      </c:pt>
                      <c:pt idx="47">
                        <c:v>728.19999999999993</c:v>
                      </c:pt>
                      <c:pt idx="48">
                        <c:v>737.3</c:v>
                      </c:pt>
                      <c:pt idx="49">
                        <c:v>742.5</c:v>
                      </c:pt>
                      <c:pt idx="50">
                        <c:v>746.9</c:v>
                      </c:pt>
                      <c:pt idx="51">
                        <c:v>754.3</c:v>
                      </c:pt>
                      <c:pt idx="52">
                        <c:v>766.69999999999993</c:v>
                      </c:pt>
                      <c:pt idx="53">
                        <c:v>773.8</c:v>
                      </c:pt>
                      <c:pt idx="54">
                        <c:v>781.3</c:v>
                      </c:pt>
                      <c:pt idx="55">
                        <c:v>799.69999999999993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1DFC-4EB7-8D95-AE931A9F58A7}"/>
                  </c:ext>
                </c:extLst>
              </c15:ser>
            </c15:filteredScatterSeries>
            <c15:filteredScatterSeries>
              <c15:ser>
                <c:idx val="3"/>
                <c:order val="1"/>
                <c:tx>
                  <c:v>Ligne d'eau 1981</c:v>
                </c:tx>
                <c:spPr>
                  <a:ln w="19050">
                    <a:solidFill>
                      <a:srgbClr val="00CC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FL.81!$K$2:$K$250</c15:sqref>
                        </c15:formulaRef>
                      </c:ext>
                    </c:extLst>
                    <c:numCache>
                      <c:formatCode>0.000</c:formatCode>
                      <c:ptCount val="249"/>
                      <c:pt idx="0">
                        <c:v>97.74</c:v>
                      </c:pt>
                      <c:pt idx="1">
                        <c:v>97.676999999999992</c:v>
                      </c:pt>
                      <c:pt idx="2">
                        <c:v>97.611999999999995</c:v>
                      </c:pt>
                      <c:pt idx="3">
                        <c:v>97.532301886792453</c:v>
                      </c:pt>
                      <c:pt idx="4">
                        <c:v>97.477509433962268</c:v>
                      </c:pt>
                      <c:pt idx="5">
                        <c:v>97.417735849056612</c:v>
                      </c:pt>
                      <c:pt idx="6">
                        <c:v>97.365932075471704</c:v>
                      </c:pt>
                      <c:pt idx="7">
                        <c:v>97.2782641509434</c:v>
                      </c:pt>
                      <c:pt idx="8">
                        <c:v>97.177645283018876</c:v>
                      </c:pt>
                      <c:pt idx="9">
                        <c:v>97.176649056603779</c:v>
                      </c:pt>
                      <c:pt idx="10">
                        <c:v>97.175652830188682</c:v>
                      </c:pt>
                      <c:pt idx="11">
                        <c:v>97.128830188679245</c:v>
                      </c:pt>
                      <c:pt idx="12">
                        <c:v>97.07403773584906</c:v>
                      </c:pt>
                      <c:pt idx="13">
                        <c:v>97.017252830188681</c:v>
                      </c:pt>
                      <c:pt idx="14">
                        <c:v>96.962460377358497</c:v>
                      </c:pt>
                      <c:pt idx="15">
                        <c:v>96.826973584905673</c:v>
                      </c:pt>
                      <c:pt idx="16">
                        <c:v>96.820000000000007</c:v>
                      </c:pt>
                      <c:pt idx="17">
                        <c:v>96.809785867237693</c:v>
                      </c:pt>
                      <c:pt idx="18">
                        <c:v>96.753608137044978</c:v>
                      </c:pt>
                      <c:pt idx="19">
                        <c:v>96.697430406852263</c:v>
                      </c:pt>
                      <c:pt idx="20">
                        <c:v>96.613674518201293</c:v>
                      </c:pt>
                      <c:pt idx="21">
                        <c:v>96.56464668094219</c:v>
                      </c:pt>
                      <c:pt idx="22">
                        <c:v>96.531961456102792</c:v>
                      </c:pt>
                      <c:pt idx="23">
                        <c:v>96.471698072805154</c:v>
                      </c:pt>
                      <c:pt idx="24">
                        <c:v>96.396113490364044</c:v>
                      </c:pt>
                      <c:pt idx="25">
                        <c:v>96.304186295503229</c:v>
                      </c:pt>
                      <c:pt idx="26">
                        <c:v>96.21736616702357</c:v>
                      </c:pt>
                      <c:pt idx="27">
                        <c:v>96.126460385438989</c:v>
                      </c:pt>
                      <c:pt idx="28">
                        <c:v>96.038618843683096</c:v>
                      </c:pt>
                      <c:pt idx="29">
                        <c:v>95.956905781584595</c:v>
                      </c:pt>
                      <c:pt idx="30">
                        <c:v>95.903792291220569</c:v>
                      </c:pt>
                      <c:pt idx="31">
                        <c:v>95.845571734475385</c:v>
                      </c:pt>
                      <c:pt idx="32">
                        <c:v>95.783265524625278</c:v>
                      </c:pt>
                      <c:pt idx="33">
                        <c:v>95.702573875803012</c:v>
                      </c:pt>
                      <c:pt idx="34">
                        <c:v>95.527912205567461</c:v>
                      </c:pt>
                      <c:pt idx="35">
                        <c:v>95.515655246252692</c:v>
                      </c:pt>
                      <c:pt idx="36">
                        <c:v>95.476841541755903</c:v>
                      </c:pt>
                      <c:pt idx="37">
                        <c:v>95.393085653104933</c:v>
                      </c:pt>
                      <c:pt idx="38">
                        <c:v>95.308308351177743</c:v>
                      </c:pt>
                      <c:pt idx="39">
                        <c:v>95.291965738758037</c:v>
                      </c:pt>
                      <c:pt idx="40">
                        <c:v>95.229659528907931</c:v>
                      </c:pt>
                      <c:pt idx="41">
                        <c:v>95.170417558886513</c:v>
                      </c:pt>
                      <c:pt idx="42">
                        <c:v>95.114239828693798</c:v>
                      </c:pt>
                      <c:pt idx="43">
                        <c:v>95.052955032119925</c:v>
                      </c:pt>
                      <c:pt idx="44">
                        <c:v>94.99677730192721</c:v>
                      </c:pt>
                      <c:pt idx="45">
                        <c:v>94.95183511777303</c:v>
                      </c:pt>
                      <c:pt idx="46">
                        <c:v>94.86705781584584</c:v>
                      </c:pt>
                      <c:pt idx="47">
                        <c:v>94.806794432548202</c:v>
                      </c:pt>
                      <c:pt idx="48">
                        <c:v>94.761852248394021</c:v>
                      </c:pt>
                      <c:pt idx="49">
                        <c:v>94.695460385438992</c:v>
                      </c:pt>
                      <c:pt idx="50">
                        <c:v>94.588211991434704</c:v>
                      </c:pt>
                      <c:pt idx="51">
                        <c:v>94.547355460385447</c:v>
                      </c:pt>
                      <c:pt idx="52">
                        <c:v>94.511605995717346</c:v>
                      </c:pt>
                      <c:pt idx="53">
                        <c:v>94.429892933618845</c:v>
                      </c:pt>
                      <c:pt idx="54">
                        <c:v>94.336944325481795</c:v>
                      </c:pt>
                      <c:pt idx="55">
                        <c:v>94.271573875803</c:v>
                      </c:pt>
                      <c:pt idx="56">
                        <c:v>94.18781798715203</c:v>
                      </c:pt>
                      <c:pt idx="57">
                        <c:v>94.113254817987141</c:v>
                      </c:pt>
                      <c:pt idx="58">
                        <c:v>94.046862955032111</c:v>
                      </c:pt>
                      <c:pt idx="59">
                        <c:v>93.966171306209844</c:v>
                      </c:pt>
                      <c:pt idx="60">
                        <c:v>93.924293361884367</c:v>
                      </c:pt>
                      <c:pt idx="61">
                        <c:v>93.834408993576019</c:v>
                      </c:pt>
                      <c:pt idx="62">
                        <c:v>93.735331905781592</c:v>
                      </c:pt>
                      <c:pt idx="63">
                        <c:v>93.65668308351178</c:v>
                      </c:pt>
                      <c:pt idx="64">
                        <c:v>93.595398286937908</c:v>
                      </c:pt>
                      <c:pt idx="65">
                        <c:v>93.49632119914348</c:v>
                      </c:pt>
                      <c:pt idx="66">
                        <c:v>93.441164882226985</c:v>
                      </c:pt>
                      <c:pt idx="67">
                        <c:v>93.368644539614564</c:v>
                      </c:pt>
                      <c:pt idx="68">
                        <c:v>93.319616702355461</c:v>
                      </c:pt>
                      <c:pt idx="69">
                        <c:v>93.239946466809428</c:v>
                      </c:pt>
                      <c:pt idx="70">
                        <c:v>93.205218415417562</c:v>
                      </c:pt>
                      <c:pt idx="71">
                        <c:v>93.117376873661669</c:v>
                      </c:pt>
                      <c:pt idx="72">
                        <c:v>93.010128479657382</c:v>
                      </c:pt>
                      <c:pt idx="73">
                        <c:v>92.986635974304065</c:v>
                      </c:pt>
                      <c:pt idx="74">
                        <c:v>92.932501070663804</c:v>
                      </c:pt>
                      <c:pt idx="75">
                        <c:v>92.878366167023543</c:v>
                      </c:pt>
                      <c:pt idx="76">
                        <c:v>92.821167023554594</c:v>
                      </c:pt>
                      <c:pt idx="77">
                        <c:v>92.746603854389704</c:v>
                      </c:pt>
                      <c:pt idx="78">
                        <c:v>92.678169164882206</c:v>
                      </c:pt>
                      <c:pt idx="79">
                        <c:v>92.609734475374708</c:v>
                      </c:pt>
                      <c:pt idx="80">
                        <c:v>92.535171306209818</c:v>
                      </c:pt>
                      <c:pt idx="81">
                        <c:v>92.458565310492475</c:v>
                      </c:pt>
                      <c:pt idx="82">
                        <c:v>92.385023554603819</c:v>
                      </c:pt>
                      <c:pt idx="83">
                        <c:v>92.319653104925024</c:v>
                      </c:pt>
                      <c:pt idx="84">
                        <c:v>92.220576017130597</c:v>
                      </c:pt>
                      <c:pt idx="85">
                        <c:v>92.15826980728049</c:v>
                      </c:pt>
                      <c:pt idx="86">
                        <c:v>92.108220556745152</c:v>
                      </c:pt>
                      <c:pt idx="87">
                        <c:v>92.049999999999969</c:v>
                      </c:pt>
                      <c:pt idx="88">
                        <c:v>92.026546478873215</c:v>
                      </c:pt>
                      <c:pt idx="89">
                        <c:v>91.950067605633777</c:v>
                      </c:pt>
                      <c:pt idx="90">
                        <c:v>91.855233802816883</c:v>
                      </c:pt>
                      <c:pt idx="91">
                        <c:v>91.824642253521105</c:v>
                      </c:pt>
                      <c:pt idx="92">
                        <c:v>91.768557746478848</c:v>
                      </c:pt>
                      <c:pt idx="93">
                        <c:v>91.691059154929548</c:v>
                      </c:pt>
                      <c:pt idx="94">
                        <c:v>91.626816901408418</c:v>
                      </c:pt>
                      <c:pt idx="95">
                        <c:v>91.56869295774645</c:v>
                      </c:pt>
                      <c:pt idx="96">
                        <c:v>91.489154929577438</c:v>
                      </c:pt>
                      <c:pt idx="97">
                        <c:v>91.408597183098564</c:v>
                      </c:pt>
                      <c:pt idx="98">
                        <c:v>91.351492957746459</c:v>
                      </c:pt>
                      <c:pt idx="99">
                        <c:v>91.295408450704201</c:v>
                      </c:pt>
                      <c:pt idx="100">
                        <c:v>91.248501408450679</c:v>
                      </c:pt>
                      <c:pt idx="101">
                        <c:v>91.19751549295772</c:v>
                      </c:pt>
                      <c:pt idx="102">
                        <c:v>91.11287887323941</c:v>
                      </c:pt>
                      <c:pt idx="103">
                        <c:v>91.111859154929547</c:v>
                      </c:pt>
                      <c:pt idx="104">
                        <c:v>91.057814084507015</c:v>
                      </c:pt>
                      <c:pt idx="105">
                        <c:v>90.984394366197151</c:v>
                      </c:pt>
                      <c:pt idx="106">
                        <c:v>90.97827605633799</c:v>
                      </c:pt>
                      <c:pt idx="107">
                        <c:v>90.961960563380245</c:v>
                      </c:pt>
                      <c:pt idx="108">
                        <c:v>90.907915492957713</c:v>
                      </c:pt>
                      <c:pt idx="109">
                        <c:v>90.846732394366171</c:v>
                      </c:pt>
                      <c:pt idx="110">
                        <c:v>90.796766197183075</c:v>
                      </c:pt>
                      <c:pt idx="111">
                        <c:v>90.709070422535191</c:v>
                      </c:pt>
                      <c:pt idx="112">
                        <c:v>90.658084507042233</c:v>
                      </c:pt>
                      <c:pt idx="113">
                        <c:v>90.586704225352094</c:v>
                      </c:pt>
                      <c:pt idx="114">
                        <c:v>90.543876056338007</c:v>
                      </c:pt>
                      <c:pt idx="115">
                        <c:v>90.482692957746465</c:v>
                      </c:pt>
                      <c:pt idx="116">
                        <c:v>90.387859154929572</c:v>
                      </c:pt>
                      <c:pt idx="117">
                        <c:v>90.299143661971826</c:v>
                      </c:pt>
                      <c:pt idx="118">
                        <c:v>90.199211267605634</c:v>
                      </c:pt>
                      <c:pt idx="119">
                        <c:v>90.120692957746485</c:v>
                      </c:pt>
                      <c:pt idx="120">
                        <c:v>90.050332394366208</c:v>
                      </c:pt>
                      <c:pt idx="121">
                        <c:v>89.964676056338035</c:v>
                      </c:pt>
                      <c:pt idx="122">
                        <c:v>89.90757183098593</c:v>
                      </c:pt>
                      <c:pt idx="123">
                        <c:v>89.821915492957757</c:v>
                      </c:pt>
                      <c:pt idx="124">
                        <c:v>89.742377464788746</c:v>
                      </c:pt>
                      <c:pt idx="125">
                        <c:v>89.689352112676076</c:v>
                      </c:pt>
                      <c:pt idx="126">
                        <c:v>89.607774647887339</c:v>
                      </c:pt>
                      <c:pt idx="127">
                        <c:v>89.549650704225371</c:v>
                      </c:pt>
                      <c:pt idx="128">
                        <c:v>89.51600000000002</c:v>
                      </c:pt>
                      <c:pt idx="129">
                        <c:v>89.492130490956086</c:v>
                      </c:pt>
                      <c:pt idx="130">
                        <c:v>89.430069767441879</c:v>
                      </c:pt>
                      <c:pt idx="131">
                        <c:v>89.35750645994834</c:v>
                      </c:pt>
                      <c:pt idx="132">
                        <c:v>89.262983204134386</c:v>
                      </c:pt>
                      <c:pt idx="133">
                        <c:v>89.213334625323014</c:v>
                      </c:pt>
                      <c:pt idx="134">
                        <c:v>89.162731266149891</c:v>
                      </c:pt>
                      <c:pt idx="135">
                        <c:v>89.073936692506479</c:v>
                      </c:pt>
                      <c:pt idx="136">
                        <c:v>89.003282945736458</c:v>
                      </c:pt>
                      <c:pt idx="137">
                        <c:v>88.916397932816565</c:v>
                      </c:pt>
                      <c:pt idx="138">
                        <c:v>88.861975452196404</c:v>
                      </c:pt>
                      <c:pt idx="139">
                        <c:v>88.777954780361782</c:v>
                      </c:pt>
                      <c:pt idx="140">
                        <c:v>88.777000000000029</c:v>
                      </c:pt>
                      <c:pt idx="141">
                        <c:v>88.745826530612277</c:v>
                      </c:pt>
                      <c:pt idx="142">
                        <c:v>88.649289335088909</c:v>
                      </c:pt>
                      <c:pt idx="143">
                        <c:v>88.594987162607012</c:v>
                      </c:pt>
                      <c:pt idx="144">
                        <c:v>88.539679394338421</c:v>
                      </c:pt>
                      <c:pt idx="145">
                        <c:v>88.45520934825548</c:v>
                      </c:pt>
                      <c:pt idx="146">
                        <c:v>88.363700131665624</c:v>
                      </c:pt>
                      <c:pt idx="147">
                        <c:v>88.288280447662999</c:v>
                      </c:pt>
                      <c:pt idx="148">
                        <c:v>88.222916721527383</c:v>
                      </c:pt>
                      <c:pt idx="149">
                        <c:v>88.142469058591246</c:v>
                      </c:pt>
                      <c:pt idx="150">
                        <c:v>88.039898288347672</c:v>
                      </c:pt>
                      <c:pt idx="151">
                        <c:v>87.997663265306201</c:v>
                      </c:pt>
                      <c:pt idx="152">
                        <c:v>87.93632192231739</c:v>
                      </c:pt>
                      <c:pt idx="153">
                        <c:v>87.860902238314765</c:v>
                      </c:pt>
                      <c:pt idx="154">
                        <c:v>87.789504937458943</c:v>
                      </c:pt>
                      <c:pt idx="155">
                        <c:v>87.711068466096208</c:v>
                      </c:pt>
                      <c:pt idx="156">
                        <c:v>87.62760401579996</c:v>
                      </c:pt>
                      <c:pt idx="157">
                        <c:v>87.505926925609046</c:v>
                      </c:pt>
                      <c:pt idx="158">
                        <c:v>87.469725477287781</c:v>
                      </c:pt>
                      <c:pt idx="159">
                        <c:v>87.418440092165994</c:v>
                      </c:pt>
                      <c:pt idx="160">
                        <c:v>87.369165898617609</c:v>
                      </c:pt>
                      <c:pt idx="161">
                        <c:v>87.341009216589967</c:v>
                      </c:pt>
                      <c:pt idx="162">
                        <c:v>87.282684660961266</c:v>
                      </c:pt>
                      <c:pt idx="163">
                        <c:v>87.190169848584702</c:v>
                      </c:pt>
                      <c:pt idx="164">
                        <c:v>87.131845292956001</c:v>
                      </c:pt>
                      <c:pt idx="165">
                        <c:v>87.055420013166668</c:v>
                      </c:pt>
                      <c:pt idx="166">
                        <c:v>86.95586603028319</c:v>
                      </c:pt>
                      <c:pt idx="167">
                        <c:v>86.911619815668317</c:v>
                      </c:pt>
                      <c:pt idx="168">
                        <c:v>86.855306451613018</c:v>
                      </c:pt>
                      <c:pt idx="169">
                        <c:v>86.799998683344427</c:v>
                      </c:pt>
                      <c:pt idx="170">
                        <c:v>86.713517445688069</c:v>
                      </c:pt>
                      <c:pt idx="171">
                        <c:v>86.662232060566282</c:v>
                      </c:pt>
                      <c:pt idx="172">
                        <c:v>86.615974654378007</c:v>
                      </c:pt>
                      <c:pt idx="173">
                        <c:v>86.530499012508358</c:v>
                      </c:pt>
                      <c:pt idx="174">
                        <c:v>86.432956221198282</c:v>
                      </c:pt>
                      <c:pt idx="175">
                        <c:v>86.362564516129154</c:v>
                      </c:pt>
                      <c:pt idx="176">
                        <c:v>86.304239960500453</c:v>
                      </c:pt>
                      <c:pt idx="177">
                        <c:v>86.23787063857813</c:v>
                      </c:pt>
                      <c:pt idx="178">
                        <c:v>86.186585253456343</c:v>
                      </c:pt>
                      <c:pt idx="179">
                        <c:v>86.127255102040934</c:v>
                      </c:pt>
                      <c:pt idx="180">
                        <c:v>86.028706714944164</c:v>
                      </c:pt>
                      <c:pt idx="181">
                        <c:v>85.978426925609071</c:v>
                      </c:pt>
                      <c:pt idx="182">
                        <c:v>85.915074391046858</c:v>
                      </c:pt>
                      <c:pt idx="183">
                        <c:v>85.835632323897414</c:v>
                      </c:pt>
                      <c:pt idx="184">
                        <c:v>85.736078341013936</c:v>
                      </c:pt>
                      <c:pt idx="185">
                        <c:v>85.735072745227228</c:v>
                      </c:pt>
                      <c:pt idx="186">
                        <c:v>85.735072745227228</c:v>
                      </c:pt>
                      <c:pt idx="187">
                        <c:v>85.722000000000108</c:v>
                      </c:pt>
                      <c:pt idx="188">
                        <c:v>85.66899829270659</c:v>
                      </c:pt>
                      <c:pt idx="189">
                        <c:v>85.615996585413072</c:v>
                      </c:pt>
                      <c:pt idx="190">
                        <c:v>85.560050338825477</c:v>
                      </c:pt>
                      <c:pt idx="191">
                        <c:v>85.504104092237881</c:v>
                      </c:pt>
                      <c:pt idx="192">
                        <c:v>85.441287253964092</c:v>
                      </c:pt>
                      <c:pt idx="193">
                        <c:v>85.373562850200159</c:v>
                      </c:pt>
                      <c:pt idx="194">
                        <c:v>85.299949367848058</c:v>
                      </c:pt>
                      <c:pt idx="195">
                        <c:v>85.218483780711722</c:v>
                      </c:pt>
                      <c:pt idx="196">
                        <c:v>85.151740890045815</c:v>
                      </c:pt>
                      <c:pt idx="197">
                        <c:v>85.085979512477934</c:v>
                      </c:pt>
                      <c:pt idx="198">
                        <c:v>85.01531056941991</c:v>
                      </c:pt>
                      <c:pt idx="199">
                        <c:v>84.936789521577666</c:v>
                      </c:pt>
                      <c:pt idx="200">
                        <c:v>84.871028144009784</c:v>
                      </c:pt>
                      <c:pt idx="201">
                        <c:v>84.806248279539929</c:v>
                      </c:pt>
                      <c:pt idx="202">
                        <c:v>84.776802886599086</c:v>
                      </c:pt>
                      <c:pt idx="203">
                        <c:v>84.732634797187828</c:v>
                      </c:pt>
                      <c:pt idx="204">
                        <c:v>84.69631881256079</c:v>
                      </c:pt>
                      <c:pt idx="205">
                        <c:v>84.636446513581078</c:v>
                      </c:pt>
                      <c:pt idx="206">
                        <c:v>84.555962439542782</c:v>
                      </c:pt>
                      <c:pt idx="207">
                        <c:v>84.469589286916317</c:v>
                      </c:pt>
                      <c:pt idx="208">
                        <c:v>84.418550605818851</c:v>
                      </c:pt>
                      <c:pt idx="209">
                        <c:v>84.370456464015476</c:v>
                      </c:pt>
                      <c:pt idx="210">
                        <c:v>84.300769034055477</c:v>
                      </c:pt>
                      <c:pt idx="211">
                        <c:v>84.240896735075765</c:v>
                      </c:pt>
                      <c:pt idx="212">
                        <c:v>84.167283252723664</c:v>
                      </c:pt>
                      <c:pt idx="213">
                        <c:v>84.109373979940003</c:v>
                      </c:pt>
                      <c:pt idx="214">
                        <c:v>84.099558848959717</c:v>
                      </c:pt>
                      <c:pt idx="215">
                        <c:v>84.063242864332679</c:v>
                      </c:pt>
                      <c:pt idx="216">
                        <c:v>84.01613023562733</c:v>
                      </c:pt>
                      <c:pt idx="217">
                        <c:v>83.964110041431837</c:v>
                      </c:pt>
                      <c:pt idx="218">
                        <c:v>83.88951504598171</c:v>
                      </c:pt>
                      <c:pt idx="219">
                        <c:v>83.81001248504144</c:v>
                      </c:pt>
                      <c:pt idx="220">
                        <c:v>83.809030971943415</c:v>
                      </c:pt>
                      <c:pt idx="221">
                        <c:v>83.699101504964275</c:v>
                      </c:pt>
                      <c:pt idx="222">
                        <c:v>83.598987168965408</c:v>
                      </c:pt>
                      <c:pt idx="223">
                        <c:v>83.557763618848227</c:v>
                      </c:pt>
                      <c:pt idx="224">
                        <c:v>83.530281252103435</c:v>
                      </c:pt>
                      <c:pt idx="225">
                        <c:v>83.436055994692737</c:v>
                      </c:pt>
                      <c:pt idx="226">
                        <c:v>83.338886197987961</c:v>
                      </c:pt>
                      <c:pt idx="227">
                        <c:v>83.276069359714171</c:v>
                      </c:pt>
                      <c:pt idx="228">
                        <c:v>83.221104626224601</c:v>
                      </c:pt>
                      <c:pt idx="229">
                        <c:v>83.162213840342915</c:v>
                      </c:pt>
                      <c:pt idx="230">
                        <c:v>83.085655818696722</c:v>
                      </c:pt>
                      <c:pt idx="231">
                        <c:v>83.005171744658426</c:v>
                      </c:pt>
                      <c:pt idx="232">
                        <c:v>82.924687670620131</c:v>
                      </c:pt>
                      <c:pt idx="233">
                        <c:v>82.862852345444367</c:v>
                      </c:pt>
                      <c:pt idx="234">
                        <c:v>82.79610945477846</c:v>
                      </c:pt>
                      <c:pt idx="235">
                        <c:v>82.740163208190864</c:v>
                      </c:pt>
                      <c:pt idx="236">
                        <c:v>82.692069066387489</c:v>
                      </c:pt>
                      <c:pt idx="237">
                        <c:v>82.6292522281137</c:v>
                      </c:pt>
                      <c:pt idx="238">
                        <c:v>82.570361442232013</c:v>
                      </c:pt>
                      <c:pt idx="239">
                        <c:v>82.5104891432523</c:v>
                      </c:pt>
                      <c:pt idx="240">
                        <c:v>82.440801713292302</c:v>
                      </c:pt>
                      <c:pt idx="241">
                        <c:v>82.382892440508641</c:v>
                      </c:pt>
                      <c:pt idx="242">
                        <c:v>82.305352905764423</c:v>
                      </c:pt>
                      <c:pt idx="243">
                        <c:v>82.239591528196542</c:v>
                      </c:pt>
                      <c:pt idx="244">
                        <c:v>82.172848637530635</c:v>
                      </c:pt>
                      <c:pt idx="245">
                        <c:v>82.101198181374585</c:v>
                      </c:pt>
                      <c:pt idx="246">
                        <c:v>82.011880489454029</c:v>
                      </c:pt>
                      <c:pt idx="247">
                        <c:v>81.976546017925017</c:v>
                      </c:pt>
                      <c:pt idx="248">
                        <c:v>81.970656939336848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FL.81!$E$2:$E$250</c15:sqref>
                        </c15:formulaRef>
                      </c:ext>
                    </c:extLst>
                    <c:numCache>
                      <c:formatCode>General</c:formatCode>
                      <c:ptCount val="249"/>
                      <c:pt idx="0">
                        <c:v>477</c:v>
                      </c:pt>
                      <c:pt idx="1">
                        <c:v>478</c:v>
                      </c:pt>
                      <c:pt idx="2">
                        <c:v>478.3</c:v>
                      </c:pt>
                      <c:pt idx="3">
                        <c:v>479.4</c:v>
                      </c:pt>
                      <c:pt idx="4">
                        <c:v>479.8</c:v>
                      </c:pt>
                      <c:pt idx="5">
                        <c:v>479.8</c:v>
                      </c:pt>
                      <c:pt idx="6">
                        <c:v>480.1</c:v>
                      </c:pt>
                      <c:pt idx="7">
                        <c:v>481.6</c:v>
                      </c:pt>
                      <c:pt idx="8">
                        <c:v>483</c:v>
                      </c:pt>
                      <c:pt idx="9">
                        <c:v>483.5</c:v>
                      </c:pt>
                      <c:pt idx="10">
                        <c:v>486.1</c:v>
                      </c:pt>
                      <c:pt idx="11">
                        <c:v>485.8</c:v>
                      </c:pt>
                      <c:pt idx="12">
                        <c:v>485.5</c:v>
                      </c:pt>
                      <c:pt idx="13">
                        <c:v>486</c:v>
                      </c:pt>
                      <c:pt idx="14">
                        <c:v>486.4</c:v>
                      </c:pt>
                      <c:pt idx="15">
                        <c:v>485.6</c:v>
                      </c:pt>
                      <c:pt idx="16">
                        <c:v>486.9</c:v>
                      </c:pt>
                      <c:pt idx="17">
                        <c:v>486.8</c:v>
                      </c:pt>
                      <c:pt idx="18">
                        <c:v>487.9</c:v>
                      </c:pt>
                      <c:pt idx="19">
                        <c:v>488.9</c:v>
                      </c:pt>
                      <c:pt idx="20">
                        <c:v>490.8</c:v>
                      </c:pt>
                      <c:pt idx="21">
                        <c:v>490.3</c:v>
                      </c:pt>
                      <c:pt idx="22">
                        <c:v>491.9</c:v>
                      </c:pt>
                      <c:pt idx="23">
                        <c:v>493.1</c:v>
                      </c:pt>
                      <c:pt idx="24">
                        <c:v>493.9</c:v>
                      </c:pt>
                      <c:pt idx="25">
                        <c:v>495</c:v>
                      </c:pt>
                      <c:pt idx="26">
                        <c:v>495.7</c:v>
                      </c:pt>
                      <c:pt idx="27">
                        <c:v>496.15</c:v>
                      </c:pt>
                      <c:pt idx="28">
                        <c:v>497.5</c:v>
                      </c:pt>
                      <c:pt idx="29">
                        <c:v>497.6</c:v>
                      </c:pt>
                      <c:pt idx="30">
                        <c:v>497.8</c:v>
                      </c:pt>
                      <c:pt idx="31">
                        <c:v>498</c:v>
                      </c:pt>
                      <c:pt idx="32">
                        <c:v>499.3</c:v>
                      </c:pt>
                      <c:pt idx="33">
                        <c:v>499.3</c:v>
                      </c:pt>
                      <c:pt idx="34">
                        <c:v>501.5</c:v>
                      </c:pt>
                      <c:pt idx="35">
                        <c:v>501.2</c:v>
                      </c:pt>
                      <c:pt idx="36">
                        <c:v>501.6</c:v>
                      </c:pt>
                      <c:pt idx="37">
                        <c:v>502.2</c:v>
                      </c:pt>
                      <c:pt idx="38">
                        <c:v>502.3</c:v>
                      </c:pt>
                      <c:pt idx="39">
                        <c:v>503.2</c:v>
                      </c:pt>
                      <c:pt idx="40">
                        <c:v>503</c:v>
                      </c:pt>
                      <c:pt idx="41">
                        <c:v>504.1</c:v>
                      </c:pt>
                      <c:pt idx="42">
                        <c:v>505.6</c:v>
                      </c:pt>
                      <c:pt idx="43">
                        <c:v>505.8</c:v>
                      </c:pt>
                      <c:pt idx="44">
                        <c:v>506</c:v>
                      </c:pt>
                      <c:pt idx="45">
                        <c:v>506.9</c:v>
                      </c:pt>
                      <c:pt idx="46">
                        <c:v>507.9</c:v>
                      </c:pt>
                      <c:pt idx="47">
                        <c:v>508.5</c:v>
                      </c:pt>
                      <c:pt idx="48">
                        <c:v>508.9</c:v>
                      </c:pt>
                      <c:pt idx="49">
                        <c:v>509.35</c:v>
                      </c:pt>
                      <c:pt idx="50">
                        <c:v>510.25</c:v>
                      </c:pt>
                      <c:pt idx="51">
                        <c:v>510.6</c:v>
                      </c:pt>
                      <c:pt idx="52">
                        <c:v>510.9</c:v>
                      </c:pt>
                      <c:pt idx="53">
                        <c:v>511.7</c:v>
                      </c:pt>
                      <c:pt idx="54">
                        <c:v>512.6</c:v>
                      </c:pt>
                      <c:pt idx="55">
                        <c:v>513.29999999999995</c:v>
                      </c:pt>
                      <c:pt idx="56">
                        <c:v>514.20000000000005</c:v>
                      </c:pt>
                      <c:pt idx="57">
                        <c:v>514.15</c:v>
                      </c:pt>
                      <c:pt idx="58">
                        <c:v>514.75</c:v>
                      </c:pt>
                      <c:pt idx="59">
                        <c:v>515.79999999999995</c:v>
                      </c:pt>
                      <c:pt idx="60">
                        <c:v>516.9</c:v>
                      </c:pt>
                      <c:pt idx="61">
                        <c:v>517.9</c:v>
                      </c:pt>
                      <c:pt idx="62">
                        <c:v>518.5</c:v>
                      </c:pt>
                      <c:pt idx="63">
                        <c:v>518.6</c:v>
                      </c:pt>
                      <c:pt idx="64">
                        <c:v>519.6</c:v>
                      </c:pt>
                      <c:pt idx="65">
                        <c:v>520.5</c:v>
                      </c:pt>
                      <c:pt idx="66">
                        <c:v>521.20000000000005</c:v>
                      </c:pt>
                      <c:pt idx="67">
                        <c:v>522.9</c:v>
                      </c:pt>
                      <c:pt idx="68">
                        <c:v>522.79999999999995</c:v>
                      </c:pt>
                      <c:pt idx="69">
                        <c:v>522.70000000000005</c:v>
                      </c:pt>
                      <c:pt idx="70">
                        <c:v>523.9</c:v>
                      </c:pt>
                      <c:pt idx="71">
                        <c:v>525</c:v>
                      </c:pt>
                      <c:pt idx="72">
                        <c:v>525.70000000000005</c:v>
                      </c:pt>
                      <c:pt idx="73">
                        <c:v>526.29999999999995</c:v>
                      </c:pt>
                      <c:pt idx="74">
                        <c:v>526.6</c:v>
                      </c:pt>
                      <c:pt idx="75">
                        <c:v>526.79999999999995</c:v>
                      </c:pt>
                      <c:pt idx="76">
                        <c:v>527</c:v>
                      </c:pt>
                      <c:pt idx="77">
                        <c:v>528.5</c:v>
                      </c:pt>
                      <c:pt idx="78">
                        <c:v>528.70000000000005</c:v>
                      </c:pt>
                      <c:pt idx="79">
                        <c:v>529.5</c:v>
                      </c:pt>
                      <c:pt idx="80">
                        <c:v>530.4</c:v>
                      </c:pt>
                      <c:pt idx="81">
                        <c:v>530.70000000000005</c:v>
                      </c:pt>
                      <c:pt idx="82">
                        <c:v>531.6</c:v>
                      </c:pt>
                      <c:pt idx="83">
                        <c:v>531.70000000000005</c:v>
                      </c:pt>
                      <c:pt idx="84">
                        <c:v>533.70000000000005</c:v>
                      </c:pt>
                      <c:pt idx="85">
                        <c:v>534.20000000000005</c:v>
                      </c:pt>
                      <c:pt idx="86">
                        <c:v>534.4</c:v>
                      </c:pt>
                      <c:pt idx="87">
                        <c:v>534.70000000000005</c:v>
                      </c:pt>
                      <c:pt idx="88">
                        <c:v>535.1</c:v>
                      </c:pt>
                      <c:pt idx="89">
                        <c:v>536.6</c:v>
                      </c:pt>
                      <c:pt idx="90">
                        <c:v>537</c:v>
                      </c:pt>
                      <c:pt idx="91">
                        <c:v>537.4</c:v>
                      </c:pt>
                      <c:pt idx="92">
                        <c:v>537.79999999999995</c:v>
                      </c:pt>
                      <c:pt idx="93">
                        <c:v>538.35</c:v>
                      </c:pt>
                      <c:pt idx="94">
                        <c:v>539.1</c:v>
                      </c:pt>
                      <c:pt idx="95">
                        <c:v>540</c:v>
                      </c:pt>
                      <c:pt idx="96">
                        <c:v>541.20000000000005</c:v>
                      </c:pt>
                      <c:pt idx="97">
                        <c:v>541.29999999999995</c:v>
                      </c:pt>
                      <c:pt idx="98">
                        <c:v>542.29999999999995</c:v>
                      </c:pt>
                      <c:pt idx="99">
                        <c:v>543.4</c:v>
                      </c:pt>
                      <c:pt idx="100">
                        <c:v>544.4</c:v>
                      </c:pt>
                      <c:pt idx="101">
                        <c:v>544.75</c:v>
                      </c:pt>
                      <c:pt idx="102">
                        <c:v>544.1</c:v>
                      </c:pt>
                      <c:pt idx="103">
                        <c:v>546.25</c:v>
                      </c:pt>
                      <c:pt idx="104">
                        <c:v>546.4</c:v>
                      </c:pt>
                      <c:pt idx="105">
                        <c:v>546.79999999999995</c:v>
                      </c:pt>
                      <c:pt idx="106">
                        <c:v>548.25</c:v>
                      </c:pt>
                      <c:pt idx="107">
                        <c:v>548.25</c:v>
                      </c:pt>
                      <c:pt idx="108">
                        <c:v>549.20000000000005</c:v>
                      </c:pt>
                      <c:pt idx="109">
                        <c:v>549.25</c:v>
                      </c:pt>
                      <c:pt idx="110">
                        <c:v>550.29999999999995</c:v>
                      </c:pt>
                      <c:pt idx="111">
                        <c:v>550.45000000000005</c:v>
                      </c:pt>
                      <c:pt idx="112">
                        <c:v>551.5</c:v>
                      </c:pt>
                      <c:pt idx="113">
                        <c:v>551.4</c:v>
                      </c:pt>
                      <c:pt idx="114">
                        <c:v>551.6</c:v>
                      </c:pt>
                      <c:pt idx="115">
                        <c:v>554.20000000000005</c:v>
                      </c:pt>
                      <c:pt idx="116">
                        <c:v>555.5</c:v>
                      </c:pt>
                      <c:pt idx="117">
                        <c:v>556.4</c:v>
                      </c:pt>
                      <c:pt idx="118">
                        <c:v>557.20000000000005</c:v>
                      </c:pt>
                      <c:pt idx="119">
                        <c:v>558.4</c:v>
                      </c:pt>
                      <c:pt idx="120">
                        <c:v>558.54999999999995</c:v>
                      </c:pt>
                      <c:pt idx="121">
                        <c:v>559.79999999999995</c:v>
                      </c:pt>
                      <c:pt idx="122">
                        <c:v>560.45000000000005</c:v>
                      </c:pt>
                      <c:pt idx="123">
                        <c:v>561.79999999999995</c:v>
                      </c:pt>
                      <c:pt idx="124">
                        <c:v>562.4</c:v>
                      </c:pt>
                      <c:pt idx="125">
                        <c:v>562.4</c:v>
                      </c:pt>
                      <c:pt idx="126">
                        <c:v>564.35</c:v>
                      </c:pt>
                      <c:pt idx="127">
                        <c:v>565.20000000000005</c:v>
                      </c:pt>
                      <c:pt idx="128">
                        <c:v>565.29999999999995</c:v>
                      </c:pt>
                      <c:pt idx="129">
                        <c:v>565.4</c:v>
                      </c:pt>
                      <c:pt idx="130">
                        <c:v>565.9</c:v>
                      </c:pt>
                      <c:pt idx="131">
                        <c:v>568.1</c:v>
                      </c:pt>
                      <c:pt idx="132">
                        <c:v>569.4</c:v>
                      </c:pt>
                      <c:pt idx="133">
                        <c:v>570</c:v>
                      </c:pt>
                      <c:pt idx="134">
                        <c:v>570.5</c:v>
                      </c:pt>
                      <c:pt idx="135">
                        <c:v>571.70000000000005</c:v>
                      </c:pt>
                      <c:pt idx="136">
                        <c:v>572.29999999999995</c:v>
                      </c:pt>
                      <c:pt idx="137">
                        <c:v>573.4</c:v>
                      </c:pt>
                      <c:pt idx="138">
                        <c:v>574.29999999999995</c:v>
                      </c:pt>
                      <c:pt idx="139">
                        <c:v>574.79999999999995</c:v>
                      </c:pt>
                      <c:pt idx="140">
                        <c:v>576</c:v>
                      </c:pt>
                      <c:pt idx="141">
                        <c:v>576.70000000000005</c:v>
                      </c:pt>
                      <c:pt idx="142">
                        <c:v>578.70000000000005</c:v>
                      </c:pt>
                      <c:pt idx="143">
                        <c:v>579.4</c:v>
                      </c:pt>
                      <c:pt idx="144">
                        <c:v>579.79999999999995</c:v>
                      </c:pt>
                      <c:pt idx="145">
                        <c:v>581.79999999999995</c:v>
                      </c:pt>
                      <c:pt idx="146">
                        <c:v>582.29999999999995</c:v>
                      </c:pt>
                      <c:pt idx="147">
                        <c:v>583.9</c:v>
                      </c:pt>
                      <c:pt idx="148">
                        <c:v>585.4</c:v>
                      </c:pt>
                      <c:pt idx="149">
                        <c:v>586.25</c:v>
                      </c:pt>
                      <c:pt idx="150">
                        <c:v>587.20000000000005</c:v>
                      </c:pt>
                      <c:pt idx="151">
                        <c:v>589.15</c:v>
                      </c:pt>
                      <c:pt idx="152">
                        <c:v>590</c:v>
                      </c:pt>
                      <c:pt idx="153">
                        <c:v>592.29999999999995</c:v>
                      </c:pt>
                      <c:pt idx="154">
                        <c:v>592.70000000000005</c:v>
                      </c:pt>
                      <c:pt idx="155">
                        <c:v>594.1</c:v>
                      </c:pt>
                      <c:pt idx="156">
                        <c:v>595.35</c:v>
                      </c:pt>
                      <c:pt idx="157">
                        <c:v>597.65</c:v>
                      </c:pt>
                      <c:pt idx="158">
                        <c:v>598.70000000000005</c:v>
                      </c:pt>
                      <c:pt idx="159">
                        <c:v>599.29999999999995</c:v>
                      </c:pt>
                      <c:pt idx="160">
                        <c:v>599.79999999999995</c:v>
                      </c:pt>
                      <c:pt idx="161">
                        <c:v>600.9</c:v>
                      </c:pt>
                      <c:pt idx="162">
                        <c:v>602.29999999999995</c:v>
                      </c:pt>
                      <c:pt idx="163">
                        <c:v>604</c:v>
                      </c:pt>
                      <c:pt idx="164">
                        <c:v>604.75</c:v>
                      </c:pt>
                      <c:pt idx="165">
                        <c:v>605.6</c:v>
                      </c:pt>
                      <c:pt idx="166">
                        <c:v>607.20000000000005</c:v>
                      </c:pt>
                      <c:pt idx="167">
                        <c:v>607.70000000000005</c:v>
                      </c:pt>
                      <c:pt idx="168">
                        <c:v>608.70000000000005</c:v>
                      </c:pt>
                      <c:pt idx="169">
                        <c:v>609.70000000000005</c:v>
                      </c:pt>
                      <c:pt idx="170">
                        <c:v>610.70000000000005</c:v>
                      </c:pt>
                      <c:pt idx="171">
                        <c:v>611.45000000000005</c:v>
                      </c:pt>
                      <c:pt idx="172">
                        <c:v>611.75</c:v>
                      </c:pt>
                      <c:pt idx="173">
                        <c:v>613.29999999999995</c:v>
                      </c:pt>
                      <c:pt idx="174">
                        <c:v>614.4</c:v>
                      </c:pt>
                      <c:pt idx="175">
                        <c:v>615.79999999999995</c:v>
                      </c:pt>
                      <c:pt idx="176">
                        <c:v>616.4</c:v>
                      </c:pt>
                      <c:pt idx="177">
                        <c:v>617</c:v>
                      </c:pt>
                      <c:pt idx="178">
                        <c:v>617.70000000000005</c:v>
                      </c:pt>
                      <c:pt idx="179">
                        <c:v>618.4</c:v>
                      </c:pt>
                      <c:pt idx="180">
                        <c:v>619.29999999999995</c:v>
                      </c:pt>
                      <c:pt idx="181">
                        <c:v>619.79999999999995</c:v>
                      </c:pt>
                      <c:pt idx="182">
                        <c:v>620.20000000000005</c:v>
                      </c:pt>
                      <c:pt idx="183">
                        <c:v>621.1</c:v>
                      </c:pt>
                      <c:pt idx="184">
                        <c:v>622.85</c:v>
                      </c:pt>
                      <c:pt idx="185">
                        <c:v>624.70000000000005</c:v>
                      </c:pt>
                      <c:pt idx="186">
                        <c:v>622.9</c:v>
                      </c:pt>
                      <c:pt idx="187">
                        <c:v>625</c:v>
                      </c:pt>
                      <c:pt idx="188">
                        <c:v>625.70000000000005</c:v>
                      </c:pt>
                      <c:pt idx="189">
                        <c:v>626.29999999999995</c:v>
                      </c:pt>
                      <c:pt idx="190">
                        <c:v>626.95000000000005</c:v>
                      </c:pt>
                      <c:pt idx="191">
                        <c:v>627.79999999999995</c:v>
                      </c:pt>
                      <c:pt idx="192">
                        <c:v>627.70000000000005</c:v>
                      </c:pt>
                      <c:pt idx="193">
                        <c:v>629</c:v>
                      </c:pt>
                      <c:pt idx="194">
                        <c:v>630.6</c:v>
                      </c:pt>
                      <c:pt idx="195">
                        <c:v>632</c:v>
                      </c:pt>
                      <c:pt idx="196">
                        <c:v>633</c:v>
                      </c:pt>
                      <c:pt idx="197">
                        <c:v>634.25</c:v>
                      </c:pt>
                      <c:pt idx="198">
                        <c:v>635.20000000000005</c:v>
                      </c:pt>
                      <c:pt idx="199">
                        <c:v>636.79999999999995</c:v>
                      </c:pt>
                      <c:pt idx="200">
                        <c:v>638.29999999999995</c:v>
                      </c:pt>
                      <c:pt idx="201">
                        <c:v>639.1</c:v>
                      </c:pt>
                      <c:pt idx="202">
                        <c:v>639.20000000000005</c:v>
                      </c:pt>
                      <c:pt idx="203">
                        <c:v>640.9</c:v>
                      </c:pt>
                      <c:pt idx="204">
                        <c:v>641.20000000000005</c:v>
                      </c:pt>
                      <c:pt idx="205">
                        <c:v>643.20000000000005</c:v>
                      </c:pt>
                      <c:pt idx="206">
                        <c:v>643.79999999999995</c:v>
                      </c:pt>
                      <c:pt idx="207">
                        <c:v>644.6</c:v>
                      </c:pt>
                      <c:pt idx="208">
                        <c:v>645.5</c:v>
                      </c:pt>
                      <c:pt idx="209">
                        <c:v>646.5</c:v>
                      </c:pt>
                      <c:pt idx="210">
                        <c:v>647.5</c:v>
                      </c:pt>
                      <c:pt idx="211">
                        <c:v>648</c:v>
                      </c:pt>
                      <c:pt idx="212">
                        <c:v>650.29999999999995</c:v>
                      </c:pt>
                      <c:pt idx="213">
                        <c:v>651</c:v>
                      </c:pt>
                      <c:pt idx="214">
                        <c:v>650.79999999999995</c:v>
                      </c:pt>
                      <c:pt idx="215">
                        <c:v>650.70000000000005</c:v>
                      </c:pt>
                      <c:pt idx="216">
                        <c:v>652.5</c:v>
                      </c:pt>
                      <c:pt idx="217">
                        <c:v>654.20000000000005</c:v>
                      </c:pt>
                      <c:pt idx="218">
                        <c:v>655.4</c:v>
                      </c:pt>
                      <c:pt idx="219">
                        <c:v>656.2</c:v>
                      </c:pt>
                      <c:pt idx="220">
                        <c:v>658.3</c:v>
                      </c:pt>
                      <c:pt idx="221">
                        <c:v>659.3</c:v>
                      </c:pt>
                      <c:pt idx="222">
                        <c:v>661.4</c:v>
                      </c:pt>
                      <c:pt idx="223">
                        <c:v>661.5</c:v>
                      </c:pt>
                      <c:pt idx="224">
                        <c:v>662</c:v>
                      </c:pt>
                      <c:pt idx="225">
                        <c:v>663.7</c:v>
                      </c:pt>
                      <c:pt idx="226">
                        <c:v>664.9</c:v>
                      </c:pt>
                      <c:pt idx="227">
                        <c:v>666.2</c:v>
                      </c:pt>
                      <c:pt idx="228">
                        <c:v>667.4</c:v>
                      </c:pt>
                      <c:pt idx="229">
                        <c:v>668.8</c:v>
                      </c:pt>
                      <c:pt idx="230">
                        <c:v>669.75</c:v>
                      </c:pt>
                      <c:pt idx="231">
                        <c:v>672.15</c:v>
                      </c:pt>
                      <c:pt idx="232">
                        <c:v>674.35</c:v>
                      </c:pt>
                      <c:pt idx="233">
                        <c:v>675.25</c:v>
                      </c:pt>
                      <c:pt idx="234">
                        <c:v>676.3</c:v>
                      </c:pt>
                      <c:pt idx="235">
                        <c:v>676.4</c:v>
                      </c:pt>
                      <c:pt idx="236">
                        <c:v>678.6</c:v>
                      </c:pt>
                      <c:pt idx="237">
                        <c:v>679.85</c:v>
                      </c:pt>
                      <c:pt idx="238">
                        <c:v>681.9</c:v>
                      </c:pt>
                      <c:pt idx="239">
                        <c:v>683.9</c:v>
                      </c:pt>
                      <c:pt idx="240">
                        <c:v>685.95</c:v>
                      </c:pt>
                      <c:pt idx="241">
                        <c:v>686.65</c:v>
                      </c:pt>
                      <c:pt idx="242">
                        <c:v>689.15</c:v>
                      </c:pt>
                      <c:pt idx="243">
                        <c:v>691.15</c:v>
                      </c:pt>
                      <c:pt idx="244">
                        <c:v>693.5</c:v>
                      </c:pt>
                      <c:pt idx="245">
                        <c:v>696.05</c:v>
                      </c:pt>
                      <c:pt idx="246">
                        <c:v>698.7</c:v>
                      </c:pt>
                      <c:pt idx="247">
                        <c:v>700.2</c:v>
                      </c:pt>
                      <c:pt idx="248">
                        <c:v>700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DFC-4EB7-8D95-AE931A9F58A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Cote de fond 2005</c:v>
                </c:tx>
                <c:spPr>
                  <a:ln w="1905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FL.05!$K$2:$K$422</c15:sqref>
                        </c15:formulaRef>
                      </c:ext>
                    </c:extLst>
                    <c:numCache>
                      <c:formatCode>0.000</c:formatCode>
                      <c:ptCount val="421"/>
                      <c:pt idx="0">
                        <c:v>100</c:v>
                      </c:pt>
                      <c:pt idx="1">
                        <c:v>99.971749900202155</c:v>
                      </c:pt>
                      <c:pt idx="2">
                        <c:v>99.930008075384904</c:v>
                      </c:pt>
                      <c:pt idx="3">
                        <c:v>99.842137152447151</c:v>
                      </c:pt>
                      <c:pt idx="4">
                        <c:v>99.793814882330111</c:v>
                      </c:pt>
                      <c:pt idx="5">
                        <c:v>99.754564538073339</c:v>
                      </c:pt>
                      <c:pt idx="6">
                        <c:v>99.712457494360052</c:v>
                      </c:pt>
                      <c:pt idx="7">
                        <c:v>99.695126789036522</c:v>
                      </c:pt>
                      <c:pt idx="8">
                        <c:v>99.661508064397992</c:v>
                      </c:pt>
                      <c:pt idx="9">
                        <c:v>99.612558509917534</c:v>
                      </c:pt>
                      <c:pt idx="10">
                        <c:v>99.588468931741943</c:v>
                      </c:pt>
                      <c:pt idx="11">
                        <c:v>99.551669178398257</c:v>
                      </c:pt>
                      <c:pt idx="12">
                        <c:v>99.54281192318679</c:v>
                      </c:pt>
                      <c:pt idx="13">
                        <c:v>99.473446353624951</c:v>
                      </c:pt>
                      <c:pt idx="14">
                        <c:v>99.407932774709579</c:v>
                      </c:pt>
                      <c:pt idx="15">
                        <c:v>99.364031233061837</c:v>
                      </c:pt>
                      <c:pt idx="16">
                        <c:v>99.348677170465706</c:v>
                      </c:pt>
                      <c:pt idx="17">
                        <c:v>99.3354354298815</c:v>
                      </c:pt>
                      <c:pt idx="18">
                        <c:v>99.323366478729341</c:v>
                      </c:pt>
                      <c:pt idx="19">
                        <c:v>99.293662937828699</c:v>
                      </c:pt>
                      <c:pt idx="20">
                        <c:v>99.249385025562901</c:v>
                      </c:pt>
                      <c:pt idx="21">
                        <c:v>99.222798390965835</c:v>
                      </c:pt>
                      <c:pt idx="22">
                        <c:v>99.214508944267038</c:v>
                      </c:pt>
                      <c:pt idx="23">
                        <c:v>99.203178794698459</c:v>
                      </c:pt>
                      <c:pt idx="24">
                        <c:v>99.192352331240954</c:v>
                      </c:pt>
                      <c:pt idx="25">
                        <c:v>99.147664593191053</c:v>
                      </c:pt>
                      <c:pt idx="26">
                        <c:v>99.121422732666318</c:v>
                      </c:pt>
                      <c:pt idx="27">
                        <c:v>99.094507122269761</c:v>
                      </c:pt>
                      <c:pt idx="28">
                        <c:v>99.032176430679883</c:v>
                      </c:pt>
                      <c:pt idx="29">
                        <c:v>99.006233808029251</c:v>
                      </c:pt>
                      <c:pt idx="30">
                        <c:v>98.985000000000014</c:v>
                      </c:pt>
                      <c:pt idx="31">
                        <c:v>98.956359603281143</c:v>
                      </c:pt>
                      <c:pt idx="32">
                        <c:v>98.914419854977751</c:v>
                      </c:pt>
                      <c:pt idx="33">
                        <c:v>98.879620749715556</c:v>
                      </c:pt>
                      <c:pt idx="34">
                        <c:v>98.842520535723054</c:v>
                      </c:pt>
                      <c:pt idx="35">
                        <c:v>98.787713794469241</c:v>
                      </c:pt>
                      <c:pt idx="36">
                        <c:v>98.738039630600525</c:v>
                      </c:pt>
                      <c:pt idx="37">
                        <c:v>98.709804690200727</c:v>
                      </c:pt>
                      <c:pt idx="38">
                        <c:v>98.612761314381459</c:v>
                      </c:pt>
                      <c:pt idx="39">
                        <c:v>98.54980893646146</c:v>
                      </c:pt>
                      <c:pt idx="40">
                        <c:v>98.514547687859277</c:v>
                      </c:pt>
                      <c:pt idx="41">
                        <c:v>98.361012332910221</c:v>
                      </c:pt>
                      <c:pt idx="42">
                        <c:v>98.328440355012049</c:v>
                      </c:pt>
                      <c:pt idx="43">
                        <c:v>98.313514374166402</c:v>
                      </c:pt>
                      <c:pt idx="44">
                        <c:v>98.299979627325555</c:v>
                      </c:pt>
                      <c:pt idx="45">
                        <c:v>98.298649884326494</c:v>
                      </c:pt>
                      <c:pt idx="46">
                        <c:v>98.21936684039855</c:v>
                      </c:pt>
                      <c:pt idx="47">
                        <c:v>98.210473703693864</c:v>
                      </c:pt>
                      <c:pt idx="48">
                        <c:v>98.190073101743721</c:v>
                      </c:pt>
                      <c:pt idx="49">
                        <c:v>98.182651905988862</c:v>
                      </c:pt>
                      <c:pt idx="50">
                        <c:v>98.179040270198797</c:v>
                      </c:pt>
                      <c:pt idx="51">
                        <c:v>98.129624560713566</c:v>
                      </c:pt>
                      <c:pt idx="52">
                        <c:v>98.068154692509992</c:v>
                      </c:pt>
                      <c:pt idx="53">
                        <c:v>98.007851231821491</c:v>
                      </c:pt>
                      <c:pt idx="54">
                        <c:v>97.964561563782794</c:v>
                      </c:pt>
                      <c:pt idx="55">
                        <c:v>97.909279228031494</c:v>
                      </c:pt>
                      <c:pt idx="56">
                        <c:v>97.859740536534787</c:v>
                      </c:pt>
                      <c:pt idx="57">
                        <c:v>97.770520930398561</c:v>
                      </c:pt>
                      <c:pt idx="58">
                        <c:v>97.743387063320242</c:v>
                      </c:pt>
                      <c:pt idx="59">
                        <c:v>97.670452965734626</c:v>
                      </c:pt>
                      <c:pt idx="60">
                        <c:v>97.632344875726218</c:v>
                      </c:pt>
                      <c:pt idx="61">
                        <c:v>97.612000000000023</c:v>
                      </c:pt>
                      <c:pt idx="62">
                        <c:v>97.572068353798642</c:v>
                      </c:pt>
                      <c:pt idx="63">
                        <c:v>97.461351311144043</c:v>
                      </c:pt>
                      <c:pt idx="64">
                        <c:v>97.373366160071114</c:v>
                      </c:pt>
                      <c:pt idx="65">
                        <c:v>97.342344979456371</c:v>
                      </c:pt>
                      <c:pt idx="66">
                        <c:v>97.295880576964308</c:v>
                      </c:pt>
                      <c:pt idx="67">
                        <c:v>97.210821989749846</c:v>
                      </c:pt>
                      <c:pt idx="68">
                        <c:v>97.204561679316001</c:v>
                      </c:pt>
                      <c:pt idx="69">
                        <c:v>97.200868304209592</c:v>
                      </c:pt>
                      <c:pt idx="70">
                        <c:v>97.197062978623833</c:v>
                      </c:pt>
                      <c:pt idx="71">
                        <c:v>97.182866072702481</c:v>
                      </c:pt>
                      <c:pt idx="72">
                        <c:v>97.172287247759826</c:v>
                      </c:pt>
                      <c:pt idx="73">
                        <c:v>97.164487370556841</c:v>
                      </c:pt>
                      <c:pt idx="74">
                        <c:v>97.162556472466079</c:v>
                      </c:pt>
                      <c:pt idx="75">
                        <c:v>97.129992752945569</c:v>
                      </c:pt>
                      <c:pt idx="76">
                        <c:v>97.042472245897571</c:v>
                      </c:pt>
                      <c:pt idx="77">
                        <c:v>96.953917435305826</c:v>
                      </c:pt>
                      <c:pt idx="78">
                        <c:v>96.867505535217063</c:v>
                      </c:pt>
                      <c:pt idx="79">
                        <c:v>96.789403729117723</c:v>
                      </c:pt>
                      <c:pt idx="80">
                        <c:v>96.778177969104135</c:v>
                      </c:pt>
                      <c:pt idx="81">
                        <c:v>96.768575986397252</c:v>
                      </c:pt>
                      <c:pt idx="82">
                        <c:v>96.69194538792479</c:v>
                      </c:pt>
                      <c:pt idx="83">
                        <c:v>96.521247656142762</c:v>
                      </c:pt>
                      <c:pt idx="84">
                        <c:v>96.481407155464382</c:v>
                      </c:pt>
                      <c:pt idx="85">
                        <c:v>96.446386469671381</c:v>
                      </c:pt>
                      <c:pt idx="86">
                        <c:v>96.415969623502704</c:v>
                      </c:pt>
                      <c:pt idx="87">
                        <c:v>96.381040083232705</c:v>
                      </c:pt>
                      <c:pt idx="88">
                        <c:v>96.322491963956082</c:v>
                      </c:pt>
                      <c:pt idx="89">
                        <c:v>96.278759945729973</c:v>
                      </c:pt>
                      <c:pt idx="90">
                        <c:v>96.186117456573569</c:v>
                      </c:pt>
                      <c:pt idx="91">
                        <c:v>96.124354476186355</c:v>
                      </c:pt>
                      <c:pt idx="92">
                        <c:v>96.088758186601282</c:v>
                      </c:pt>
                      <c:pt idx="93">
                        <c:v>96.086265554689348</c:v>
                      </c:pt>
                      <c:pt idx="94">
                        <c:v>96.051288460233437</c:v>
                      </c:pt>
                      <c:pt idx="95">
                        <c:v>96.036797312786717</c:v>
                      </c:pt>
                      <c:pt idx="96">
                        <c:v>96.007867525640222</c:v>
                      </c:pt>
                      <c:pt idx="97">
                        <c:v>95.991549504884432</c:v>
                      </c:pt>
                      <c:pt idx="98">
                        <c:v>95.96352522869482</c:v>
                      </c:pt>
                      <c:pt idx="99">
                        <c:v>95.931535131541963</c:v>
                      </c:pt>
                      <c:pt idx="100">
                        <c:v>95.873998529428334</c:v>
                      </c:pt>
                      <c:pt idx="101">
                        <c:v>95.828257346847124</c:v>
                      </c:pt>
                      <c:pt idx="102">
                        <c:v>95.788928053667377</c:v>
                      </c:pt>
                      <c:pt idx="103">
                        <c:v>95.690136213844269</c:v>
                      </c:pt>
                      <c:pt idx="104">
                        <c:v>95.639193792178133</c:v>
                      </c:pt>
                      <c:pt idx="105">
                        <c:v>95.580125548993024</c:v>
                      </c:pt>
                      <c:pt idx="106">
                        <c:v>95.563343874924513</c:v>
                      </c:pt>
                      <c:pt idx="107">
                        <c:v>95.546276875740489</c:v>
                      </c:pt>
                      <c:pt idx="108">
                        <c:v>95.501476869755606</c:v>
                      </c:pt>
                      <c:pt idx="109">
                        <c:v>95.463217545759051</c:v>
                      </c:pt>
                      <c:pt idx="110">
                        <c:v>95.435649987896696</c:v>
                      </c:pt>
                      <c:pt idx="111">
                        <c:v>95.391159084120289</c:v>
                      </c:pt>
                      <c:pt idx="112">
                        <c:v>95.315295296895769</c:v>
                      </c:pt>
                      <c:pt idx="113">
                        <c:v>95.262825197006975</c:v>
                      </c:pt>
                      <c:pt idx="114">
                        <c:v>95.217571444831449</c:v>
                      </c:pt>
                      <c:pt idx="115">
                        <c:v>95.17796871508267</c:v>
                      </c:pt>
                      <c:pt idx="116">
                        <c:v>95.119379976605586</c:v>
                      </c:pt>
                      <c:pt idx="117">
                        <c:v>95.102122760677887</c:v>
                      </c:pt>
                      <c:pt idx="118">
                        <c:v>95.074878174994907</c:v>
                      </c:pt>
                      <c:pt idx="119">
                        <c:v>95.042149006535894</c:v>
                      </c:pt>
                      <c:pt idx="120">
                        <c:v>94.96259778847822</c:v>
                      </c:pt>
                      <c:pt idx="121">
                        <c:v>94.886320874263532</c:v>
                      </c:pt>
                      <c:pt idx="122">
                        <c:v>94.841484211926996</c:v>
                      </c:pt>
                      <c:pt idx="123">
                        <c:v>94.811154548432498</c:v>
                      </c:pt>
                      <c:pt idx="124">
                        <c:v>94.711915897404197</c:v>
                      </c:pt>
                      <c:pt idx="125">
                        <c:v>94.653435146557626</c:v>
                      </c:pt>
                      <c:pt idx="126">
                        <c:v>94.611739041916195</c:v>
                      </c:pt>
                      <c:pt idx="127">
                        <c:v>94.590025602482967</c:v>
                      </c:pt>
                      <c:pt idx="128">
                        <c:v>94.572699036700797</c:v>
                      </c:pt>
                      <c:pt idx="129">
                        <c:v>94.546647268514633</c:v>
                      </c:pt>
                      <c:pt idx="130">
                        <c:v>94.526803303015356</c:v>
                      </c:pt>
                      <c:pt idx="131">
                        <c:v>94.505536674787322</c:v>
                      </c:pt>
                      <c:pt idx="132">
                        <c:v>94.465044285476964</c:v>
                      </c:pt>
                      <c:pt idx="133">
                        <c:v>94.438824096215669</c:v>
                      </c:pt>
                      <c:pt idx="134">
                        <c:v>94.360346810189995</c:v>
                      </c:pt>
                      <c:pt idx="135">
                        <c:v>94.317952253442868</c:v>
                      </c:pt>
                      <c:pt idx="136">
                        <c:v>94.240487475292397</c:v>
                      </c:pt>
                      <c:pt idx="137">
                        <c:v>94.233233480515281</c:v>
                      </c:pt>
                      <c:pt idx="138">
                        <c:v>94.19421923381725</c:v>
                      </c:pt>
                      <c:pt idx="139">
                        <c:v>94.12416993653359</c:v>
                      </c:pt>
                      <c:pt idx="140">
                        <c:v>94.012843605871907</c:v>
                      </c:pt>
                      <c:pt idx="141">
                        <c:v>93.966164218830997</c:v>
                      </c:pt>
                      <c:pt idx="142">
                        <c:v>93.92254316037203</c:v>
                      </c:pt>
                      <c:pt idx="143">
                        <c:v>93.90407232199118</c:v>
                      </c:pt>
                      <c:pt idx="144">
                        <c:v>93.875798386325485</c:v>
                      </c:pt>
                      <c:pt idx="145">
                        <c:v>93.864207053507641</c:v>
                      </c:pt>
                      <c:pt idx="146">
                        <c:v>93.852726680456939</c:v>
                      </c:pt>
                      <c:pt idx="147">
                        <c:v>93.841553428190295</c:v>
                      </c:pt>
                      <c:pt idx="148">
                        <c:v>93.837660919930357</c:v>
                      </c:pt>
                      <c:pt idx="149">
                        <c:v>93.821209153026658</c:v>
                      </c:pt>
                      <c:pt idx="150">
                        <c:v>93.812223393312308</c:v>
                      </c:pt>
                      <c:pt idx="151">
                        <c:v>93.806380172717468</c:v>
                      </c:pt>
                      <c:pt idx="152">
                        <c:v>93.762844315508275</c:v>
                      </c:pt>
                      <c:pt idx="153">
                        <c:v>93.708348209156867</c:v>
                      </c:pt>
                      <c:pt idx="154">
                        <c:v>93.678383127754415</c:v>
                      </c:pt>
                      <c:pt idx="155">
                        <c:v>93.56963562096665</c:v>
                      </c:pt>
                      <c:pt idx="156">
                        <c:v>93.516281805789518</c:v>
                      </c:pt>
                      <c:pt idx="157">
                        <c:v>93.432258512830998</c:v>
                      </c:pt>
                      <c:pt idx="158">
                        <c:v>93.398357331831505</c:v>
                      </c:pt>
                      <c:pt idx="159">
                        <c:v>93.359437202793117</c:v>
                      </c:pt>
                      <c:pt idx="160">
                        <c:v>93.295600661757376</c:v>
                      </c:pt>
                      <c:pt idx="161">
                        <c:v>93.237864926490218</c:v>
                      </c:pt>
                      <c:pt idx="162">
                        <c:v>93.21284151757456</c:v>
                      </c:pt>
                      <c:pt idx="163">
                        <c:v>93.155304915460931</c:v>
                      </c:pt>
                      <c:pt idx="164">
                        <c:v>93.126015499783421</c:v>
                      </c:pt>
                      <c:pt idx="165">
                        <c:v>93.06068298331563</c:v>
                      </c:pt>
                      <c:pt idx="166">
                        <c:v>92.99450142648675</c:v>
                      </c:pt>
                      <c:pt idx="167">
                        <c:v>92.927151819966213</c:v>
                      </c:pt>
                      <c:pt idx="168">
                        <c:v>92.900609649237751</c:v>
                      </c:pt>
                      <c:pt idx="169">
                        <c:v>92.880070203769407</c:v>
                      </c:pt>
                      <c:pt idx="170">
                        <c:v>92.853604317880851</c:v>
                      </c:pt>
                      <c:pt idx="171">
                        <c:v>92.815912671978708</c:v>
                      </c:pt>
                      <c:pt idx="172">
                        <c:v>92.778497434782224</c:v>
                      </c:pt>
                      <c:pt idx="173">
                        <c:v>92.751399474505831</c:v>
                      </c:pt>
                      <c:pt idx="174">
                        <c:v>92.696731974942679</c:v>
                      </c:pt>
                      <c:pt idx="175">
                        <c:v>92.656022619659069</c:v>
                      </c:pt>
                      <c:pt idx="176">
                        <c:v>92.602998711646748</c:v>
                      </c:pt>
                      <c:pt idx="177">
                        <c:v>92.555898271918011</c:v>
                      </c:pt>
                      <c:pt idx="178">
                        <c:v>92.524528360606524</c:v>
                      </c:pt>
                      <c:pt idx="179">
                        <c:v>92.505879194028466</c:v>
                      </c:pt>
                      <c:pt idx="180">
                        <c:v>92.480160305143727</c:v>
                      </c:pt>
                      <c:pt idx="181">
                        <c:v>92.421324879327173</c:v>
                      </c:pt>
                      <c:pt idx="182">
                        <c:v>92.384258372827432</c:v>
                      </c:pt>
                      <c:pt idx="183">
                        <c:v>92.34249291833153</c:v>
                      </c:pt>
                      <c:pt idx="184">
                        <c:v>92.315933905495555</c:v>
                      </c:pt>
                      <c:pt idx="185">
                        <c:v>92.066439878357315</c:v>
                      </c:pt>
                      <c:pt idx="186">
                        <c:v>92.050000000000097</c:v>
                      </c:pt>
                      <c:pt idx="187">
                        <c:v>92.02486350457572</c:v>
                      </c:pt>
                      <c:pt idx="188">
                        <c:v>91.897980991017718</c:v>
                      </c:pt>
                      <c:pt idx="189">
                        <c:v>91.850755791452286</c:v>
                      </c:pt>
                      <c:pt idx="190">
                        <c:v>91.755316240949398</c:v>
                      </c:pt>
                      <c:pt idx="191">
                        <c:v>91.68093105355895</c:v>
                      </c:pt>
                      <c:pt idx="192">
                        <c:v>91.621657287332113</c:v>
                      </c:pt>
                      <c:pt idx="193">
                        <c:v>91.536357291553372</c:v>
                      </c:pt>
                      <c:pt idx="194">
                        <c:v>91.462105664703515</c:v>
                      </c:pt>
                      <c:pt idx="195">
                        <c:v>91.374524093374291</c:v>
                      </c:pt>
                      <c:pt idx="196">
                        <c:v>91.311116979891381</c:v>
                      </c:pt>
                      <c:pt idx="197">
                        <c:v>91.234191129586009</c:v>
                      </c:pt>
                      <c:pt idx="198">
                        <c:v>91.208693116908904</c:v>
                      </c:pt>
                      <c:pt idx="199">
                        <c:v>91.172891862529355</c:v>
                      </c:pt>
                      <c:pt idx="200">
                        <c:v>91.1442396118223</c:v>
                      </c:pt>
                      <c:pt idx="201">
                        <c:v>91.11277756868995</c:v>
                      </c:pt>
                      <c:pt idx="202">
                        <c:v>91.100045131892145</c:v>
                      </c:pt>
                      <c:pt idx="203">
                        <c:v>91.063584108526385</c:v>
                      </c:pt>
                      <c:pt idx="204">
                        <c:v>91.034321295348064</c:v>
                      </c:pt>
                      <c:pt idx="205">
                        <c:v>91.028777026591797</c:v>
                      </c:pt>
                      <c:pt idx="206">
                        <c:v>91.023444647114218</c:v>
                      </c:pt>
                      <c:pt idx="207">
                        <c:v>91.005077562246981</c:v>
                      </c:pt>
                      <c:pt idx="208">
                        <c:v>90.981752669944555</c:v>
                      </c:pt>
                      <c:pt idx="209">
                        <c:v>90.878408946396831</c:v>
                      </c:pt>
                      <c:pt idx="210">
                        <c:v>90.829846132996337</c:v>
                      </c:pt>
                      <c:pt idx="211">
                        <c:v>90.79906695578579</c:v>
                      </c:pt>
                      <c:pt idx="212">
                        <c:v>90.774735840463293</c:v>
                      </c:pt>
                      <c:pt idx="213">
                        <c:v>90.762615974565932</c:v>
                      </c:pt>
                      <c:pt idx="214">
                        <c:v>90.741213148990454</c:v>
                      </c:pt>
                      <c:pt idx="215">
                        <c:v>90.720740226126139</c:v>
                      </c:pt>
                      <c:pt idx="216">
                        <c:v>90.701004396771523</c:v>
                      </c:pt>
                      <c:pt idx="217">
                        <c:v>90.692565981564343</c:v>
                      </c:pt>
                      <c:pt idx="218">
                        <c:v>90.686882126979953</c:v>
                      </c:pt>
                      <c:pt idx="219">
                        <c:v>90.682433456342338</c:v>
                      </c:pt>
                      <c:pt idx="220">
                        <c:v>90.672951662175223</c:v>
                      </c:pt>
                      <c:pt idx="221">
                        <c:v>90.657221644823636</c:v>
                      </c:pt>
                      <c:pt idx="222">
                        <c:v>90.615748586434776</c:v>
                      </c:pt>
                      <c:pt idx="223">
                        <c:v>90.589143929278521</c:v>
                      </c:pt>
                      <c:pt idx="224">
                        <c:v>90.57230023794564</c:v>
                      </c:pt>
                      <c:pt idx="225">
                        <c:v>90.547878743309965</c:v>
                      </c:pt>
                      <c:pt idx="226">
                        <c:v>90.519971619829334</c:v>
                      </c:pt>
                      <c:pt idx="227">
                        <c:v>90.503503504753454</c:v>
                      </c:pt>
                      <c:pt idx="228">
                        <c:v>90.449365291944389</c:v>
                      </c:pt>
                      <c:pt idx="229">
                        <c:v>90.390563506575262</c:v>
                      </c:pt>
                      <c:pt idx="230">
                        <c:v>90.314370732921233</c:v>
                      </c:pt>
                      <c:pt idx="231">
                        <c:v>90.284113747297937</c:v>
                      </c:pt>
                      <c:pt idx="232">
                        <c:v>90.124548065665067</c:v>
                      </c:pt>
                      <c:pt idx="233">
                        <c:v>90.095686938323098</c:v>
                      </c:pt>
                      <c:pt idx="234">
                        <c:v>90.027505788675128</c:v>
                      </c:pt>
                      <c:pt idx="235">
                        <c:v>90.008214826384275</c:v>
                      </c:pt>
                      <c:pt idx="236">
                        <c:v>89.982738906428182</c:v>
                      </c:pt>
                      <c:pt idx="237">
                        <c:v>89.958739181920677</c:v>
                      </c:pt>
                      <c:pt idx="238">
                        <c:v>89.886198736733689</c:v>
                      </c:pt>
                      <c:pt idx="239">
                        <c:v>89.850367355916404</c:v>
                      </c:pt>
                      <c:pt idx="240">
                        <c:v>89.763997871598377</c:v>
                      </c:pt>
                      <c:pt idx="241">
                        <c:v>89.691663290402516</c:v>
                      </c:pt>
                      <c:pt idx="242">
                        <c:v>89.647112314292599</c:v>
                      </c:pt>
                      <c:pt idx="243">
                        <c:v>89.52785982319611</c:v>
                      </c:pt>
                      <c:pt idx="244">
                        <c:v>89.500302166393112</c:v>
                      </c:pt>
                      <c:pt idx="245">
                        <c:v>89.487035487432962</c:v>
                      </c:pt>
                      <c:pt idx="246">
                        <c:v>89.462542693561332</c:v>
                      </c:pt>
                      <c:pt idx="247">
                        <c:v>89.412618165175601</c:v>
                      </c:pt>
                      <c:pt idx="248">
                        <c:v>89.370487346229723</c:v>
                      </c:pt>
                      <c:pt idx="249">
                        <c:v>89.259817877241517</c:v>
                      </c:pt>
                      <c:pt idx="250">
                        <c:v>89.182388915426117</c:v>
                      </c:pt>
                      <c:pt idx="251">
                        <c:v>89.13979615776843</c:v>
                      </c:pt>
                      <c:pt idx="252">
                        <c:v>89.074983143858276</c:v>
                      </c:pt>
                      <c:pt idx="253">
                        <c:v>89.006926516819576</c:v>
                      </c:pt>
                      <c:pt idx="254">
                        <c:v>88.938523435747015</c:v>
                      </c:pt>
                      <c:pt idx="255">
                        <c:v>88.883686289582698</c:v>
                      </c:pt>
                      <c:pt idx="256">
                        <c:v>88.834463707195994</c:v>
                      </c:pt>
                      <c:pt idx="257">
                        <c:v>88.809569227488012</c:v>
                      </c:pt>
                      <c:pt idx="258">
                        <c:v>88.75843763316405</c:v>
                      </c:pt>
                      <c:pt idx="259">
                        <c:v>88.744698973346189</c:v>
                      </c:pt>
                      <c:pt idx="260">
                        <c:v>88.708765162640645</c:v>
                      </c:pt>
                      <c:pt idx="261">
                        <c:v>88.638665963124083</c:v>
                      </c:pt>
                      <c:pt idx="262">
                        <c:v>88.603613852829326</c:v>
                      </c:pt>
                      <c:pt idx="263">
                        <c:v>88.515510089912837</c:v>
                      </c:pt>
                      <c:pt idx="264">
                        <c:v>88.425903017753797</c:v>
                      </c:pt>
                      <c:pt idx="265">
                        <c:v>88.396127050919546</c:v>
                      </c:pt>
                      <c:pt idx="266">
                        <c:v>88.341223626592225</c:v>
                      </c:pt>
                      <c:pt idx="267">
                        <c:v>88.277697011572997</c:v>
                      </c:pt>
                      <c:pt idx="268">
                        <c:v>88.235113291846616</c:v>
                      </c:pt>
                      <c:pt idx="269">
                        <c:v>88.186065442798736</c:v>
                      </c:pt>
                      <c:pt idx="270">
                        <c:v>88.152416220287449</c:v>
                      </c:pt>
                      <c:pt idx="271">
                        <c:v>88.145824555712892</c:v>
                      </c:pt>
                      <c:pt idx="272">
                        <c:v>88.096633103978505</c:v>
                      </c:pt>
                      <c:pt idx="273">
                        <c:v>88.054786477761837</c:v>
                      </c:pt>
                      <c:pt idx="274">
                        <c:v>87.952062354616686</c:v>
                      </c:pt>
                      <c:pt idx="275">
                        <c:v>87.902038408986456</c:v>
                      </c:pt>
                      <c:pt idx="276">
                        <c:v>87.867612928596415</c:v>
                      </c:pt>
                      <c:pt idx="277">
                        <c:v>87.806025451952181</c:v>
                      </c:pt>
                      <c:pt idx="278">
                        <c:v>87.771089830549968</c:v>
                      </c:pt>
                      <c:pt idx="279">
                        <c:v>87.687977014150164</c:v>
                      </c:pt>
                      <c:pt idx="280">
                        <c:v>87.63015032114879</c:v>
                      </c:pt>
                      <c:pt idx="281">
                        <c:v>87.573923341990692</c:v>
                      </c:pt>
                      <c:pt idx="282">
                        <c:v>87.505738175484353</c:v>
                      </c:pt>
                      <c:pt idx="283">
                        <c:v>87.490204984192587</c:v>
                      </c:pt>
                      <c:pt idx="284">
                        <c:v>87.45945091234681</c:v>
                      </c:pt>
                      <c:pt idx="285">
                        <c:v>87.42847390486186</c:v>
                      </c:pt>
                      <c:pt idx="286">
                        <c:v>87.403628631668838</c:v>
                      </c:pt>
                      <c:pt idx="287">
                        <c:v>87.304361015145503</c:v>
                      </c:pt>
                      <c:pt idx="288">
                        <c:v>87.201954223811072</c:v>
                      </c:pt>
                      <c:pt idx="289">
                        <c:v>87.132696556121672</c:v>
                      </c:pt>
                      <c:pt idx="290">
                        <c:v>87.098057178023765</c:v>
                      </c:pt>
                      <c:pt idx="291">
                        <c:v>87.071366158412701</c:v>
                      </c:pt>
                      <c:pt idx="292">
                        <c:v>87.027485997649492</c:v>
                      </c:pt>
                      <c:pt idx="293">
                        <c:v>87.01541533826709</c:v>
                      </c:pt>
                      <c:pt idx="294">
                        <c:v>86.962097568778773</c:v>
                      </c:pt>
                      <c:pt idx="295">
                        <c:v>86.943328798075186</c:v>
                      </c:pt>
                      <c:pt idx="296">
                        <c:v>86.9172453282916</c:v>
                      </c:pt>
                      <c:pt idx="297">
                        <c:v>86.891615763503097</c:v>
                      </c:pt>
                      <c:pt idx="298">
                        <c:v>86.872422210027565</c:v>
                      </c:pt>
                      <c:pt idx="299">
                        <c:v>86.828525981830907</c:v>
                      </c:pt>
                      <c:pt idx="300">
                        <c:v>86.799373632257584</c:v>
                      </c:pt>
                      <c:pt idx="301">
                        <c:v>86.741272788672887</c:v>
                      </c:pt>
                      <c:pt idx="302">
                        <c:v>86.659964545892905</c:v>
                      </c:pt>
                      <c:pt idx="303">
                        <c:v>86.6173727924498</c:v>
                      </c:pt>
                      <c:pt idx="304">
                        <c:v>86.463195726311611</c:v>
                      </c:pt>
                      <c:pt idx="305">
                        <c:v>86.418763247523415</c:v>
                      </c:pt>
                      <c:pt idx="306">
                        <c:v>86.356631486570919</c:v>
                      </c:pt>
                      <c:pt idx="307">
                        <c:v>86.308572788895049</c:v>
                      </c:pt>
                      <c:pt idx="308">
                        <c:v>86.232934341695184</c:v>
                      </c:pt>
                      <c:pt idx="309">
                        <c:v>86.064349808821603</c:v>
                      </c:pt>
                      <c:pt idx="310">
                        <c:v>86.031511991699745</c:v>
                      </c:pt>
                      <c:pt idx="311">
                        <c:v>85.979412334510172</c:v>
                      </c:pt>
                      <c:pt idx="312">
                        <c:v>85.867580989240309</c:v>
                      </c:pt>
                      <c:pt idx="313">
                        <c:v>85.819923977400791</c:v>
                      </c:pt>
                      <c:pt idx="314">
                        <c:v>85.773682908134418</c:v>
                      </c:pt>
                      <c:pt idx="315">
                        <c:v>85.722000000000051</c:v>
                      </c:pt>
                      <c:pt idx="316">
                        <c:v>85.7066756375187</c:v>
                      </c:pt>
                      <c:pt idx="317">
                        <c:v>85.699257061433457</c:v>
                      </c:pt>
                      <c:pt idx="318">
                        <c:v>85.648098041575182</c:v>
                      </c:pt>
                      <c:pt idx="319">
                        <c:v>85.628622221057356</c:v>
                      </c:pt>
                      <c:pt idx="320">
                        <c:v>85.602266371040443</c:v>
                      </c:pt>
                      <c:pt idx="321">
                        <c:v>85.563049331147568</c:v>
                      </c:pt>
                      <c:pt idx="322">
                        <c:v>85.537607847996355</c:v>
                      </c:pt>
                      <c:pt idx="323">
                        <c:v>85.493487709507903</c:v>
                      </c:pt>
                      <c:pt idx="324">
                        <c:v>85.441573174654664</c:v>
                      </c:pt>
                      <c:pt idx="325">
                        <c:v>85.378792784399366</c:v>
                      </c:pt>
                      <c:pt idx="326">
                        <c:v>85.338814417857719</c:v>
                      </c:pt>
                      <c:pt idx="327">
                        <c:v>85.288992078375173</c:v>
                      </c:pt>
                      <c:pt idx="328">
                        <c:v>85.168595920881501</c:v>
                      </c:pt>
                      <c:pt idx="329">
                        <c:v>85.148863418987176</c:v>
                      </c:pt>
                      <c:pt idx="330">
                        <c:v>85.101189454195463</c:v>
                      </c:pt>
                      <c:pt idx="331">
                        <c:v>85.075311128399733</c:v>
                      </c:pt>
                      <c:pt idx="332">
                        <c:v>85.046562814232075</c:v>
                      </c:pt>
                      <c:pt idx="333">
                        <c:v>84.965904808256013</c:v>
                      </c:pt>
                      <c:pt idx="334">
                        <c:v>84.881655200226916</c:v>
                      </c:pt>
                      <c:pt idx="335">
                        <c:v>84.848103554187375</c:v>
                      </c:pt>
                      <c:pt idx="336">
                        <c:v>84.834896570909876</c:v>
                      </c:pt>
                      <c:pt idx="337">
                        <c:v>84.800649463631373</c:v>
                      </c:pt>
                      <c:pt idx="338">
                        <c:v>84.790950782035665</c:v>
                      </c:pt>
                      <c:pt idx="339">
                        <c:v>84.746703755772415</c:v>
                      </c:pt>
                      <c:pt idx="340">
                        <c:v>84.655670010532063</c:v>
                      </c:pt>
                      <c:pt idx="341">
                        <c:v>84.631642696474003</c:v>
                      </c:pt>
                      <c:pt idx="342">
                        <c:v>84.60896659192619</c:v>
                      </c:pt>
                      <c:pt idx="343">
                        <c:v>84.542416375567782</c:v>
                      </c:pt>
                      <c:pt idx="344">
                        <c:v>84.508143115847147</c:v>
                      </c:pt>
                      <c:pt idx="345">
                        <c:v>84.474657335217415</c:v>
                      </c:pt>
                      <c:pt idx="346">
                        <c:v>84.40736710160752</c:v>
                      </c:pt>
                      <c:pt idx="347">
                        <c:v>84.354661213227487</c:v>
                      </c:pt>
                      <c:pt idx="348">
                        <c:v>84.332180767691185</c:v>
                      </c:pt>
                      <c:pt idx="349">
                        <c:v>84.301017711366512</c:v>
                      </c:pt>
                      <c:pt idx="350">
                        <c:v>84.219487957319316</c:v>
                      </c:pt>
                      <c:pt idx="351">
                        <c:v>84.181926270152616</c:v>
                      </c:pt>
                      <c:pt idx="352">
                        <c:v>84.173800609520796</c:v>
                      </c:pt>
                      <c:pt idx="353">
                        <c:v>84.148834713372835</c:v>
                      </c:pt>
                      <c:pt idx="354">
                        <c:v>84.096000000000075</c:v>
                      </c:pt>
                      <c:pt idx="355">
                        <c:v>84.082309034218952</c:v>
                      </c:pt>
                      <c:pt idx="356">
                        <c:v>84.078800817145833</c:v>
                      </c:pt>
                      <c:pt idx="357">
                        <c:v>84.05380328396717</c:v>
                      </c:pt>
                      <c:pt idx="358">
                        <c:v>84.020778474434763</c:v>
                      </c:pt>
                      <c:pt idx="359">
                        <c:v>83.900023462529973</c:v>
                      </c:pt>
                      <c:pt idx="360">
                        <c:v>83.885894465125588</c:v>
                      </c:pt>
                      <c:pt idx="361">
                        <c:v>83.83553767582147</c:v>
                      </c:pt>
                      <c:pt idx="362">
                        <c:v>83.804046967992221</c:v>
                      </c:pt>
                      <c:pt idx="363">
                        <c:v>83.789590933403062</c:v>
                      </c:pt>
                      <c:pt idx="364">
                        <c:v>83.766485260787277</c:v>
                      </c:pt>
                      <c:pt idx="365">
                        <c:v>83.732418887372418</c:v>
                      </c:pt>
                      <c:pt idx="366">
                        <c:v>83.697466540493338</c:v>
                      </c:pt>
                      <c:pt idx="367">
                        <c:v>83.671307529797815</c:v>
                      </c:pt>
                      <c:pt idx="368">
                        <c:v>83.654402680409873</c:v>
                      </c:pt>
                      <c:pt idx="369">
                        <c:v>83.542000000000087</c:v>
                      </c:pt>
                      <c:pt idx="370">
                        <c:v>83.411863357944384</c:v>
                      </c:pt>
                      <c:pt idx="371">
                        <c:v>83.384781943383345</c:v>
                      </c:pt>
                      <c:pt idx="372">
                        <c:v>83.31492254840613</c:v>
                      </c:pt>
                      <c:pt idx="373">
                        <c:v>83.25312692245187</c:v>
                      </c:pt>
                      <c:pt idx="374">
                        <c:v>83.244751895735604</c:v>
                      </c:pt>
                      <c:pt idx="375">
                        <c:v>83.222122862858271</c:v>
                      </c:pt>
                      <c:pt idx="376">
                        <c:v>83.208967237211155</c:v>
                      </c:pt>
                      <c:pt idx="377">
                        <c:v>83.197766948355451</c:v>
                      </c:pt>
                      <c:pt idx="378">
                        <c:v>83.178464980885948</c:v>
                      </c:pt>
                      <c:pt idx="379">
                        <c:v>83.105445123176494</c:v>
                      </c:pt>
                      <c:pt idx="380">
                        <c:v>83.072018840251488</c:v>
                      </c:pt>
                      <c:pt idx="381">
                        <c:v>83.004739292693969</c:v>
                      </c:pt>
                      <c:pt idx="382">
                        <c:v>82.96542305649524</c:v>
                      </c:pt>
                      <c:pt idx="383">
                        <c:v>82.963754036876864</c:v>
                      </c:pt>
                      <c:pt idx="384">
                        <c:v>82.951971137466984</c:v>
                      </c:pt>
                      <c:pt idx="385">
                        <c:v>82.946543082629191</c:v>
                      </c:pt>
                      <c:pt idx="386">
                        <c:v>82.913050956730601</c:v>
                      </c:pt>
                      <c:pt idx="387">
                        <c:v>82.875361840076152</c:v>
                      </c:pt>
                      <c:pt idx="388">
                        <c:v>82.80467441982502</c:v>
                      </c:pt>
                      <c:pt idx="389">
                        <c:v>82.769021447247752</c:v>
                      </c:pt>
                      <c:pt idx="390">
                        <c:v>82.743828528883725</c:v>
                      </c:pt>
                      <c:pt idx="391">
                        <c:v>82.716193434772052</c:v>
                      </c:pt>
                      <c:pt idx="392">
                        <c:v>82.664576533962048</c:v>
                      </c:pt>
                      <c:pt idx="393">
                        <c:v>82.632852192142224</c:v>
                      </c:pt>
                      <c:pt idx="394">
                        <c:v>82.616697718334407</c:v>
                      </c:pt>
                      <c:pt idx="395">
                        <c:v>82.595475330801918</c:v>
                      </c:pt>
                      <c:pt idx="396">
                        <c:v>82.554666653868523</c:v>
                      </c:pt>
                      <c:pt idx="397">
                        <c:v>82.539941770684223</c:v>
                      </c:pt>
                      <c:pt idx="398">
                        <c:v>82.510459082828831</c:v>
                      </c:pt>
                      <c:pt idx="399">
                        <c:v>82.496818613467113</c:v>
                      </c:pt>
                      <c:pt idx="400">
                        <c:v>82.472997423719505</c:v>
                      </c:pt>
                      <c:pt idx="401">
                        <c:v>82.445950925886876</c:v>
                      </c:pt>
                      <c:pt idx="402">
                        <c:v>82.394249227307867</c:v>
                      </c:pt>
                      <c:pt idx="403">
                        <c:v>82.374936286009444</c:v>
                      </c:pt>
                      <c:pt idx="404">
                        <c:v>82.36854153660488</c:v>
                      </c:pt>
                      <c:pt idx="405">
                        <c:v>82.34647216900305</c:v>
                      </c:pt>
                      <c:pt idx="406">
                        <c:v>82.334044806548661</c:v>
                      </c:pt>
                      <c:pt idx="407">
                        <c:v>82.319607238158198</c:v>
                      </c:pt>
                      <c:pt idx="408">
                        <c:v>82.303792953047264</c:v>
                      </c:pt>
                      <c:pt idx="409">
                        <c:v>82.270508332277558</c:v>
                      </c:pt>
                      <c:pt idx="410">
                        <c:v>82.24943459024604</c:v>
                      </c:pt>
                      <c:pt idx="411">
                        <c:v>82.212103619463079</c:v>
                      </c:pt>
                      <c:pt idx="412">
                        <c:v>82.210988279395323</c:v>
                      </c:pt>
                      <c:pt idx="413">
                        <c:v>82.199173456119468</c:v>
                      </c:pt>
                      <c:pt idx="414">
                        <c:v>82.174894358419181</c:v>
                      </c:pt>
                      <c:pt idx="415">
                        <c:v>82.144099799196084</c:v>
                      </c:pt>
                      <c:pt idx="416">
                        <c:v>82.128561855050052</c:v>
                      </c:pt>
                      <c:pt idx="417">
                        <c:v>82.096975184902277</c:v>
                      </c:pt>
                      <c:pt idx="418">
                        <c:v>82.031448457111338</c:v>
                      </c:pt>
                      <c:pt idx="419">
                        <c:v>82.009796095008895</c:v>
                      </c:pt>
                      <c:pt idx="420">
                        <c:v>81.983000000000075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FL.05!$E$2:$E$422</c15:sqref>
                        </c15:formulaRef>
                      </c:ext>
                    </c:extLst>
                    <c:numCache>
                      <c:formatCode>0.00</c:formatCode>
                      <c:ptCount val="421"/>
                      <c:pt idx="0">
                        <c:v>457.31</c:v>
                      </c:pt>
                      <c:pt idx="1">
                        <c:v>457.28</c:v>
                      </c:pt>
                      <c:pt idx="2">
                        <c:v>457.34</c:v>
                      </c:pt>
                      <c:pt idx="3">
                        <c:v>458.5</c:v>
                      </c:pt>
                      <c:pt idx="4">
                        <c:v>458.85</c:v>
                      </c:pt>
                      <c:pt idx="5">
                        <c:v>459.22</c:v>
                      </c:pt>
                      <c:pt idx="6">
                        <c:v>459.51</c:v>
                      </c:pt>
                      <c:pt idx="7">
                        <c:v>459.6</c:v>
                      </c:pt>
                      <c:pt idx="8">
                        <c:v>460.07</c:v>
                      </c:pt>
                      <c:pt idx="9">
                        <c:v>460.67</c:v>
                      </c:pt>
                      <c:pt idx="10">
                        <c:v>461.02</c:v>
                      </c:pt>
                      <c:pt idx="11">
                        <c:v>461.35</c:v>
                      </c:pt>
                      <c:pt idx="12">
                        <c:v>461.35</c:v>
                      </c:pt>
                      <c:pt idx="13">
                        <c:v>462.05</c:v>
                      </c:pt>
                      <c:pt idx="14">
                        <c:v>461.61</c:v>
                      </c:pt>
                      <c:pt idx="15">
                        <c:v>462.19</c:v>
                      </c:pt>
                      <c:pt idx="16">
                        <c:v>461.43</c:v>
                      </c:pt>
                      <c:pt idx="17">
                        <c:v>462.36</c:v>
                      </c:pt>
                      <c:pt idx="18">
                        <c:v>462.32</c:v>
                      </c:pt>
                      <c:pt idx="19">
                        <c:v>462.48</c:v>
                      </c:pt>
                      <c:pt idx="20">
                        <c:v>461.87</c:v>
                      </c:pt>
                      <c:pt idx="21">
                        <c:v>462.58</c:v>
                      </c:pt>
                      <c:pt idx="22">
                        <c:v>462.6</c:v>
                      </c:pt>
                      <c:pt idx="23">
                        <c:v>462.88</c:v>
                      </c:pt>
                      <c:pt idx="24">
                        <c:v>463.05</c:v>
                      </c:pt>
                      <c:pt idx="25">
                        <c:v>463.32</c:v>
                      </c:pt>
                      <c:pt idx="26">
                        <c:v>463.46</c:v>
                      </c:pt>
                      <c:pt idx="27">
                        <c:v>463.98</c:v>
                      </c:pt>
                      <c:pt idx="28">
                        <c:v>464.25</c:v>
                      </c:pt>
                      <c:pt idx="29">
                        <c:v>465.08</c:v>
                      </c:pt>
                      <c:pt idx="30">
                        <c:v>466.63</c:v>
                      </c:pt>
                      <c:pt idx="31">
                        <c:v>466.19</c:v>
                      </c:pt>
                      <c:pt idx="32">
                        <c:v>466.2</c:v>
                      </c:pt>
                      <c:pt idx="33">
                        <c:v>466.61</c:v>
                      </c:pt>
                      <c:pt idx="34">
                        <c:v>466.93</c:v>
                      </c:pt>
                      <c:pt idx="35">
                        <c:v>466.72</c:v>
                      </c:pt>
                      <c:pt idx="36">
                        <c:v>467.27</c:v>
                      </c:pt>
                      <c:pt idx="37">
                        <c:v>468.78</c:v>
                      </c:pt>
                      <c:pt idx="38">
                        <c:v>469.38</c:v>
                      </c:pt>
                      <c:pt idx="39">
                        <c:v>469.25</c:v>
                      </c:pt>
                      <c:pt idx="40">
                        <c:v>470.69</c:v>
                      </c:pt>
                      <c:pt idx="41">
                        <c:v>470.81</c:v>
                      </c:pt>
                      <c:pt idx="42">
                        <c:v>471.63</c:v>
                      </c:pt>
                      <c:pt idx="43">
                        <c:v>471.7</c:v>
                      </c:pt>
                      <c:pt idx="44">
                        <c:v>473.33</c:v>
                      </c:pt>
                      <c:pt idx="45">
                        <c:v>472.93</c:v>
                      </c:pt>
                      <c:pt idx="46">
                        <c:v>473.26</c:v>
                      </c:pt>
                      <c:pt idx="47">
                        <c:v>473.97</c:v>
                      </c:pt>
                      <c:pt idx="48">
                        <c:v>473.5</c:v>
                      </c:pt>
                      <c:pt idx="49">
                        <c:v>475.06</c:v>
                      </c:pt>
                      <c:pt idx="50">
                        <c:v>475</c:v>
                      </c:pt>
                      <c:pt idx="51">
                        <c:v>475.26</c:v>
                      </c:pt>
                      <c:pt idx="52">
                        <c:v>475.63</c:v>
                      </c:pt>
                      <c:pt idx="53">
                        <c:v>475.99</c:v>
                      </c:pt>
                      <c:pt idx="54">
                        <c:v>476.47</c:v>
                      </c:pt>
                      <c:pt idx="55">
                        <c:v>476.32</c:v>
                      </c:pt>
                      <c:pt idx="56">
                        <c:v>476.74</c:v>
                      </c:pt>
                      <c:pt idx="57">
                        <c:v>476.58</c:v>
                      </c:pt>
                      <c:pt idx="58">
                        <c:v>478.66</c:v>
                      </c:pt>
                      <c:pt idx="59">
                        <c:v>478.74</c:v>
                      </c:pt>
                      <c:pt idx="60">
                        <c:v>478.52</c:v>
                      </c:pt>
                      <c:pt idx="61">
                        <c:v>478.48</c:v>
                      </c:pt>
                      <c:pt idx="62">
                        <c:v>479.14</c:v>
                      </c:pt>
                      <c:pt idx="63">
                        <c:v>480.13</c:v>
                      </c:pt>
                      <c:pt idx="64">
                        <c:v>480.29</c:v>
                      </c:pt>
                      <c:pt idx="65">
                        <c:v>480.4</c:v>
                      </c:pt>
                      <c:pt idx="66">
                        <c:v>481.73</c:v>
                      </c:pt>
                      <c:pt idx="67">
                        <c:v>482.32</c:v>
                      </c:pt>
                      <c:pt idx="68">
                        <c:v>482.76</c:v>
                      </c:pt>
                      <c:pt idx="69">
                        <c:v>482.51</c:v>
                      </c:pt>
                      <c:pt idx="70">
                        <c:v>482.56</c:v>
                      </c:pt>
                      <c:pt idx="71">
                        <c:v>482.58</c:v>
                      </c:pt>
                      <c:pt idx="72">
                        <c:v>482.95</c:v>
                      </c:pt>
                      <c:pt idx="73">
                        <c:v>486.22</c:v>
                      </c:pt>
                      <c:pt idx="74">
                        <c:v>485.88</c:v>
                      </c:pt>
                      <c:pt idx="75">
                        <c:v>485.79</c:v>
                      </c:pt>
                      <c:pt idx="76">
                        <c:v>485.85</c:v>
                      </c:pt>
                      <c:pt idx="77">
                        <c:v>485.91</c:v>
                      </c:pt>
                      <c:pt idx="78">
                        <c:v>485.97</c:v>
                      </c:pt>
                      <c:pt idx="79">
                        <c:v>487.35</c:v>
                      </c:pt>
                      <c:pt idx="80">
                        <c:v>487.81</c:v>
                      </c:pt>
                      <c:pt idx="81">
                        <c:v>487.79</c:v>
                      </c:pt>
                      <c:pt idx="82">
                        <c:v>488.88</c:v>
                      </c:pt>
                      <c:pt idx="83">
                        <c:v>491.32</c:v>
                      </c:pt>
                      <c:pt idx="84">
                        <c:v>491.89</c:v>
                      </c:pt>
                      <c:pt idx="85">
                        <c:v>491.2</c:v>
                      </c:pt>
                      <c:pt idx="86">
                        <c:v>494.42</c:v>
                      </c:pt>
                      <c:pt idx="87">
                        <c:v>493.75</c:v>
                      </c:pt>
                      <c:pt idx="88">
                        <c:v>494.4</c:v>
                      </c:pt>
                      <c:pt idx="89">
                        <c:v>494.93</c:v>
                      </c:pt>
                      <c:pt idx="90">
                        <c:v>494.88</c:v>
                      </c:pt>
                      <c:pt idx="91">
                        <c:v>495.43</c:v>
                      </c:pt>
                      <c:pt idx="92">
                        <c:v>496.7</c:v>
                      </c:pt>
                      <c:pt idx="93">
                        <c:v>496.81</c:v>
                      </c:pt>
                      <c:pt idx="94">
                        <c:v>495.94</c:v>
                      </c:pt>
                      <c:pt idx="95">
                        <c:v>495.94</c:v>
                      </c:pt>
                      <c:pt idx="96">
                        <c:v>496.68</c:v>
                      </c:pt>
                      <c:pt idx="97">
                        <c:v>496.98</c:v>
                      </c:pt>
                      <c:pt idx="98">
                        <c:v>496.89</c:v>
                      </c:pt>
                      <c:pt idx="99">
                        <c:v>497.23</c:v>
                      </c:pt>
                      <c:pt idx="100">
                        <c:v>496.79</c:v>
                      </c:pt>
                      <c:pt idx="101">
                        <c:v>497.19</c:v>
                      </c:pt>
                      <c:pt idx="102">
                        <c:v>497.52</c:v>
                      </c:pt>
                      <c:pt idx="103">
                        <c:v>498.88</c:v>
                      </c:pt>
                      <c:pt idx="104">
                        <c:v>498.79</c:v>
                      </c:pt>
                      <c:pt idx="105">
                        <c:v>498.99</c:v>
                      </c:pt>
                      <c:pt idx="106">
                        <c:v>498.27</c:v>
                      </c:pt>
                      <c:pt idx="107">
                        <c:v>499.52</c:v>
                      </c:pt>
                      <c:pt idx="108">
                        <c:v>502.27</c:v>
                      </c:pt>
                      <c:pt idx="109">
                        <c:v>501.7</c:v>
                      </c:pt>
                      <c:pt idx="110">
                        <c:v>502.31</c:v>
                      </c:pt>
                      <c:pt idx="111">
                        <c:v>502.42</c:v>
                      </c:pt>
                      <c:pt idx="112">
                        <c:v>502.72</c:v>
                      </c:pt>
                      <c:pt idx="113">
                        <c:v>503.17</c:v>
                      </c:pt>
                      <c:pt idx="114">
                        <c:v>502.98</c:v>
                      </c:pt>
                      <c:pt idx="115">
                        <c:v>503.21</c:v>
                      </c:pt>
                      <c:pt idx="116">
                        <c:v>504.52</c:v>
                      </c:pt>
                      <c:pt idx="117">
                        <c:v>504.57</c:v>
                      </c:pt>
                      <c:pt idx="118">
                        <c:v>505.4</c:v>
                      </c:pt>
                      <c:pt idx="119">
                        <c:v>505.91</c:v>
                      </c:pt>
                      <c:pt idx="120">
                        <c:v>506.48</c:v>
                      </c:pt>
                      <c:pt idx="121">
                        <c:v>506.95</c:v>
                      </c:pt>
                      <c:pt idx="122">
                        <c:v>508.38</c:v>
                      </c:pt>
                      <c:pt idx="123">
                        <c:v>507.61</c:v>
                      </c:pt>
                      <c:pt idx="124">
                        <c:v>509.47</c:v>
                      </c:pt>
                      <c:pt idx="125">
                        <c:v>509.48</c:v>
                      </c:pt>
                      <c:pt idx="126">
                        <c:v>509.85</c:v>
                      </c:pt>
                      <c:pt idx="127">
                        <c:v>510.77</c:v>
                      </c:pt>
                      <c:pt idx="128">
                        <c:v>510.75</c:v>
                      </c:pt>
                      <c:pt idx="129">
                        <c:v>510.85</c:v>
                      </c:pt>
                      <c:pt idx="130">
                        <c:v>510.66</c:v>
                      </c:pt>
                      <c:pt idx="131">
                        <c:v>510.64</c:v>
                      </c:pt>
                      <c:pt idx="132">
                        <c:v>510.92</c:v>
                      </c:pt>
                      <c:pt idx="133">
                        <c:v>511.04</c:v>
                      </c:pt>
                      <c:pt idx="134">
                        <c:v>511.67</c:v>
                      </c:pt>
                      <c:pt idx="135">
                        <c:v>512.23</c:v>
                      </c:pt>
                      <c:pt idx="136">
                        <c:v>512.47</c:v>
                      </c:pt>
                      <c:pt idx="137">
                        <c:v>512.69000000000005</c:v>
                      </c:pt>
                      <c:pt idx="138">
                        <c:v>513.13</c:v>
                      </c:pt>
                      <c:pt idx="139">
                        <c:v>512.92999999999995</c:v>
                      </c:pt>
                      <c:pt idx="140">
                        <c:v>512.6</c:v>
                      </c:pt>
                      <c:pt idx="141">
                        <c:v>513.99</c:v>
                      </c:pt>
                      <c:pt idx="142">
                        <c:v>513.82000000000005</c:v>
                      </c:pt>
                      <c:pt idx="143">
                        <c:v>514.49</c:v>
                      </c:pt>
                      <c:pt idx="144">
                        <c:v>515.03</c:v>
                      </c:pt>
                      <c:pt idx="145">
                        <c:v>515.44000000000005</c:v>
                      </c:pt>
                      <c:pt idx="146">
                        <c:v>515.91</c:v>
                      </c:pt>
                      <c:pt idx="147">
                        <c:v>517.46</c:v>
                      </c:pt>
                      <c:pt idx="148">
                        <c:v>517.57000000000005</c:v>
                      </c:pt>
                      <c:pt idx="149">
                        <c:v>517.26</c:v>
                      </c:pt>
                      <c:pt idx="150">
                        <c:v>518.30999999999995</c:v>
                      </c:pt>
                      <c:pt idx="151">
                        <c:v>518.38</c:v>
                      </c:pt>
                      <c:pt idx="152">
                        <c:v>518.08000000000004</c:v>
                      </c:pt>
                      <c:pt idx="153">
                        <c:v>518.38</c:v>
                      </c:pt>
                      <c:pt idx="154">
                        <c:v>520.70000000000005</c:v>
                      </c:pt>
                      <c:pt idx="155">
                        <c:v>521.02</c:v>
                      </c:pt>
                      <c:pt idx="156">
                        <c:v>521.03</c:v>
                      </c:pt>
                      <c:pt idx="157">
                        <c:v>522.65</c:v>
                      </c:pt>
                      <c:pt idx="158">
                        <c:v>522.52</c:v>
                      </c:pt>
                      <c:pt idx="159">
                        <c:v>521.91999999999996</c:v>
                      </c:pt>
                      <c:pt idx="160">
                        <c:v>523.49</c:v>
                      </c:pt>
                      <c:pt idx="161">
                        <c:v>524.91999999999996</c:v>
                      </c:pt>
                      <c:pt idx="162">
                        <c:v>525.04</c:v>
                      </c:pt>
                      <c:pt idx="163">
                        <c:v>525.6</c:v>
                      </c:pt>
                      <c:pt idx="164">
                        <c:v>525.47</c:v>
                      </c:pt>
                      <c:pt idx="165">
                        <c:v>525.42999999999995</c:v>
                      </c:pt>
                      <c:pt idx="166">
                        <c:v>526.4</c:v>
                      </c:pt>
                      <c:pt idx="167">
                        <c:v>526.47</c:v>
                      </c:pt>
                      <c:pt idx="168">
                        <c:v>527.19000000000005</c:v>
                      </c:pt>
                      <c:pt idx="169">
                        <c:v>526.95000000000005</c:v>
                      </c:pt>
                      <c:pt idx="170">
                        <c:v>526.59</c:v>
                      </c:pt>
                      <c:pt idx="171">
                        <c:v>527.33000000000004</c:v>
                      </c:pt>
                      <c:pt idx="172">
                        <c:v>528.08000000000004</c:v>
                      </c:pt>
                      <c:pt idx="173">
                        <c:v>527.73</c:v>
                      </c:pt>
                      <c:pt idx="174">
                        <c:v>528.22</c:v>
                      </c:pt>
                      <c:pt idx="175">
                        <c:v>529.08000000000004</c:v>
                      </c:pt>
                      <c:pt idx="176">
                        <c:v>529.77</c:v>
                      </c:pt>
                      <c:pt idx="177">
                        <c:v>529.70000000000005</c:v>
                      </c:pt>
                      <c:pt idx="178">
                        <c:v>529.39</c:v>
                      </c:pt>
                      <c:pt idx="179">
                        <c:v>530.26</c:v>
                      </c:pt>
                      <c:pt idx="180">
                        <c:v>530.54999999999995</c:v>
                      </c:pt>
                      <c:pt idx="181">
                        <c:v>531.72</c:v>
                      </c:pt>
                      <c:pt idx="182">
                        <c:v>532.48</c:v>
                      </c:pt>
                      <c:pt idx="183">
                        <c:v>531.89</c:v>
                      </c:pt>
                      <c:pt idx="184">
                        <c:v>532.29999999999995</c:v>
                      </c:pt>
                      <c:pt idx="185">
                        <c:v>534.38</c:v>
                      </c:pt>
                      <c:pt idx="186">
                        <c:v>533.71</c:v>
                      </c:pt>
                      <c:pt idx="187">
                        <c:v>534.23</c:v>
                      </c:pt>
                      <c:pt idx="188">
                        <c:v>536.07000000000005</c:v>
                      </c:pt>
                      <c:pt idx="189">
                        <c:v>536.87</c:v>
                      </c:pt>
                      <c:pt idx="190">
                        <c:v>538.55999999999995</c:v>
                      </c:pt>
                      <c:pt idx="191">
                        <c:v>539.07000000000005</c:v>
                      </c:pt>
                      <c:pt idx="192">
                        <c:v>539.17999999999995</c:v>
                      </c:pt>
                      <c:pt idx="193">
                        <c:v>540.57000000000005</c:v>
                      </c:pt>
                      <c:pt idx="194">
                        <c:v>540.80999999999995</c:v>
                      </c:pt>
                      <c:pt idx="195">
                        <c:v>542.57000000000005</c:v>
                      </c:pt>
                      <c:pt idx="196">
                        <c:v>543.04</c:v>
                      </c:pt>
                      <c:pt idx="197">
                        <c:v>543.59</c:v>
                      </c:pt>
                      <c:pt idx="198">
                        <c:v>544.54</c:v>
                      </c:pt>
                      <c:pt idx="199">
                        <c:v>544.52</c:v>
                      </c:pt>
                      <c:pt idx="200">
                        <c:v>546.83000000000004</c:v>
                      </c:pt>
                      <c:pt idx="201">
                        <c:v>546.79</c:v>
                      </c:pt>
                      <c:pt idx="202">
                        <c:v>547.27</c:v>
                      </c:pt>
                      <c:pt idx="203">
                        <c:v>547.29</c:v>
                      </c:pt>
                      <c:pt idx="204">
                        <c:v>547.37</c:v>
                      </c:pt>
                      <c:pt idx="205">
                        <c:v>547</c:v>
                      </c:pt>
                      <c:pt idx="206">
                        <c:v>547.25</c:v>
                      </c:pt>
                      <c:pt idx="207">
                        <c:v>548.80999999999995</c:v>
                      </c:pt>
                      <c:pt idx="208">
                        <c:v>548.15</c:v>
                      </c:pt>
                      <c:pt idx="209">
                        <c:v>549.65</c:v>
                      </c:pt>
                      <c:pt idx="210">
                        <c:v>550.35</c:v>
                      </c:pt>
                      <c:pt idx="211">
                        <c:v>550.79999999999995</c:v>
                      </c:pt>
                      <c:pt idx="212">
                        <c:v>550.63</c:v>
                      </c:pt>
                      <c:pt idx="213">
                        <c:v>550.97</c:v>
                      </c:pt>
                      <c:pt idx="214">
                        <c:v>551.57000000000005</c:v>
                      </c:pt>
                      <c:pt idx="215">
                        <c:v>551.04999999999995</c:v>
                      </c:pt>
                      <c:pt idx="216">
                        <c:v>551.59</c:v>
                      </c:pt>
                      <c:pt idx="217">
                        <c:v>551.65</c:v>
                      </c:pt>
                      <c:pt idx="218">
                        <c:v>551.79999999999995</c:v>
                      </c:pt>
                      <c:pt idx="219">
                        <c:v>552.15</c:v>
                      </c:pt>
                      <c:pt idx="220">
                        <c:v>552.19000000000005</c:v>
                      </c:pt>
                      <c:pt idx="221">
                        <c:v>552.98</c:v>
                      </c:pt>
                      <c:pt idx="222">
                        <c:v>552.48</c:v>
                      </c:pt>
                      <c:pt idx="223">
                        <c:v>552.80999999999995</c:v>
                      </c:pt>
                      <c:pt idx="224">
                        <c:v>552.95000000000005</c:v>
                      </c:pt>
                      <c:pt idx="225">
                        <c:v>553.51</c:v>
                      </c:pt>
                      <c:pt idx="226">
                        <c:v>554.16999999999996</c:v>
                      </c:pt>
                      <c:pt idx="227">
                        <c:v>554.49</c:v>
                      </c:pt>
                      <c:pt idx="228">
                        <c:v>555.21</c:v>
                      </c:pt>
                      <c:pt idx="229">
                        <c:v>555.51</c:v>
                      </c:pt>
                      <c:pt idx="230">
                        <c:v>556.30999999999995</c:v>
                      </c:pt>
                      <c:pt idx="231">
                        <c:v>556.98</c:v>
                      </c:pt>
                      <c:pt idx="232">
                        <c:v>558.66999999999996</c:v>
                      </c:pt>
                      <c:pt idx="233">
                        <c:v>558.99</c:v>
                      </c:pt>
                      <c:pt idx="234">
                        <c:v>559.25</c:v>
                      </c:pt>
                      <c:pt idx="235">
                        <c:v>559.58000000000004</c:v>
                      </c:pt>
                      <c:pt idx="236">
                        <c:v>559.83000000000004</c:v>
                      </c:pt>
                      <c:pt idx="237">
                        <c:v>560.36</c:v>
                      </c:pt>
                      <c:pt idx="238">
                        <c:v>561.44000000000005</c:v>
                      </c:pt>
                      <c:pt idx="239">
                        <c:v>561.97</c:v>
                      </c:pt>
                      <c:pt idx="240">
                        <c:v>563.26</c:v>
                      </c:pt>
                      <c:pt idx="241">
                        <c:v>564.33000000000004</c:v>
                      </c:pt>
                      <c:pt idx="242">
                        <c:v>565</c:v>
                      </c:pt>
                      <c:pt idx="243">
                        <c:v>566.77</c:v>
                      </c:pt>
                      <c:pt idx="244">
                        <c:v>567.80999999999995</c:v>
                      </c:pt>
                      <c:pt idx="245">
                        <c:v>567.91</c:v>
                      </c:pt>
                      <c:pt idx="246">
                        <c:v>568.70000000000005</c:v>
                      </c:pt>
                      <c:pt idx="247">
                        <c:v>569.08000000000004</c:v>
                      </c:pt>
                      <c:pt idx="248">
                        <c:v>569.48</c:v>
                      </c:pt>
                      <c:pt idx="249">
                        <c:v>570.53</c:v>
                      </c:pt>
                      <c:pt idx="250">
                        <c:v>571.26</c:v>
                      </c:pt>
                      <c:pt idx="251">
                        <c:v>571.54</c:v>
                      </c:pt>
                      <c:pt idx="252">
                        <c:v>572.48</c:v>
                      </c:pt>
                      <c:pt idx="253">
                        <c:v>573.46</c:v>
                      </c:pt>
                      <c:pt idx="254">
                        <c:v>574.45000000000005</c:v>
                      </c:pt>
                      <c:pt idx="255">
                        <c:v>574.91999999999996</c:v>
                      </c:pt>
                      <c:pt idx="256">
                        <c:v>575.57000000000005</c:v>
                      </c:pt>
                      <c:pt idx="257">
                        <c:v>577.02</c:v>
                      </c:pt>
                      <c:pt idx="258">
                        <c:v>577.1</c:v>
                      </c:pt>
                      <c:pt idx="259">
                        <c:v>577.13</c:v>
                      </c:pt>
                      <c:pt idx="260">
                        <c:v>577.72</c:v>
                      </c:pt>
                      <c:pt idx="261">
                        <c:v>579.12</c:v>
                      </c:pt>
                      <c:pt idx="262">
                        <c:v>579.66999999999996</c:v>
                      </c:pt>
                      <c:pt idx="263">
                        <c:v>580.38</c:v>
                      </c:pt>
                      <c:pt idx="264">
                        <c:v>581.77</c:v>
                      </c:pt>
                      <c:pt idx="265">
                        <c:v>583.97</c:v>
                      </c:pt>
                      <c:pt idx="266">
                        <c:v>584.54</c:v>
                      </c:pt>
                      <c:pt idx="267">
                        <c:v>585.15</c:v>
                      </c:pt>
                      <c:pt idx="268">
                        <c:v>585.44000000000005</c:v>
                      </c:pt>
                      <c:pt idx="269">
                        <c:v>585.77</c:v>
                      </c:pt>
                      <c:pt idx="270">
                        <c:v>586</c:v>
                      </c:pt>
                      <c:pt idx="271">
                        <c:v>587.01</c:v>
                      </c:pt>
                      <c:pt idx="272">
                        <c:v>587.74</c:v>
                      </c:pt>
                      <c:pt idx="273">
                        <c:v>588.37</c:v>
                      </c:pt>
                      <c:pt idx="274">
                        <c:v>589.9</c:v>
                      </c:pt>
                      <c:pt idx="275">
                        <c:v>590.36</c:v>
                      </c:pt>
                      <c:pt idx="276">
                        <c:v>593.49</c:v>
                      </c:pt>
                      <c:pt idx="277">
                        <c:v>593.79</c:v>
                      </c:pt>
                      <c:pt idx="278">
                        <c:v>594.66999999999996</c:v>
                      </c:pt>
                      <c:pt idx="279">
                        <c:v>594.13</c:v>
                      </c:pt>
                      <c:pt idx="280">
                        <c:v>595.35</c:v>
                      </c:pt>
                      <c:pt idx="281">
                        <c:v>596.35</c:v>
                      </c:pt>
                      <c:pt idx="282">
                        <c:v>597.55999999999995</c:v>
                      </c:pt>
                      <c:pt idx="283">
                        <c:v>598.73</c:v>
                      </c:pt>
                      <c:pt idx="284">
                        <c:v>599.23</c:v>
                      </c:pt>
                      <c:pt idx="285">
                        <c:v>599.79</c:v>
                      </c:pt>
                      <c:pt idx="286">
                        <c:v>600.23</c:v>
                      </c:pt>
                      <c:pt idx="287">
                        <c:v>601.61</c:v>
                      </c:pt>
                      <c:pt idx="288">
                        <c:v>603.01</c:v>
                      </c:pt>
                      <c:pt idx="289">
                        <c:v>603.71</c:v>
                      </c:pt>
                      <c:pt idx="290">
                        <c:v>604.59</c:v>
                      </c:pt>
                      <c:pt idx="291">
                        <c:v>605.27</c:v>
                      </c:pt>
                      <c:pt idx="292">
                        <c:v>605.74</c:v>
                      </c:pt>
                      <c:pt idx="293">
                        <c:v>605.86</c:v>
                      </c:pt>
                      <c:pt idx="294">
                        <c:v>606.09</c:v>
                      </c:pt>
                      <c:pt idx="295">
                        <c:v>606.52</c:v>
                      </c:pt>
                      <c:pt idx="296">
                        <c:v>606.66999999999996</c:v>
                      </c:pt>
                      <c:pt idx="297">
                        <c:v>607.26</c:v>
                      </c:pt>
                      <c:pt idx="298">
                        <c:v>608.21</c:v>
                      </c:pt>
                      <c:pt idx="299">
                        <c:v>608.37</c:v>
                      </c:pt>
                      <c:pt idx="300">
                        <c:v>609.08000000000004</c:v>
                      </c:pt>
                      <c:pt idx="301">
                        <c:v>610.19000000000005</c:v>
                      </c:pt>
                      <c:pt idx="302">
                        <c:v>610.98</c:v>
                      </c:pt>
                      <c:pt idx="303">
                        <c:v>612.20000000000005</c:v>
                      </c:pt>
                      <c:pt idx="304">
                        <c:v>613.97</c:v>
                      </c:pt>
                      <c:pt idx="305">
                        <c:v>614.74</c:v>
                      </c:pt>
                      <c:pt idx="306">
                        <c:v>615.76</c:v>
                      </c:pt>
                      <c:pt idx="307">
                        <c:v>616.4</c:v>
                      </c:pt>
                      <c:pt idx="308">
                        <c:v>617.48</c:v>
                      </c:pt>
                      <c:pt idx="309">
                        <c:v>619.45000000000005</c:v>
                      </c:pt>
                      <c:pt idx="310">
                        <c:v>619.75</c:v>
                      </c:pt>
                      <c:pt idx="311">
                        <c:v>619.73</c:v>
                      </c:pt>
                      <c:pt idx="312">
                        <c:v>621.36</c:v>
                      </c:pt>
                      <c:pt idx="313">
                        <c:v>621.1</c:v>
                      </c:pt>
                      <c:pt idx="314">
                        <c:v>622.5</c:v>
                      </c:pt>
                      <c:pt idx="315">
                        <c:v>624.78</c:v>
                      </c:pt>
                      <c:pt idx="316">
                        <c:v>625.05999999999995</c:v>
                      </c:pt>
                      <c:pt idx="317">
                        <c:v>625.16999999999996</c:v>
                      </c:pt>
                      <c:pt idx="318">
                        <c:v>625.30999999999995</c:v>
                      </c:pt>
                      <c:pt idx="319">
                        <c:v>626.30999999999995</c:v>
                      </c:pt>
                      <c:pt idx="320">
                        <c:v>626.5</c:v>
                      </c:pt>
                      <c:pt idx="321">
                        <c:v>626.75</c:v>
                      </c:pt>
                      <c:pt idx="322">
                        <c:v>627.17999999999995</c:v>
                      </c:pt>
                      <c:pt idx="323">
                        <c:v>627.64</c:v>
                      </c:pt>
                      <c:pt idx="324">
                        <c:v>628.83000000000004</c:v>
                      </c:pt>
                      <c:pt idx="325">
                        <c:v>629.76</c:v>
                      </c:pt>
                      <c:pt idx="326">
                        <c:v>630.35</c:v>
                      </c:pt>
                      <c:pt idx="327">
                        <c:v>631.07000000000005</c:v>
                      </c:pt>
                      <c:pt idx="328">
                        <c:v>632.80999999999995</c:v>
                      </c:pt>
                      <c:pt idx="329">
                        <c:v>633.09</c:v>
                      </c:pt>
                      <c:pt idx="330">
                        <c:v>633.78</c:v>
                      </c:pt>
                      <c:pt idx="331">
                        <c:v>634.24</c:v>
                      </c:pt>
                      <c:pt idx="332">
                        <c:v>634.76</c:v>
                      </c:pt>
                      <c:pt idx="333">
                        <c:v>635.69000000000005</c:v>
                      </c:pt>
                      <c:pt idx="334">
                        <c:v>636.91999999999996</c:v>
                      </c:pt>
                      <c:pt idx="335">
                        <c:v>639.22</c:v>
                      </c:pt>
                      <c:pt idx="336">
                        <c:v>639.96</c:v>
                      </c:pt>
                      <c:pt idx="337">
                        <c:v>639.72</c:v>
                      </c:pt>
                      <c:pt idx="338">
                        <c:v>639.88</c:v>
                      </c:pt>
                      <c:pt idx="339">
                        <c:v>639.99</c:v>
                      </c:pt>
                      <c:pt idx="340">
                        <c:v>641.98</c:v>
                      </c:pt>
                      <c:pt idx="341">
                        <c:v>642.88</c:v>
                      </c:pt>
                      <c:pt idx="342">
                        <c:v>642.54999999999995</c:v>
                      </c:pt>
                      <c:pt idx="343">
                        <c:v>644.26</c:v>
                      </c:pt>
                      <c:pt idx="344">
                        <c:v>644.91999999999996</c:v>
                      </c:pt>
                      <c:pt idx="345">
                        <c:v>645.41</c:v>
                      </c:pt>
                      <c:pt idx="346">
                        <c:v>646.23</c:v>
                      </c:pt>
                      <c:pt idx="347">
                        <c:v>646.87</c:v>
                      </c:pt>
                      <c:pt idx="348">
                        <c:v>647.38</c:v>
                      </c:pt>
                      <c:pt idx="349">
                        <c:v>648.08000000000004</c:v>
                      </c:pt>
                      <c:pt idx="350">
                        <c:v>649.92999999999995</c:v>
                      </c:pt>
                      <c:pt idx="351">
                        <c:v>651</c:v>
                      </c:pt>
                      <c:pt idx="352">
                        <c:v>650.73</c:v>
                      </c:pt>
                      <c:pt idx="353">
                        <c:v>651.33000000000004</c:v>
                      </c:pt>
                      <c:pt idx="354">
                        <c:v>651.42999999999995</c:v>
                      </c:pt>
                      <c:pt idx="355">
                        <c:v>651.58000000000004</c:v>
                      </c:pt>
                      <c:pt idx="356">
                        <c:v>651.63</c:v>
                      </c:pt>
                      <c:pt idx="357">
                        <c:v>652.72</c:v>
                      </c:pt>
                      <c:pt idx="358">
                        <c:v>652.88</c:v>
                      </c:pt>
                      <c:pt idx="359">
                        <c:v>655.08000000000004</c:v>
                      </c:pt>
                      <c:pt idx="360">
                        <c:v>655.68</c:v>
                      </c:pt>
                      <c:pt idx="361">
                        <c:v>656.07</c:v>
                      </c:pt>
                      <c:pt idx="362">
                        <c:v>658.55</c:v>
                      </c:pt>
                      <c:pt idx="363">
                        <c:v>658.36</c:v>
                      </c:pt>
                      <c:pt idx="364">
                        <c:v>658.57</c:v>
                      </c:pt>
                      <c:pt idx="365">
                        <c:v>660.01</c:v>
                      </c:pt>
                      <c:pt idx="366">
                        <c:v>659.57</c:v>
                      </c:pt>
                      <c:pt idx="367">
                        <c:v>660.63</c:v>
                      </c:pt>
                      <c:pt idx="368">
                        <c:v>660.11</c:v>
                      </c:pt>
                      <c:pt idx="369">
                        <c:v>661.92</c:v>
                      </c:pt>
                      <c:pt idx="370">
                        <c:v>664.33</c:v>
                      </c:pt>
                      <c:pt idx="371">
                        <c:v>664.62</c:v>
                      </c:pt>
                      <c:pt idx="372">
                        <c:v>665.1</c:v>
                      </c:pt>
                      <c:pt idx="373">
                        <c:v>666.02</c:v>
                      </c:pt>
                      <c:pt idx="374">
                        <c:v>666.44</c:v>
                      </c:pt>
                      <c:pt idx="375">
                        <c:v>667.36</c:v>
                      </c:pt>
                      <c:pt idx="376">
                        <c:v>667.47</c:v>
                      </c:pt>
                      <c:pt idx="377">
                        <c:v>667.74</c:v>
                      </c:pt>
                      <c:pt idx="378">
                        <c:v>668.35</c:v>
                      </c:pt>
                      <c:pt idx="379">
                        <c:v>669.5</c:v>
                      </c:pt>
                      <c:pt idx="380">
                        <c:v>669.62</c:v>
                      </c:pt>
                      <c:pt idx="381">
                        <c:v>671.81</c:v>
                      </c:pt>
                      <c:pt idx="382">
                        <c:v>672.15</c:v>
                      </c:pt>
                      <c:pt idx="383">
                        <c:v>672.82</c:v>
                      </c:pt>
                      <c:pt idx="384">
                        <c:v>673.55</c:v>
                      </c:pt>
                      <c:pt idx="385">
                        <c:v>673.29</c:v>
                      </c:pt>
                      <c:pt idx="386">
                        <c:v>674.55</c:v>
                      </c:pt>
                      <c:pt idx="387">
                        <c:v>674.8</c:v>
                      </c:pt>
                      <c:pt idx="388">
                        <c:v>676.52</c:v>
                      </c:pt>
                      <c:pt idx="389">
                        <c:v>677.34</c:v>
                      </c:pt>
                      <c:pt idx="390">
                        <c:v>677.92</c:v>
                      </c:pt>
                      <c:pt idx="391">
                        <c:v>678.55</c:v>
                      </c:pt>
                      <c:pt idx="392">
                        <c:v>679.88</c:v>
                      </c:pt>
                      <c:pt idx="393">
                        <c:v>680.3</c:v>
                      </c:pt>
                      <c:pt idx="394">
                        <c:v>680.59</c:v>
                      </c:pt>
                      <c:pt idx="395">
                        <c:v>681.32</c:v>
                      </c:pt>
                      <c:pt idx="396">
                        <c:v>683.14</c:v>
                      </c:pt>
                      <c:pt idx="397">
                        <c:v>683.49</c:v>
                      </c:pt>
                      <c:pt idx="398">
                        <c:v>683.27</c:v>
                      </c:pt>
                      <c:pt idx="399">
                        <c:v>683.9</c:v>
                      </c:pt>
                      <c:pt idx="400">
                        <c:v>684.94</c:v>
                      </c:pt>
                      <c:pt idx="401">
                        <c:v>685.97</c:v>
                      </c:pt>
                      <c:pt idx="402">
                        <c:v>687.01</c:v>
                      </c:pt>
                      <c:pt idx="403">
                        <c:v>688</c:v>
                      </c:pt>
                      <c:pt idx="404">
                        <c:v>688.01</c:v>
                      </c:pt>
                      <c:pt idx="405">
                        <c:v>688.38</c:v>
                      </c:pt>
                      <c:pt idx="406">
                        <c:v>689.12</c:v>
                      </c:pt>
                      <c:pt idx="407">
                        <c:v>689.44</c:v>
                      </c:pt>
                      <c:pt idx="408">
                        <c:v>689.97</c:v>
                      </c:pt>
                      <c:pt idx="409">
                        <c:v>691.15</c:v>
                      </c:pt>
                      <c:pt idx="410">
                        <c:v>691.68</c:v>
                      </c:pt>
                      <c:pt idx="411">
                        <c:v>692.26</c:v>
                      </c:pt>
                      <c:pt idx="412">
                        <c:v>692.47</c:v>
                      </c:pt>
                      <c:pt idx="413">
                        <c:v>693.51</c:v>
                      </c:pt>
                      <c:pt idx="414">
                        <c:v>693.98</c:v>
                      </c:pt>
                      <c:pt idx="415">
                        <c:v>694.98</c:v>
                      </c:pt>
                      <c:pt idx="416">
                        <c:v>695.57</c:v>
                      </c:pt>
                      <c:pt idx="417">
                        <c:v>696.76</c:v>
                      </c:pt>
                      <c:pt idx="418">
                        <c:v>699.19</c:v>
                      </c:pt>
                      <c:pt idx="419">
                        <c:v>700</c:v>
                      </c:pt>
                      <c:pt idx="420">
                        <c:v>700.81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DFC-4EB7-8D95-AE931A9F58A7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6"/>
          <c:order val="5"/>
          <c:tx>
            <c:v>Z(2018)-Z(2012)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00B0F0"/>
              </a:solidFill>
            </c:spPr>
          </c:marker>
          <c:xVal>
            <c:numRef>
              <c:f>'Donnees LIDAR 2012-2018'!$B$3:$B$258</c:f>
              <c:numCache>
                <c:formatCode>General</c:formatCode>
                <c:ptCount val="256"/>
                <c:pt idx="0">
                  <c:v>100</c:v>
                </c:pt>
                <c:pt idx="1">
                  <c:v>99.9</c:v>
                </c:pt>
                <c:pt idx="2">
                  <c:v>99.800000000000011</c:v>
                </c:pt>
                <c:pt idx="3">
                  <c:v>99.700000000000017</c:v>
                </c:pt>
                <c:pt idx="4">
                  <c:v>99.600000000000023</c:v>
                </c:pt>
                <c:pt idx="5">
                  <c:v>99.500000000000028</c:v>
                </c:pt>
                <c:pt idx="6">
                  <c:v>99.400000000000034</c:v>
                </c:pt>
                <c:pt idx="7">
                  <c:v>99.30000000000004</c:v>
                </c:pt>
                <c:pt idx="8">
                  <c:v>99.200000000000045</c:v>
                </c:pt>
                <c:pt idx="9">
                  <c:v>99.100000000000051</c:v>
                </c:pt>
                <c:pt idx="10">
                  <c:v>99.000000000000057</c:v>
                </c:pt>
                <c:pt idx="11">
                  <c:v>98.900000000000063</c:v>
                </c:pt>
                <c:pt idx="12">
                  <c:v>98.800000000000068</c:v>
                </c:pt>
                <c:pt idx="13">
                  <c:v>98.700000000000074</c:v>
                </c:pt>
                <c:pt idx="14">
                  <c:v>98.60000000000008</c:v>
                </c:pt>
                <c:pt idx="15">
                  <c:v>98.500000000000085</c:v>
                </c:pt>
                <c:pt idx="16">
                  <c:v>98.400000000000091</c:v>
                </c:pt>
                <c:pt idx="17">
                  <c:v>98.300000000000097</c:v>
                </c:pt>
                <c:pt idx="18">
                  <c:v>98.200000000000102</c:v>
                </c:pt>
                <c:pt idx="19">
                  <c:v>98.100000000000108</c:v>
                </c:pt>
                <c:pt idx="20">
                  <c:v>98.000000000000114</c:v>
                </c:pt>
                <c:pt idx="21">
                  <c:v>97.900000000000119</c:v>
                </c:pt>
                <c:pt idx="22">
                  <c:v>97.800000000000125</c:v>
                </c:pt>
                <c:pt idx="23">
                  <c:v>97.700000000000131</c:v>
                </c:pt>
                <c:pt idx="24">
                  <c:v>97.600000000000136</c:v>
                </c:pt>
                <c:pt idx="25">
                  <c:v>97.500000000000142</c:v>
                </c:pt>
                <c:pt idx="26">
                  <c:v>97.400000000000148</c:v>
                </c:pt>
                <c:pt idx="27">
                  <c:v>97.300000000000153</c:v>
                </c:pt>
                <c:pt idx="28">
                  <c:v>97.200000000000159</c:v>
                </c:pt>
                <c:pt idx="29">
                  <c:v>97.100000000000165</c:v>
                </c:pt>
                <c:pt idx="30">
                  <c:v>97.000000000000171</c:v>
                </c:pt>
                <c:pt idx="31">
                  <c:v>96.900000000000176</c:v>
                </c:pt>
                <c:pt idx="32">
                  <c:v>96.800000000000182</c:v>
                </c:pt>
                <c:pt idx="33">
                  <c:v>96.700000000000188</c:v>
                </c:pt>
                <c:pt idx="34">
                  <c:v>96.600000000000193</c:v>
                </c:pt>
                <c:pt idx="35">
                  <c:v>96.500000000000199</c:v>
                </c:pt>
                <c:pt idx="36">
                  <c:v>96.400000000000205</c:v>
                </c:pt>
                <c:pt idx="37">
                  <c:v>96.30000000000021</c:v>
                </c:pt>
                <c:pt idx="38">
                  <c:v>96.200000000000216</c:v>
                </c:pt>
                <c:pt idx="39">
                  <c:v>96.100000000000222</c:v>
                </c:pt>
                <c:pt idx="40">
                  <c:v>96.000000000000227</c:v>
                </c:pt>
                <c:pt idx="41">
                  <c:v>95.900000000000233</c:v>
                </c:pt>
                <c:pt idx="42">
                  <c:v>95.800000000000239</c:v>
                </c:pt>
                <c:pt idx="43">
                  <c:v>95.700000000000244</c:v>
                </c:pt>
                <c:pt idx="44">
                  <c:v>95.60000000000025</c:v>
                </c:pt>
                <c:pt idx="45">
                  <c:v>95.500000000000256</c:v>
                </c:pt>
                <c:pt idx="46">
                  <c:v>95.400000000000261</c:v>
                </c:pt>
                <c:pt idx="47">
                  <c:v>95.300000000000267</c:v>
                </c:pt>
                <c:pt idx="48">
                  <c:v>95.200000000000273</c:v>
                </c:pt>
                <c:pt idx="49">
                  <c:v>95.100000000000279</c:v>
                </c:pt>
                <c:pt idx="50">
                  <c:v>95.000000000000284</c:v>
                </c:pt>
                <c:pt idx="51">
                  <c:v>94.90000000000029</c:v>
                </c:pt>
                <c:pt idx="52">
                  <c:v>94.800000000000296</c:v>
                </c:pt>
                <c:pt idx="53">
                  <c:v>94.700000000000301</c:v>
                </c:pt>
                <c:pt idx="54">
                  <c:v>94.600000000000307</c:v>
                </c:pt>
                <c:pt idx="55">
                  <c:v>94.500000000000313</c:v>
                </c:pt>
                <c:pt idx="56">
                  <c:v>94.400000000000318</c:v>
                </c:pt>
                <c:pt idx="57">
                  <c:v>94.300000000000324</c:v>
                </c:pt>
                <c:pt idx="58">
                  <c:v>94.20000000000033</c:v>
                </c:pt>
                <c:pt idx="59">
                  <c:v>94.100000000000335</c:v>
                </c:pt>
                <c:pt idx="60">
                  <c:v>94.000000000000341</c:v>
                </c:pt>
                <c:pt idx="61">
                  <c:v>93.900000000000347</c:v>
                </c:pt>
                <c:pt idx="62">
                  <c:v>93.800000000000352</c:v>
                </c:pt>
                <c:pt idx="63">
                  <c:v>93.700000000000358</c:v>
                </c:pt>
                <c:pt idx="64">
                  <c:v>93.600000000000364</c:v>
                </c:pt>
                <c:pt idx="65">
                  <c:v>93.500000000000369</c:v>
                </c:pt>
                <c:pt idx="66">
                  <c:v>93.400000000000375</c:v>
                </c:pt>
                <c:pt idx="67">
                  <c:v>93.300000000000381</c:v>
                </c:pt>
                <c:pt idx="68">
                  <c:v>93.200000000000387</c:v>
                </c:pt>
                <c:pt idx="69">
                  <c:v>93.100000000000392</c:v>
                </c:pt>
                <c:pt idx="70">
                  <c:v>93.000000000000398</c:v>
                </c:pt>
                <c:pt idx="71">
                  <c:v>92.900000000000404</c:v>
                </c:pt>
                <c:pt idx="72">
                  <c:v>92.800000000000409</c:v>
                </c:pt>
                <c:pt idx="73">
                  <c:v>92.700000000000415</c:v>
                </c:pt>
                <c:pt idx="74">
                  <c:v>92.600000000000421</c:v>
                </c:pt>
                <c:pt idx="75">
                  <c:v>92.500000000000426</c:v>
                </c:pt>
                <c:pt idx="76">
                  <c:v>92.400000000000432</c:v>
                </c:pt>
                <c:pt idx="77">
                  <c:v>92.300000000000438</c:v>
                </c:pt>
                <c:pt idx="78">
                  <c:v>92.200000000000443</c:v>
                </c:pt>
                <c:pt idx="79">
                  <c:v>92.100000000000449</c:v>
                </c:pt>
                <c:pt idx="80">
                  <c:v>92.000000000000455</c:v>
                </c:pt>
                <c:pt idx="81">
                  <c:v>91.90000000000046</c:v>
                </c:pt>
                <c:pt idx="82">
                  <c:v>91.800000000000466</c:v>
                </c:pt>
                <c:pt idx="83">
                  <c:v>91.700000000000472</c:v>
                </c:pt>
                <c:pt idx="84">
                  <c:v>91.600000000000477</c:v>
                </c:pt>
                <c:pt idx="85">
                  <c:v>91.500000000000483</c:v>
                </c:pt>
                <c:pt idx="86">
                  <c:v>91.400000000000489</c:v>
                </c:pt>
                <c:pt idx="87">
                  <c:v>91.300000000000495</c:v>
                </c:pt>
                <c:pt idx="88">
                  <c:v>91.2000000000005</c:v>
                </c:pt>
                <c:pt idx="89">
                  <c:v>91.100000000000506</c:v>
                </c:pt>
                <c:pt idx="90">
                  <c:v>91.000000000000512</c:v>
                </c:pt>
                <c:pt idx="91">
                  <c:v>90.900000000000517</c:v>
                </c:pt>
                <c:pt idx="92">
                  <c:v>90.800000000000523</c:v>
                </c:pt>
                <c:pt idx="93">
                  <c:v>90.700000000000529</c:v>
                </c:pt>
                <c:pt idx="94">
                  <c:v>90.600000000000534</c:v>
                </c:pt>
                <c:pt idx="95">
                  <c:v>90.50000000000054</c:v>
                </c:pt>
                <c:pt idx="96">
                  <c:v>90.400000000000546</c:v>
                </c:pt>
                <c:pt idx="97">
                  <c:v>90.300000000000551</c:v>
                </c:pt>
                <c:pt idx="98">
                  <c:v>90.200000000000557</c:v>
                </c:pt>
                <c:pt idx="99">
                  <c:v>90.100000000000563</c:v>
                </c:pt>
                <c:pt idx="100">
                  <c:v>90.000000000000568</c:v>
                </c:pt>
                <c:pt idx="101">
                  <c:v>89.900000000000574</c:v>
                </c:pt>
                <c:pt idx="102">
                  <c:v>89.80000000000058</c:v>
                </c:pt>
                <c:pt idx="103">
                  <c:v>89.700000000000585</c:v>
                </c:pt>
                <c:pt idx="104">
                  <c:v>89.600000000000591</c:v>
                </c:pt>
                <c:pt idx="105">
                  <c:v>89.500000000000597</c:v>
                </c:pt>
                <c:pt idx="106">
                  <c:v>89.400000000000603</c:v>
                </c:pt>
                <c:pt idx="107">
                  <c:v>89.300000000000608</c:v>
                </c:pt>
                <c:pt idx="108">
                  <c:v>89.200000000000614</c:v>
                </c:pt>
                <c:pt idx="109">
                  <c:v>89.10000000000062</c:v>
                </c:pt>
                <c:pt idx="110">
                  <c:v>89.000000000000625</c:v>
                </c:pt>
                <c:pt idx="111">
                  <c:v>88.900000000000631</c:v>
                </c:pt>
                <c:pt idx="112">
                  <c:v>88.800000000000637</c:v>
                </c:pt>
                <c:pt idx="113">
                  <c:v>88.700000000000642</c:v>
                </c:pt>
                <c:pt idx="114">
                  <c:v>88.600000000000648</c:v>
                </c:pt>
                <c:pt idx="115">
                  <c:v>88.500000000000654</c:v>
                </c:pt>
                <c:pt idx="116">
                  <c:v>88.400000000000659</c:v>
                </c:pt>
                <c:pt idx="117">
                  <c:v>88.300000000000665</c:v>
                </c:pt>
                <c:pt idx="118">
                  <c:v>88.200000000000671</c:v>
                </c:pt>
                <c:pt idx="119">
                  <c:v>88.100000000000676</c:v>
                </c:pt>
                <c:pt idx="120">
                  <c:v>88.000000000000682</c:v>
                </c:pt>
                <c:pt idx="121">
                  <c:v>87.900000000000688</c:v>
                </c:pt>
                <c:pt idx="122">
                  <c:v>87.800000000000693</c:v>
                </c:pt>
                <c:pt idx="123">
                  <c:v>87.700000000000699</c:v>
                </c:pt>
                <c:pt idx="124">
                  <c:v>87.600000000000705</c:v>
                </c:pt>
                <c:pt idx="125">
                  <c:v>87.500000000000711</c:v>
                </c:pt>
                <c:pt idx="126">
                  <c:v>87.400000000000716</c:v>
                </c:pt>
                <c:pt idx="127">
                  <c:v>87.300000000000722</c:v>
                </c:pt>
                <c:pt idx="128">
                  <c:v>87.200000000000728</c:v>
                </c:pt>
                <c:pt idx="129">
                  <c:v>87.100000000000733</c:v>
                </c:pt>
                <c:pt idx="130">
                  <c:v>87.000000000000739</c:v>
                </c:pt>
                <c:pt idx="131">
                  <c:v>86.900000000000745</c:v>
                </c:pt>
                <c:pt idx="132">
                  <c:v>86.80000000000075</c:v>
                </c:pt>
                <c:pt idx="133">
                  <c:v>86.700000000000756</c:v>
                </c:pt>
                <c:pt idx="134">
                  <c:v>86.600000000000762</c:v>
                </c:pt>
                <c:pt idx="135">
                  <c:v>86.500000000000767</c:v>
                </c:pt>
                <c:pt idx="136">
                  <c:v>86.400000000000773</c:v>
                </c:pt>
                <c:pt idx="137">
                  <c:v>86.300000000000779</c:v>
                </c:pt>
                <c:pt idx="138">
                  <c:v>86.200000000000784</c:v>
                </c:pt>
                <c:pt idx="139">
                  <c:v>86.10000000000079</c:v>
                </c:pt>
                <c:pt idx="140">
                  <c:v>86.000000000000796</c:v>
                </c:pt>
                <c:pt idx="141">
                  <c:v>85.900000000000801</c:v>
                </c:pt>
                <c:pt idx="142">
                  <c:v>85.800000000000807</c:v>
                </c:pt>
                <c:pt idx="143">
                  <c:v>85.700000000000813</c:v>
                </c:pt>
                <c:pt idx="144">
                  <c:v>85.600000000000819</c:v>
                </c:pt>
                <c:pt idx="145">
                  <c:v>85.500000000000824</c:v>
                </c:pt>
                <c:pt idx="146">
                  <c:v>85.40000000000083</c:v>
                </c:pt>
                <c:pt idx="147">
                  <c:v>85.300000000000836</c:v>
                </c:pt>
                <c:pt idx="148">
                  <c:v>85.200000000000841</c:v>
                </c:pt>
                <c:pt idx="149">
                  <c:v>85.100000000000847</c:v>
                </c:pt>
                <c:pt idx="150">
                  <c:v>85.000000000000853</c:v>
                </c:pt>
                <c:pt idx="151">
                  <c:v>84.900000000000858</c:v>
                </c:pt>
                <c:pt idx="152">
                  <c:v>84.800000000000864</c:v>
                </c:pt>
                <c:pt idx="153">
                  <c:v>84.70000000000087</c:v>
                </c:pt>
                <c:pt idx="154">
                  <c:v>84.600000000000875</c:v>
                </c:pt>
                <c:pt idx="155">
                  <c:v>84.500000000000881</c:v>
                </c:pt>
                <c:pt idx="156">
                  <c:v>84.400000000000887</c:v>
                </c:pt>
                <c:pt idx="157">
                  <c:v>84.300000000000892</c:v>
                </c:pt>
                <c:pt idx="158">
                  <c:v>84.200000000000898</c:v>
                </c:pt>
                <c:pt idx="159">
                  <c:v>84.100000000000904</c:v>
                </c:pt>
                <c:pt idx="160">
                  <c:v>84.000000000000909</c:v>
                </c:pt>
                <c:pt idx="161">
                  <c:v>83.900000000000915</c:v>
                </c:pt>
                <c:pt idx="162">
                  <c:v>83.800000000000921</c:v>
                </c:pt>
                <c:pt idx="163">
                  <c:v>83.700000000000927</c:v>
                </c:pt>
                <c:pt idx="164">
                  <c:v>83.600000000000932</c:v>
                </c:pt>
                <c:pt idx="165">
                  <c:v>83.500000000000938</c:v>
                </c:pt>
                <c:pt idx="166">
                  <c:v>83.400000000000944</c:v>
                </c:pt>
                <c:pt idx="167">
                  <c:v>83.300000000000949</c:v>
                </c:pt>
                <c:pt idx="168">
                  <c:v>83.200000000000955</c:v>
                </c:pt>
                <c:pt idx="169">
                  <c:v>83.100000000000961</c:v>
                </c:pt>
                <c:pt idx="170">
                  <c:v>83.000000000000966</c:v>
                </c:pt>
                <c:pt idx="171">
                  <c:v>82.900000000000972</c:v>
                </c:pt>
                <c:pt idx="172">
                  <c:v>82.800000000000978</c:v>
                </c:pt>
                <c:pt idx="173">
                  <c:v>82.700000000000983</c:v>
                </c:pt>
                <c:pt idx="174">
                  <c:v>82.600000000000989</c:v>
                </c:pt>
                <c:pt idx="175">
                  <c:v>82.500000000000995</c:v>
                </c:pt>
                <c:pt idx="176">
                  <c:v>82.400000000001</c:v>
                </c:pt>
                <c:pt idx="177">
                  <c:v>82.300000000001006</c:v>
                </c:pt>
                <c:pt idx="178">
                  <c:v>82.200000000001012</c:v>
                </c:pt>
                <c:pt idx="179">
                  <c:v>82.100000000001017</c:v>
                </c:pt>
                <c:pt idx="180">
                  <c:v>82.000000000001023</c:v>
                </c:pt>
                <c:pt idx="181">
                  <c:v>81.900000000001029</c:v>
                </c:pt>
                <c:pt idx="182">
                  <c:v>81.800000000001035</c:v>
                </c:pt>
                <c:pt idx="183">
                  <c:v>81.70000000000104</c:v>
                </c:pt>
                <c:pt idx="184">
                  <c:v>81.600000000001046</c:v>
                </c:pt>
                <c:pt idx="185">
                  <c:v>81.500000000001052</c:v>
                </c:pt>
                <c:pt idx="186">
                  <c:v>81.400000000001057</c:v>
                </c:pt>
                <c:pt idx="187">
                  <c:v>81.300000000001063</c:v>
                </c:pt>
                <c:pt idx="188">
                  <c:v>81.200000000001069</c:v>
                </c:pt>
                <c:pt idx="189">
                  <c:v>81.100000000001074</c:v>
                </c:pt>
                <c:pt idx="190">
                  <c:v>81.00000000000108</c:v>
                </c:pt>
                <c:pt idx="191">
                  <c:v>80.900000000001086</c:v>
                </c:pt>
                <c:pt idx="192">
                  <c:v>80.800000000001091</c:v>
                </c:pt>
                <c:pt idx="193">
                  <c:v>80.700000000001097</c:v>
                </c:pt>
                <c:pt idx="194">
                  <c:v>80.600000000001103</c:v>
                </c:pt>
                <c:pt idx="195">
                  <c:v>80.500000000001108</c:v>
                </c:pt>
                <c:pt idx="196">
                  <c:v>80.400000000001114</c:v>
                </c:pt>
                <c:pt idx="197">
                  <c:v>80.30000000000112</c:v>
                </c:pt>
                <c:pt idx="198">
                  <c:v>80.200000000001125</c:v>
                </c:pt>
                <c:pt idx="199">
                  <c:v>80.100000000001131</c:v>
                </c:pt>
                <c:pt idx="200">
                  <c:v>80.000000000001137</c:v>
                </c:pt>
                <c:pt idx="201">
                  <c:v>79.900000000001143</c:v>
                </c:pt>
                <c:pt idx="202">
                  <c:v>79.800000000001148</c:v>
                </c:pt>
                <c:pt idx="203">
                  <c:v>79.700000000001154</c:v>
                </c:pt>
                <c:pt idx="204">
                  <c:v>79.60000000000116</c:v>
                </c:pt>
                <c:pt idx="205">
                  <c:v>79.500000000001165</c:v>
                </c:pt>
                <c:pt idx="206">
                  <c:v>79.400000000001171</c:v>
                </c:pt>
                <c:pt idx="207">
                  <c:v>79.300000000001177</c:v>
                </c:pt>
                <c:pt idx="208">
                  <c:v>79.200000000001182</c:v>
                </c:pt>
                <c:pt idx="209">
                  <c:v>79.100000000001188</c:v>
                </c:pt>
                <c:pt idx="210">
                  <c:v>79.000000000001194</c:v>
                </c:pt>
                <c:pt idx="211">
                  <c:v>78.900000000001199</c:v>
                </c:pt>
                <c:pt idx="212">
                  <c:v>78.800000000001205</c:v>
                </c:pt>
                <c:pt idx="213">
                  <c:v>78.700000000001211</c:v>
                </c:pt>
                <c:pt idx="214">
                  <c:v>78.600000000001216</c:v>
                </c:pt>
                <c:pt idx="215">
                  <c:v>78.500000000001222</c:v>
                </c:pt>
                <c:pt idx="216">
                  <c:v>78.400000000001228</c:v>
                </c:pt>
                <c:pt idx="217">
                  <c:v>78.300000000001234</c:v>
                </c:pt>
                <c:pt idx="218">
                  <c:v>78.200000000001239</c:v>
                </c:pt>
                <c:pt idx="219">
                  <c:v>78.100000000001245</c:v>
                </c:pt>
                <c:pt idx="220">
                  <c:v>78.000000000001251</c:v>
                </c:pt>
                <c:pt idx="221">
                  <c:v>77.900000000001256</c:v>
                </c:pt>
                <c:pt idx="222">
                  <c:v>77.800000000001262</c:v>
                </c:pt>
                <c:pt idx="223">
                  <c:v>77.700000000001268</c:v>
                </c:pt>
                <c:pt idx="224">
                  <c:v>77.600000000001273</c:v>
                </c:pt>
                <c:pt idx="225">
                  <c:v>77.500000000001279</c:v>
                </c:pt>
                <c:pt idx="226">
                  <c:v>77.400000000001285</c:v>
                </c:pt>
                <c:pt idx="227">
                  <c:v>77.30000000000129</c:v>
                </c:pt>
                <c:pt idx="228">
                  <c:v>77.200000000001296</c:v>
                </c:pt>
                <c:pt idx="229">
                  <c:v>77.100000000001302</c:v>
                </c:pt>
                <c:pt idx="230">
                  <c:v>77.000000000001307</c:v>
                </c:pt>
                <c:pt idx="231">
                  <c:v>76.900000000001313</c:v>
                </c:pt>
                <c:pt idx="232">
                  <c:v>76.800000000001319</c:v>
                </c:pt>
                <c:pt idx="233">
                  <c:v>76.700000000001324</c:v>
                </c:pt>
                <c:pt idx="234">
                  <c:v>76.60000000000133</c:v>
                </c:pt>
                <c:pt idx="235">
                  <c:v>76.500000000001336</c:v>
                </c:pt>
                <c:pt idx="236">
                  <c:v>76.400000000001342</c:v>
                </c:pt>
                <c:pt idx="237">
                  <c:v>76.300000000001347</c:v>
                </c:pt>
                <c:pt idx="238">
                  <c:v>76.200000000001353</c:v>
                </c:pt>
                <c:pt idx="239">
                  <c:v>76.100000000001359</c:v>
                </c:pt>
                <c:pt idx="240">
                  <c:v>76.000000000001364</c:v>
                </c:pt>
                <c:pt idx="241">
                  <c:v>75.90000000000137</c:v>
                </c:pt>
                <c:pt idx="242">
                  <c:v>75.800000000001376</c:v>
                </c:pt>
                <c:pt idx="243">
                  <c:v>75.700000000001381</c:v>
                </c:pt>
                <c:pt idx="244">
                  <c:v>75.600000000001387</c:v>
                </c:pt>
                <c:pt idx="245">
                  <c:v>75.500000000001393</c:v>
                </c:pt>
                <c:pt idx="246">
                  <c:v>75.400000000001398</c:v>
                </c:pt>
                <c:pt idx="247">
                  <c:v>75.300000000001404</c:v>
                </c:pt>
                <c:pt idx="248">
                  <c:v>75.20000000000141</c:v>
                </c:pt>
                <c:pt idx="249">
                  <c:v>75.100000000001415</c:v>
                </c:pt>
                <c:pt idx="250">
                  <c:v>75.000000000001421</c:v>
                </c:pt>
                <c:pt idx="251">
                  <c:v>74.900000000001427</c:v>
                </c:pt>
                <c:pt idx="252">
                  <c:v>74.800000000001432</c:v>
                </c:pt>
                <c:pt idx="253">
                  <c:v>74.700000000001438</c:v>
                </c:pt>
                <c:pt idx="254">
                  <c:v>74.600000000001444</c:v>
                </c:pt>
                <c:pt idx="255">
                  <c:v>74.50000000000145</c:v>
                </c:pt>
              </c:numCache>
            </c:numRef>
          </c:xVal>
          <c:yVal>
            <c:numRef>
              <c:f>'Donnees LIDAR 2012-2018'!$E$3:$E$197</c:f>
              <c:numCache>
                <c:formatCode>0.00</c:formatCode>
                <c:ptCount val="195"/>
                <c:pt idx="0">
                  <c:v>5.0264488699951926E-2</c:v>
                </c:pt>
                <c:pt idx="1">
                  <c:v>-7.4641441064784431E-2</c:v>
                </c:pt>
                <c:pt idx="2">
                  <c:v>-0.18001738174996262</c:v>
                </c:pt>
                <c:pt idx="3">
                  <c:v>0.56490988567657041</c:v>
                </c:pt>
                <c:pt idx="4">
                  <c:v>0.44737217459254452</c:v>
                </c:pt>
                <c:pt idx="5">
                  <c:v>0.42873205829130256</c:v>
                </c:pt>
                <c:pt idx="6">
                  <c:v>-3.9263361396820073E-2</c:v>
                </c:pt>
                <c:pt idx="7">
                  <c:v>-0.53220535900914001</c:v>
                </c:pt>
                <c:pt idx="8">
                  <c:v>-0.12827352987540053</c:v>
                </c:pt>
                <c:pt idx="9">
                  <c:v>-0.16868165351121434</c:v>
                </c:pt>
                <c:pt idx="10">
                  <c:v>-0.18251911842884283</c:v>
                </c:pt>
                <c:pt idx="11">
                  <c:v>-0.15158511352393589</c:v>
                </c:pt>
                <c:pt idx="12">
                  <c:v>-0.16274845510628211</c:v>
                </c:pt>
                <c:pt idx="13">
                  <c:v>-0.21390170612164638</c:v>
                </c:pt>
                <c:pt idx="14">
                  <c:v>-0.30703755675023103</c:v>
                </c:pt>
                <c:pt idx="15">
                  <c:v>-0.12594319328957226</c:v>
                </c:pt>
                <c:pt idx="16">
                  <c:v>-0.15815081587885516</c:v>
                </c:pt>
                <c:pt idx="17">
                  <c:v>-0.19821020729568772</c:v>
                </c:pt>
                <c:pt idx="18">
                  <c:v>-2.2007897915273134E-2</c:v>
                </c:pt>
                <c:pt idx="19">
                  <c:v>-0.23273214039483037</c:v>
                </c:pt>
                <c:pt idx="20">
                  <c:v>-0.16402380992650478</c:v>
                </c:pt>
                <c:pt idx="21">
                  <c:v>-0.26028302454329832</c:v>
                </c:pt>
                <c:pt idx="22">
                  <c:v>-0.20622415460366028</c:v>
                </c:pt>
                <c:pt idx="23">
                  <c:v>-0.27486123207597757</c:v>
                </c:pt>
                <c:pt idx="24">
                  <c:v>-0.24926230635662705</c:v>
                </c:pt>
                <c:pt idx="25">
                  <c:v>-4.3218403458752164E-2</c:v>
                </c:pt>
                <c:pt idx="26">
                  <c:v>-0.29761768851591341</c:v>
                </c:pt>
                <c:pt idx="27">
                  <c:v>-0.93951745588265112</c:v>
                </c:pt>
                <c:pt idx="28">
                  <c:v>-0.41746736869771439</c:v>
                </c:pt>
                <c:pt idx="29">
                  <c:v>-0.12121368921327758</c:v>
                </c:pt>
                <c:pt idx="30">
                  <c:v>-8.9600374463088883E-2</c:v>
                </c:pt>
                <c:pt idx="31">
                  <c:v>-0.18223935960605786</c:v>
                </c:pt>
                <c:pt idx="32">
                  <c:v>-0.10794385661569095</c:v>
                </c:pt>
                <c:pt idx="33">
                  <c:v>-7.8236303488267822E-2</c:v>
                </c:pt>
                <c:pt idx="34">
                  <c:v>-6.1084952697115114E-2</c:v>
                </c:pt>
                <c:pt idx="35">
                  <c:v>-6.8906584550859407E-2</c:v>
                </c:pt>
                <c:pt idx="36">
                  <c:v>-2.3416953931189255E-2</c:v>
                </c:pt>
                <c:pt idx="37">
                  <c:v>-0.15224371684172411</c:v>
                </c:pt>
                <c:pt idx="38">
                  <c:v>5.2216331810370775E-2</c:v>
                </c:pt>
                <c:pt idx="39">
                  <c:v>0.36591450106044476</c:v>
                </c:pt>
                <c:pt idx="40">
                  <c:v>-0.27379480655025645</c:v>
                </c:pt>
                <c:pt idx="41">
                  <c:v>8.1335697605368296E-2</c:v>
                </c:pt>
                <c:pt idx="42">
                  <c:v>8.9050262636192201E-4</c:v>
                </c:pt>
                <c:pt idx="43">
                  <c:v>-0.12318111050444713</c:v>
                </c:pt>
                <c:pt idx="44">
                  <c:v>-0.16786788214722037</c:v>
                </c:pt>
                <c:pt idx="45">
                  <c:v>-8.1179311686355504E-2</c:v>
                </c:pt>
                <c:pt idx="46">
                  <c:v>-0.14212095327650331</c:v>
                </c:pt>
                <c:pt idx="47">
                  <c:v>-8.7586163279240736E-2</c:v>
                </c:pt>
                <c:pt idx="48">
                  <c:v>-4.5082776560093407E-2</c:v>
                </c:pt>
                <c:pt idx="49">
                  <c:v>-6.7243611649587365E-2</c:v>
                </c:pt>
                <c:pt idx="50">
                  <c:v>-0.16274266710314578</c:v>
                </c:pt>
                <c:pt idx="51">
                  <c:v>-0.18649669897126842</c:v>
                </c:pt>
                <c:pt idx="52">
                  <c:v>-0.40571358532474733</c:v>
                </c:pt>
                <c:pt idx="53">
                  <c:v>-8.7118881493609024E-2</c:v>
                </c:pt>
                <c:pt idx="54">
                  <c:v>-0.40964537903408882</c:v>
                </c:pt>
                <c:pt idx="55">
                  <c:v>-0.42534457763878208</c:v>
                </c:pt>
                <c:pt idx="56">
                  <c:v>-0.10326633852218947</c:v>
                </c:pt>
                <c:pt idx="57">
                  <c:v>-0.15793419392264241</c:v>
                </c:pt>
                <c:pt idx="58">
                  <c:v>-0.19141440396754206</c:v>
                </c:pt>
                <c:pt idx="59">
                  <c:v>-0.22491075993650611</c:v>
                </c:pt>
                <c:pt idx="60">
                  <c:v>-0.29137012548574148</c:v>
                </c:pt>
                <c:pt idx="61">
                  <c:v>-7.7474809365185138E-2</c:v>
                </c:pt>
                <c:pt idx="62">
                  <c:v>-0.36174359738697603</c:v>
                </c:pt>
                <c:pt idx="63">
                  <c:v>-0.16766651092075335</c:v>
                </c:pt>
                <c:pt idx="64">
                  <c:v>0.16139784570611937</c:v>
                </c:pt>
                <c:pt idx="65">
                  <c:v>-0.15878700604503138</c:v>
                </c:pt>
                <c:pt idx="66">
                  <c:v>-0.23300485727895648</c:v>
                </c:pt>
                <c:pt idx="67">
                  <c:v>-0.15707539341929078</c:v>
                </c:pt>
                <c:pt idx="68">
                  <c:v>-1.2648650820551666E-2</c:v>
                </c:pt>
                <c:pt idx="69">
                  <c:v>7.2498462946896325E-2</c:v>
                </c:pt>
                <c:pt idx="70">
                  <c:v>0.5458350627652635</c:v>
                </c:pt>
                <c:pt idx="71">
                  <c:v>-7.4647184071181982E-2</c:v>
                </c:pt>
                <c:pt idx="72">
                  <c:v>-4.8197847665392146E-2</c:v>
                </c:pt>
                <c:pt idx="73">
                  <c:v>-0.11915847938962543</c:v>
                </c:pt>
                <c:pt idx="74">
                  <c:v>-2.7262328836059169E-2</c:v>
                </c:pt>
                <c:pt idx="75">
                  <c:v>-0.2046878362333473</c:v>
                </c:pt>
                <c:pt idx="76">
                  <c:v>-0.17989281567622584</c:v>
                </c:pt>
                <c:pt idx="77">
                  <c:v>-0.19041912452746601</c:v>
                </c:pt>
                <c:pt idx="78">
                  <c:v>-0.14350502703655366</c:v>
                </c:pt>
                <c:pt idx="79">
                  <c:v>-0.18431073369663409</c:v>
                </c:pt>
                <c:pt idx="80">
                  <c:v>-5.34365104609833E-2</c:v>
                </c:pt>
                <c:pt idx="81">
                  <c:v>-7.8813016236722433E-2</c:v>
                </c:pt>
                <c:pt idx="82">
                  <c:v>-2.3479478422927968E-2</c:v>
                </c:pt>
                <c:pt idx="83">
                  <c:v>0.51394962036420111</c:v>
                </c:pt>
                <c:pt idx="84">
                  <c:v>0.3066796880310676</c:v>
                </c:pt>
                <c:pt idx="85">
                  <c:v>5.6212597760804783E-2</c:v>
                </c:pt>
                <c:pt idx="86">
                  <c:v>-0.21204521192134962</c:v>
                </c:pt>
                <c:pt idx="87">
                  <c:v>-9.5238527762830927E-2</c:v>
                </c:pt>
                <c:pt idx="88">
                  <c:v>-6.8200481550775294E-3</c:v>
                </c:pt>
                <c:pt idx="89">
                  <c:v>2.9361702438563952E-3</c:v>
                </c:pt>
                <c:pt idx="90">
                  <c:v>-4.116481578762432E-2</c:v>
                </c:pt>
                <c:pt idx="91">
                  <c:v>-0.10735927816597268</c:v>
                </c:pt>
                <c:pt idx="92">
                  <c:v>-0.10105756432119506</c:v>
                </c:pt>
                <c:pt idx="93">
                  <c:v>-7.4949424309807E-2</c:v>
                </c:pt>
                <c:pt idx="94">
                  <c:v>-7.4691783828143343E-2</c:v>
                </c:pt>
                <c:pt idx="95">
                  <c:v>2.4570373641040533E-2</c:v>
                </c:pt>
                <c:pt idx="96">
                  <c:v>8.2561569872609653E-2</c:v>
                </c:pt>
                <c:pt idx="97">
                  <c:v>-2.0615175307398204E-2</c:v>
                </c:pt>
                <c:pt idx="98">
                  <c:v>-7.8715947521459384E-2</c:v>
                </c:pt>
                <c:pt idx="99">
                  <c:v>-8.6601995462501691E-2</c:v>
                </c:pt>
                <c:pt idx="100">
                  <c:v>-0.11371752263653434</c:v>
                </c:pt>
                <c:pt idx="101">
                  <c:v>-2.5871412646665704E-2</c:v>
                </c:pt>
                <c:pt idx="102">
                  <c:v>-4.6121127179503674E-2</c:v>
                </c:pt>
                <c:pt idx="103">
                  <c:v>-0.12143814467310676</c:v>
                </c:pt>
                <c:pt idx="104">
                  <c:v>-0.2118686279211488</c:v>
                </c:pt>
                <c:pt idx="105">
                  <c:v>-0.16041332642816997</c:v>
                </c:pt>
                <c:pt idx="106">
                  <c:v>-0.19992611136206051</c:v>
                </c:pt>
                <c:pt idx="107">
                  <c:v>-8.086606669644425E-2</c:v>
                </c:pt>
                <c:pt idx="108">
                  <c:v>-2.3360303187246245E-2</c:v>
                </c:pt>
                <c:pt idx="109">
                  <c:v>-0.2014600015530732</c:v>
                </c:pt>
                <c:pt idx="110">
                  <c:v>-0.20433216229776008</c:v>
                </c:pt>
                <c:pt idx="111">
                  <c:v>-0.17688374982037658</c:v>
                </c:pt>
                <c:pt idx="112">
                  <c:v>-0.10602653314992949</c:v>
                </c:pt>
                <c:pt idx="113">
                  <c:v>-6.4083512471597714E-2</c:v>
                </c:pt>
                <c:pt idx="114">
                  <c:v>-4.0537595986620545E-2</c:v>
                </c:pt>
                <c:pt idx="115">
                  <c:v>1.809234066524823E-2</c:v>
                </c:pt>
                <c:pt idx="116">
                  <c:v>-3.9811933177702485E-2</c:v>
                </c:pt>
                <c:pt idx="117">
                  <c:v>-0.1649143661461494</c:v>
                </c:pt>
                <c:pt idx="118">
                  <c:v>-2.679841316285092E-2</c:v>
                </c:pt>
                <c:pt idx="119">
                  <c:v>-0.14961042051470486</c:v>
                </c:pt>
                <c:pt idx="120">
                  <c:v>-8.2474981412929083E-2</c:v>
                </c:pt>
                <c:pt idx="121">
                  <c:v>-5.5883383323248381E-2</c:v>
                </c:pt>
                <c:pt idx="122">
                  <c:v>-0.17734081904586674</c:v>
                </c:pt>
                <c:pt idx="123">
                  <c:v>-0.12739903143915399</c:v>
                </c:pt>
                <c:pt idx="124">
                  <c:v>-0.12850070710214823</c:v>
                </c:pt>
                <c:pt idx="125">
                  <c:v>-7.1135159929553993E-2</c:v>
                </c:pt>
                <c:pt idx="126">
                  <c:v>1.2673553822878603E-2</c:v>
                </c:pt>
                <c:pt idx="127">
                  <c:v>2.4379517764486991E-2</c:v>
                </c:pt>
                <c:pt idx="128">
                  <c:v>9.5055843316117716E-2</c:v>
                </c:pt>
                <c:pt idx="129">
                  <c:v>-8.7698765815275692E-2</c:v>
                </c:pt>
                <c:pt idx="130">
                  <c:v>-4.5955293254905882E-2</c:v>
                </c:pt>
                <c:pt idx="131">
                  <c:v>0.11721141574446392</c:v>
                </c:pt>
                <c:pt idx="132">
                  <c:v>-5.9350362642703658E-2</c:v>
                </c:pt>
                <c:pt idx="133">
                  <c:v>-0.22754959710425737</c:v>
                </c:pt>
                <c:pt idx="134">
                  <c:v>-0.17103132917839048</c:v>
                </c:pt>
                <c:pt idx="135">
                  <c:v>2.2163008649499716E-2</c:v>
                </c:pt>
                <c:pt idx="136">
                  <c:v>-2.6511039267461456E-2</c:v>
                </c:pt>
                <c:pt idx="137">
                  <c:v>-2.1003275373004726E-2</c:v>
                </c:pt>
                <c:pt idx="138">
                  <c:v>-0.14458262251230281</c:v>
                </c:pt>
                <c:pt idx="139">
                  <c:v>-8.7174226653701226E-2</c:v>
                </c:pt>
                <c:pt idx="140">
                  <c:v>-0.10052668299215384</c:v>
                </c:pt>
                <c:pt idx="141">
                  <c:v>-0.1015444557842784</c:v>
                </c:pt>
                <c:pt idx="142">
                  <c:v>-7.6168391499891186E-2</c:v>
                </c:pt>
                <c:pt idx="143">
                  <c:v>-0.11051218137652086</c:v>
                </c:pt>
                <c:pt idx="144">
                  <c:v>-0.17609756103320251</c:v>
                </c:pt>
                <c:pt idx="145">
                  <c:v>0.17783944121970308</c:v>
                </c:pt>
                <c:pt idx="146">
                  <c:v>-0.25229105704863741</c:v>
                </c:pt>
                <c:pt idx="147">
                  <c:v>-0.24605799933522121</c:v>
                </c:pt>
                <c:pt idx="148">
                  <c:v>-0.22148204960979001</c:v>
                </c:pt>
                <c:pt idx="149">
                  <c:v>-0.10145568600944443</c:v>
                </c:pt>
                <c:pt idx="150">
                  <c:v>-6.6038836064990392E-2</c:v>
                </c:pt>
                <c:pt idx="151">
                  <c:v>-0.13411826578828823</c:v>
                </c:pt>
                <c:pt idx="152">
                  <c:v>-0.19396310447655196</c:v>
                </c:pt>
                <c:pt idx="153">
                  <c:v>-0.10788871851411841</c:v>
                </c:pt>
                <c:pt idx="154">
                  <c:v>-8.7625847269237056E-3</c:v>
                </c:pt>
                <c:pt idx="155">
                  <c:v>-9.7144600011574767E-2</c:v>
                </c:pt>
                <c:pt idx="156">
                  <c:v>-0.10357515223915925</c:v>
                </c:pt>
                <c:pt idx="157">
                  <c:v>7.2505438869029604E-2</c:v>
                </c:pt>
                <c:pt idx="158">
                  <c:v>-5.1847036738081442E-2</c:v>
                </c:pt>
                <c:pt idx="159">
                  <c:v>-0.23681726864185748</c:v>
                </c:pt>
                <c:pt idx="160">
                  <c:v>-6.7737683628479317E-2</c:v>
                </c:pt>
                <c:pt idx="161">
                  <c:v>-4.5452988737906708E-2</c:v>
                </c:pt>
                <c:pt idx="162">
                  <c:v>-4.7788136274334647E-2</c:v>
                </c:pt>
                <c:pt idx="163">
                  <c:v>-2.6983325787909962E-2</c:v>
                </c:pt>
                <c:pt idx="164">
                  <c:v>-0.13929726054391267</c:v>
                </c:pt>
                <c:pt idx="165">
                  <c:v>-0.15911396590183813</c:v>
                </c:pt>
                <c:pt idx="166">
                  <c:v>-3.7390301641494261E-2</c:v>
                </c:pt>
                <c:pt idx="167">
                  <c:v>-4.3324393927605342E-2</c:v>
                </c:pt>
                <c:pt idx="168">
                  <c:v>-0.1323737928198625</c:v>
                </c:pt>
                <c:pt idx="169">
                  <c:v>3.4657275620133987E-2</c:v>
                </c:pt>
                <c:pt idx="170">
                  <c:v>-1.4848564800672648E-2</c:v>
                </c:pt>
                <c:pt idx="171">
                  <c:v>-8.4121575178414787E-2</c:v>
                </c:pt>
                <c:pt idx="172">
                  <c:v>-0.16549827044866561</c:v>
                </c:pt>
                <c:pt idx="173">
                  <c:v>-8.4656476921168178E-2</c:v>
                </c:pt>
                <c:pt idx="174">
                  <c:v>-9.931723389797753E-2</c:v>
                </c:pt>
                <c:pt idx="175">
                  <c:v>-5.9706732989866396E-2</c:v>
                </c:pt>
                <c:pt idx="176">
                  <c:v>9.2417166848690613E-3</c:v>
                </c:pt>
                <c:pt idx="177">
                  <c:v>-1.1699809629135416E-2</c:v>
                </c:pt>
                <c:pt idx="178">
                  <c:v>0.12154671598693767</c:v>
                </c:pt>
                <c:pt idx="179">
                  <c:v>-6.185837849886866E-2</c:v>
                </c:pt>
                <c:pt idx="180">
                  <c:v>-0.11652707589246347</c:v>
                </c:pt>
                <c:pt idx="181">
                  <c:v>3.1426284533495163E-2</c:v>
                </c:pt>
                <c:pt idx="182">
                  <c:v>-0.12852853061633596</c:v>
                </c:pt>
                <c:pt idx="183">
                  <c:v>0.12461356451967731</c:v>
                </c:pt>
                <c:pt idx="184">
                  <c:v>-7.2923201298408458E-2</c:v>
                </c:pt>
                <c:pt idx="185">
                  <c:v>-0.1373746842990613</c:v>
                </c:pt>
                <c:pt idx="186">
                  <c:v>-7.7039805977847209E-2</c:v>
                </c:pt>
                <c:pt idx="187">
                  <c:v>3.2247849191776368E-2</c:v>
                </c:pt>
                <c:pt idx="188">
                  <c:v>-1.0843559584941431E-2</c:v>
                </c:pt>
                <c:pt idx="189">
                  <c:v>-0.10725490054096554</c:v>
                </c:pt>
                <c:pt idx="190">
                  <c:v>-7.5034820298242266E-2</c:v>
                </c:pt>
                <c:pt idx="191">
                  <c:v>-9.224262382588222E-2</c:v>
                </c:pt>
                <c:pt idx="192">
                  <c:v>5.9032530997455979E-3</c:v>
                </c:pt>
                <c:pt idx="193">
                  <c:v>3.2288663305621412E-2</c:v>
                </c:pt>
                <c:pt idx="194">
                  <c:v>-6.7030889574425601E-2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DFC-4EB7-8D95-AE931A9F5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81632"/>
        <c:axId val="145379712"/>
        <c:extLst/>
      </c:scatterChart>
      <c:valAx>
        <c:axId val="145342464"/>
        <c:scaling>
          <c:orientation val="minMax"/>
          <c:max val="100"/>
          <c:min val="9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</a:t>
                </a:r>
                <a:r>
                  <a:rPr lang="fr-FR" baseline="0"/>
                  <a:t> kilométriques (référence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344768"/>
        <c:crosses val="autoZero"/>
        <c:crossBetween val="midCat"/>
        <c:majorUnit val="1"/>
        <c:minorUnit val="0.25"/>
      </c:valAx>
      <c:valAx>
        <c:axId val="145344768"/>
        <c:scaling>
          <c:orientation val="minMax"/>
          <c:max val="550"/>
          <c:min val="4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342464"/>
        <c:crosses val="autoZero"/>
        <c:crossBetween val="midCat"/>
        <c:majorUnit val="25"/>
        <c:minorUnit val="25"/>
      </c:valAx>
      <c:valAx>
        <c:axId val="145379712"/>
        <c:scaling>
          <c:orientation val="minMax"/>
          <c:max val="1"/>
          <c:min val="-1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5381632"/>
        <c:crosses val="max"/>
        <c:crossBetween val="midCat"/>
        <c:majorUnit val="0.5"/>
      </c:valAx>
      <c:valAx>
        <c:axId val="145381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4537971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262286547489E-2"/>
          <c:y val="8.3806653396098579E-2"/>
          <c:w val="0.87627919433715862"/>
          <c:h val="0.76919692215391555"/>
        </c:manualLayout>
      </c:layout>
      <c:scatterChart>
        <c:scatterStyle val="lineMarker"/>
        <c:varyColors val="0"/>
        <c:ser>
          <c:idx val="2"/>
          <c:order val="2"/>
          <c:tx>
            <c:v>Cote de fond 2005</c:v>
          </c:tx>
          <c:spPr>
            <a:ln w="190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FL.05!$K$2:$K$422</c:f>
              <c:numCache>
                <c:formatCode>0.000</c:formatCode>
                <c:ptCount val="421"/>
                <c:pt idx="0">
                  <c:v>100</c:v>
                </c:pt>
                <c:pt idx="1">
                  <c:v>99.971749900202155</c:v>
                </c:pt>
                <c:pt idx="2">
                  <c:v>99.930008075384904</c:v>
                </c:pt>
                <c:pt idx="3">
                  <c:v>99.842137152447151</c:v>
                </c:pt>
                <c:pt idx="4">
                  <c:v>99.793814882330111</c:v>
                </c:pt>
                <c:pt idx="5">
                  <c:v>99.754564538073339</c:v>
                </c:pt>
                <c:pt idx="6">
                  <c:v>99.712457494360052</c:v>
                </c:pt>
                <c:pt idx="7">
                  <c:v>99.695126789036522</c:v>
                </c:pt>
                <c:pt idx="8">
                  <c:v>99.661508064397992</c:v>
                </c:pt>
                <c:pt idx="9">
                  <c:v>99.612558509917534</c:v>
                </c:pt>
                <c:pt idx="10">
                  <c:v>99.588468931741943</c:v>
                </c:pt>
                <c:pt idx="11">
                  <c:v>99.551669178398257</c:v>
                </c:pt>
                <c:pt idx="12">
                  <c:v>99.54281192318679</c:v>
                </c:pt>
                <c:pt idx="13">
                  <c:v>99.473446353624951</c:v>
                </c:pt>
                <c:pt idx="14">
                  <c:v>99.407932774709579</c:v>
                </c:pt>
                <c:pt idx="15">
                  <c:v>99.364031233061837</c:v>
                </c:pt>
                <c:pt idx="16">
                  <c:v>99.348677170465706</c:v>
                </c:pt>
                <c:pt idx="17">
                  <c:v>99.3354354298815</c:v>
                </c:pt>
                <c:pt idx="18">
                  <c:v>99.323366478729341</c:v>
                </c:pt>
                <c:pt idx="19">
                  <c:v>99.293662937828699</c:v>
                </c:pt>
                <c:pt idx="20">
                  <c:v>99.249385025562901</c:v>
                </c:pt>
                <c:pt idx="21">
                  <c:v>99.222798390965835</c:v>
                </c:pt>
                <c:pt idx="22">
                  <c:v>99.214508944267038</c:v>
                </c:pt>
                <c:pt idx="23">
                  <c:v>99.203178794698459</c:v>
                </c:pt>
                <c:pt idx="24">
                  <c:v>99.192352331240954</c:v>
                </c:pt>
                <c:pt idx="25">
                  <c:v>99.147664593191053</c:v>
                </c:pt>
                <c:pt idx="26">
                  <c:v>99.121422732666318</c:v>
                </c:pt>
                <c:pt idx="27">
                  <c:v>99.094507122269761</c:v>
                </c:pt>
                <c:pt idx="28">
                  <c:v>99.032176430679883</c:v>
                </c:pt>
                <c:pt idx="29">
                  <c:v>99.006233808029251</c:v>
                </c:pt>
                <c:pt idx="30">
                  <c:v>98.985000000000014</c:v>
                </c:pt>
                <c:pt idx="31">
                  <c:v>98.956359603281143</c:v>
                </c:pt>
                <c:pt idx="32">
                  <c:v>98.914419854977751</c:v>
                </c:pt>
                <c:pt idx="33">
                  <c:v>98.879620749715556</c:v>
                </c:pt>
                <c:pt idx="34">
                  <c:v>98.842520535723054</c:v>
                </c:pt>
                <c:pt idx="35">
                  <c:v>98.787713794469241</c:v>
                </c:pt>
                <c:pt idx="36">
                  <c:v>98.738039630600525</c:v>
                </c:pt>
                <c:pt idx="37">
                  <c:v>98.709804690200727</c:v>
                </c:pt>
                <c:pt idx="38">
                  <c:v>98.612761314381459</c:v>
                </c:pt>
                <c:pt idx="39">
                  <c:v>98.54980893646146</c:v>
                </c:pt>
                <c:pt idx="40">
                  <c:v>98.514547687859277</c:v>
                </c:pt>
                <c:pt idx="41">
                  <c:v>98.361012332910221</c:v>
                </c:pt>
                <c:pt idx="42">
                  <c:v>98.328440355012049</c:v>
                </c:pt>
                <c:pt idx="43">
                  <c:v>98.313514374166402</c:v>
                </c:pt>
                <c:pt idx="44">
                  <c:v>98.299979627325555</c:v>
                </c:pt>
                <c:pt idx="45">
                  <c:v>98.298649884326494</c:v>
                </c:pt>
                <c:pt idx="46">
                  <c:v>98.21936684039855</c:v>
                </c:pt>
                <c:pt idx="47">
                  <c:v>98.210473703693864</c:v>
                </c:pt>
                <c:pt idx="48">
                  <c:v>98.190073101743721</c:v>
                </c:pt>
                <c:pt idx="49">
                  <c:v>98.182651905988862</c:v>
                </c:pt>
                <c:pt idx="50">
                  <c:v>98.179040270198797</c:v>
                </c:pt>
                <c:pt idx="51">
                  <c:v>98.129624560713566</c:v>
                </c:pt>
                <c:pt idx="52">
                  <c:v>98.068154692509992</c:v>
                </c:pt>
                <c:pt idx="53">
                  <c:v>98.007851231821491</c:v>
                </c:pt>
                <c:pt idx="54">
                  <c:v>97.964561563782794</c:v>
                </c:pt>
                <c:pt idx="55">
                  <c:v>97.909279228031494</c:v>
                </c:pt>
                <c:pt idx="56">
                  <c:v>97.859740536534787</c:v>
                </c:pt>
                <c:pt idx="57">
                  <c:v>97.770520930398561</c:v>
                </c:pt>
                <c:pt idx="58">
                  <c:v>97.743387063320242</c:v>
                </c:pt>
                <c:pt idx="59">
                  <c:v>97.670452965734626</c:v>
                </c:pt>
                <c:pt idx="60">
                  <c:v>97.632344875726218</c:v>
                </c:pt>
                <c:pt idx="61">
                  <c:v>97.612000000000023</c:v>
                </c:pt>
                <c:pt idx="62">
                  <c:v>97.572068353798642</c:v>
                </c:pt>
                <c:pt idx="63">
                  <c:v>97.461351311144043</c:v>
                </c:pt>
                <c:pt idx="64">
                  <c:v>97.373366160071114</c:v>
                </c:pt>
                <c:pt idx="65">
                  <c:v>97.342344979456371</c:v>
                </c:pt>
                <c:pt idx="66">
                  <c:v>97.295880576964308</c:v>
                </c:pt>
                <c:pt idx="67">
                  <c:v>97.210821989749846</c:v>
                </c:pt>
                <c:pt idx="68">
                  <c:v>97.204561679316001</c:v>
                </c:pt>
                <c:pt idx="69">
                  <c:v>97.200868304209592</c:v>
                </c:pt>
                <c:pt idx="70">
                  <c:v>97.197062978623833</c:v>
                </c:pt>
                <c:pt idx="71">
                  <c:v>97.182866072702481</c:v>
                </c:pt>
                <c:pt idx="72">
                  <c:v>97.172287247759826</c:v>
                </c:pt>
                <c:pt idx="73">
                  <c:v>97.164487370556841</c:v>
                </c:pt>
                <c:pt idx="74">
                  <c:v>97.162556472466079</c:v>
                </c:pt>
                <c:pt idx="75">
                  <c:v>97.129992752945569</c:v>
                </c:pt>
                <c:pt idx="76">
                  <c:v>97.042472245897571</c:v>
                </c:pt>
                <c:pt idx="77">
                  <c:v>96.953917435305826</c:v>
                </c:pt>
                <c:pt idx="78">
                  <c:v>96.867505535217063</c:v>
                </c:pt>
                <c:pt idx="79">
                  <c:v>96.789403729117723</c:v>
                </c:pt>
                <c:pt idx="80">
                  <c:v>96.778177969104135</c:v>
                </c:pt>
                <c:pt idx="81">
                  <c:v>96.768575986397252</c:v>
                </c:pt>
                <c:pt idx="82">
                  <c:v>96.69194538792479</c:v>
                </c:pt>
                <c:pt idx="83">
                  <c:v>96.521247656142762</c:v>
                </c:pt>
                <c:pt idx="84">
                  <c:v>96.481407155464382</c:v>
                </c:pt>
                <c:pt idx="85">
                  <c:v>96.446386469671381</c:v>
                </c:pt>
                <c:pt idx="86">
                  <c:v>96.415969623502704</c:v>
                </c:pt>
                <c:pt idx="87">
                  <c:v>96.381040083232705</c:v>
                </c:pt>
                <c:pt idx="88">
                  <c:v>96.322491963956082</c:v>
                </c:pt>
                <c:pt idx="89">
                  <c:v>96.278759945729973</c:v>
                </c:pt>
                <c:pt idx="90">
                  <c:v>96.186117456573569</c:v>
                </c:pt>
                <c:pt idx="91">
                  <c:v>96.124354476186355</c:v>
                </c:pt>
                <c:pt idx="92">
                  <c:v>96.088758186601282</c:v>
                </c:pt>
                <c:pt idx="93">
                  <c:v>96.086265554689348</c:v>
                </c:pt>
                <c:pt idx="94">
                  <c:v>96.051288460233437</c:v>
                </c:pt>
                <c:pt idx="95">
                  <c:v>96.036797312786717</c:v>
                </c:pt>
                <c:pt idx="96">
                  <c:v>96.007867525640222</c:v>
                </c:pt>
                <c:pt idx="97">
                  <c:v>95.991549504884432</c:v>
                </c:pt>
                <c:pt idx="98">
                  <c:v>95.96352522869482</c:v>
                </c:pt>
                <c:pt idx="99">
                  <c:v>95.931535131541963</c:v>
                </c:pt>
                <c:pt idx="100">
                  <c:v>95.873998529428334</c:v>
                </c:pt>
                <c:pt idx="101">
                  <c:v>95.828257346847124</c:v>
                </c:pt>
                <c:pt idx="102">
                  <c:v>95.788928053667377</c:v>
                </c:pt>
                <c:pt idx="103">
                  <c:v>95.690136213844269</c:v>
                </c:pt>
                <c:pt idx="104">
                  <c:v>95.639193792178133</c:v>
                </c:pt>
                <c:pt idx="105">
                  <c:v>95.580125548993024</c:v>
                </c:pt>
                <c:pt idx="106">
                  <c:v>95.563343874924513</c:v>
                </c:pt>
                <c:pt idx="107">
                  <c:v>95.546276875740489</c:v>
                </c:pt>
                <c:pt idx="108">
                  <c:v>95.501476869755606</c:v>
                </c:pt>
                <c:pt idx="109">
                  <c:v>95.463217545759051</c:v>
                </c:pt>
                <c:pt idx="110">
                  <c:v>95.435649987896696</c:v>
                </c:pt>
                <c:pt idx="111">
                  <c:v>95.391159084120289</c:v>
                </c:pt>
                <c:pt idx="112">
                  <c:v>95.315295296895769</c:v>
                </c:pt>
                <c:pt idx="113">
                  <c:v>95.262825197006975</c:v>
                </c:pt>
                <c:pt idx="114">
                  <c:v>95.217571444831449</c:v>
                </c:pt>
                <c:pt idx="115">
                  <c:v>95.17796871508267</c:v>
                </c:pt>
                <c:pt idx="116">
                  <c:v>95.119379976605586</c:v>
                </c:pt>
                <c:pt idx="117">
                  <c:v>95.102122760677887</c:v>
                </c:pt>
                <c:pt idx="118">
                  <c:v>95.074878174994907</c:v>
                </c:pt>
                <c:pt idx="119">
                  <c:v>95.042149006535894</c:v>
                </c:pt>
                <c:pt idx="120">
                  <c:v>94.96259778847822</c:v>
                </c:pt>
                <c:pt idx="121">
                  <c:v>94.886320874263532</c:v>
                </c:pt>
                <c:pt idx="122">
                  <c:v>94.841484211926996</c:v>
                </c:pt>
                <c:pt idx="123">
                  <c:v>94.811154548432498</c:v>
                </c:pt>
                <c:pt idx="124">
                  <c:v>94.711915897404197</c:v>
                </c:pt>
                <c:pt idx="125">
                  <c:v>94.653435146557626</c:v>
                </c:pt>
                <c:pt idx="126">
                  <c:v>94.611739041916195</c:v>
                </c:pt>
                <c:pt idx="127">
                  <c:v>94.590025602482967</c:v>
                </c:pt>
                <c:pt idx="128">
                  <c:v>94.572699036700797</c:v>
                </c:pt>
                <c:pt idx="129">
                  <c:v>94.546647268514633</c:v>
                </c:pt>
                <c:pt idx="130">
                  <c:v>94.526803303015356</c:v>
                </c:pt>
                <c:pt idx="131">
                  <c:v>94.505536674787322</c:v>
                </c:pt>
                <c:pt idx="132">
                  <c:v>94.465044285476964</c:v>
                </c:pt>
                <c:pt idx="133">
                  <c:v>94.438824096215669</c:v>
                </c:pt>
                <c:pt idx="134">
                  <c:v>94.360346810189995</c:v>
                </c:pt>
                <c:pt idx="135">
                  <c:v>94.317952253442868</c:v>
                </c:pt>
                <c:pt idx="136">
                  <c:v>94.240487475292397</c:v>
                </c:pt>
                <c:pt idx="137">
                  <c:v>94.233233480515281</c:v>
                </c:pt>
                <c:pt idx="138">
                  <c:v>94.19421923381725</c:v>
                </c:pt>
                <c:pt idx="139">
                  <c:v>94.12416993653359</c:v>
                </c:pt>
                <c:pt idx="140">
                  <c:v>94.012843605871907</c:v>
                </c:pt>
                <c:pt idx="141">
                  <c:v>93.966164218830997</c:v>
                </c:pt>
                <c:pt idx="142">
                  <c:v>93.92254316037203</c:v>
                </c:pt>
                <c:pt idx="143">
                  <c:v>93.90407232199118</c:v>
                </c:pt>
                <c:pt idx="144">
                  <c:v>93.875798386325485</c:v>
                </c:pt>
                <c:pt idx="145">
                  <c:v>93.864207053507641</c:v>
                </c:pt>
                <c:pt idx="146">
                  <c:v>93.852726680456939</c:v>
                </c:pt>
                <c:pt idx="147">
                  <c:v>93.841553428190295</c:v>
                </c:pt>
                <c:pt idx="148">
                  <c:v>93.837660919930357</c:v>
                </c:pt>
                <c:pt idx="149">
                  <c:v>93.821209153026658</c:v>
                </c:pt>
                <c:pt idx="150">
                  <c:v>93.812223393312308</c:v>
                </c:pt>
                <c:pt idx="151">
                  <c:v>93.806380172717468</c:v>
                </c:pt>
                <c:pt idx="152">
                  <c:v>93.762844315508275</c:v>
                </c:pt>
                <c:pt idx="153">
                  <c:v>93.708348209156867</c:v>
                </c:pt>
                <c:pt idx="154">
                  <c:v>93.678383127754415</c:v>
                </c:pt>
                <c:pt idx="155">
                  <c:v>93.56963562096665</c:v>
                </c:pt>
                <c:pt idx="156">
                  <c:v>93.516281805789518</c:v>
                </c:pt>
                <c:pt idx="157">
                  <c:v>93.432258512830998</c:v>
                </c:pt>
                <c:pt idx="158">
                  <c:v>93.398357331831505</c:v>
                </c:pt>
                <c:pt idx="159">
                  <c:v>93.359437202793117</c:v>
                </c:pt>
                <c:pt idx="160">
                  <c:v>93.295600661757376</c:v>
                </c:pt>
                <c:pt idx="161">
                  <c:v>93.237864926490218</c:v>
                </c:pt>
                <c:pt idx="162">
                  <c:v>93.21284151757456</c:v>
                </c:pt>
                <c:pt idx="163">
                  <c:v>93.155304915460931</c:v>
                </c:pt>
                <c:pt idx="164">
                  <c:v>93.126015499783421</c:v>
                </c:pt>
                <c:pt idx="165">
                  <c:v>93.06068298331563</c:v>
                </c:pt>
                <c:pt idx="166">
                  <c:v>92.99450142648675</c:v>
                </c:pt>
                <c:pt idx="167">
                  <c:v>92.927151819966213</c:v>
                </c:pt>
                <c:pt idx="168">
                  <c:v>92.900609649237751</c:v>
                </c:pt>
                <c:pt idx="169">
                  <c:v>92.880070203769407</c:v>
                </c:pt>
                <c:pt idx="170">
                  <c:v>92.853604317880851</c:v>
                </c:pt>
                <c:pt idx="171">
                  <c:v>92.815912671978708</c:v>
                </c:pt>
                <c:pt idx="172">
                  <c:v>92.778497434782224</c:v>
                </c:pt>
                <c:pt idx="173">
                  <c:v>92.751399474505831</c:v>
                </c:pt>
                <c:pt idx="174">
                  <c:v>92.696731974942679</c:v>
                </c:pt>
                <c:pt idx="175">
                  <c:v>92.656022619659069</c:v>
                </c:pt>
                <c:pt idx="176">
                  <c:v>92.602998711646748</c:v>
                </c:pt>
                <c:pt idx="177">
                  <c:v>92.555898271918011</c:v>
                </c:pt>
                <c:pt idx="178">
                  <c:v>92.524528360606524</c:v>
                </c:pt>
                <c:pt idx="179">
                  <c:v>92.505879194028466</c:v>
                </c:pt>
                <c:pt idx="180">
                  <c:v>92.480160305143727</c:v>
                </c:pt>
                <c:pt idx="181">
                  <c:v>92.421324879327173</c:v>
                </c:pt>
                <c:pt idx="182">
                  <c:v>92.384258372827432</c:v>
                </c:pt>
                <c:pt idx="183">
                  <c:v>92.34249291833153</c:v>
                </c:pt>
                <c:pt idx="184">
                  <c:v>92.315933905495555</c:v>
                </c:pt>
                <c:pt idx="185">
                  <c:v>92.066439878357315</c:v>
                </c:pt>
                <c:pt idx="186">
                  <c:v>92.050000000000097</c:v>
                </c:pt>
                <c:pt idx="187">
                  <c:v>92.02486350457572</c:v>
                </c:pt>
                <c:pt idx="188">
                  <c:v>91.897980991017718</c:v>
                </c:pt>
                <c:pt idx="189">
                  <c:v>91.850755791452286</c:v>
                </c:pt>
                <c:pt idx="190">
                  <c:v>91.755316240949398</c:v>
                </c:pt>
                <c:pt idx="191">
                  <c:v>91.68093105355895</c:v>
                </c:pt>
                <c:pt idx="192">
                  <c:v>91.621657287332113</c:v>
                </c:pt>
                <c:pt idx="193">
                  <c:v>91.536357291553372</c:v>
                </c:pt>
                <c:pt idx="194">
                  <c:v>91.462105664703515</c:v>
                </c:pt>
                <c:pt idx="195">
                  <c:v>91.374524093374291</c:v>
                </c:pt>
                <c:pt idx="196">
                  <c:v>91.311116979891381</c:v>
                </c:pt>
                <c:pt idx="197">
                  <c:v>91.234191129586009</c:v>
                </c:pt>
                <c:pt idx="198">
                  <c:v>91.208693116908904</c:v>
                </c:pt>
                <c:pt idx="199">
                  <c:v>91.172891862529355</c:v>
                </c:pt>
                <c:pt idx="200">
                  <c:v>91.1442396118223</c:v>
                </c:pt>
                <c:pt idx="201">
                  <c:v>91.11277756868995</c:v>
                </c:pt>
                <c:pt idx="202">
                  <c:v>91.100045131892145</c:v>
                </c:pt>
                <c:pt idx="203">
                  <c:v>91.063584108526385</c:v>
                </c:pt>
                <c:pt idx="204">
                  <c:v>91.034321295348064</c:v>
                </c:pt>
                <c:pt idx="205">
                  <c:v>91.028777026591797</c:v>
                </c:pt>
                <c:pt idx="206">
                  <c:v>91.023444647114218</c:v>
                </c:pt>
                <c:pt idx="207">
                  <c:v>91.005077562246981</c:v>
                </c:pt>
                <c:pt idx="208">
                  <c:v>90.981752669944555</c:v>
                </c:pt>
                <c:pt idx="209">
                  <c:v>90.878408946396831</c:v>
                </c:pt>
                <c:pt idx="210">
                  <c:v>90.829846132996337</c:v>
                </c:pt>
                <c:pt idx="211">
                  <c:v>90.79906695578579</c:v>
                </c:pt>
                <c:pt idx="212">
                  <c:v>90.774735840463293</c:v>
                </c:pt>
                <c:pt idx="213">
                  <c:v>90.762615974565932</c:v>
                </c:pt>
                <c:pt idx="214">
                  <c:v>90.741213148990454</c:v>
                </c:pt>
                <c:pt idx="215">
                  <c:v>90.720740226126139</c:v>
                </c:pt>
                <c:pt idx="216">
                  <c:v>90.701004396771523</c:v>
                </c:pt>
                <c:pt idx="217">
                  <c:v>90.692565981564343</c:v>
                </c:pt>
                <c:pt idx="218">
                  <c:v>90.686882126979953</c:v>
                </c:pt>
                <c:pt idx="219">
                  <c:v>90.682433456342338</c:v>
                </c:pt>
                <c:pt idx="220">
                  <c:v>90.672951662175223</c:v>
                </c:pt>
                <c:pt idx="221">
                  <c:v>90.657221644823636</c:v>
                </c:pt>
                <c:pt idx="222">
                  <c:v>90.615748586434776</c:v>
                </c:pt>
                <c:pt idx="223">
                  <c:v>90.589143929278521</c:v>
                </c:pt>
                <c:pt idx="224">
                  <c:v>90.57230023794564</c:v>
                </c:pt>
                <c:pt idx="225">
                  <c:v>90.547878743309965</c:v>
                </c:pt>
                <c:pt idx="226">
                  <c:v>90.519971619829334</c:v>
                </c:pt>
                <c:pt idx="227">
                  <c:v>90.503503504753454</c:v>
                </c:pt>
                <c:pt idx="228">
                  <c:v>90.449365291944389</c:v>
                </c:pt>
                <c:pt idx="229">
                  <c:v>90.390563506575262</c:v>
                </c:pt>
                <c:pt idx="230">
                  <c:v>90.314370732921233</c:v>
                </c:pt>
                <c:pt idx="231">
                  <c:v>90.284113747297937</c:v>
                </c:pt>
                <c:pt idx="232">
                  <c:v>90.124548065665067</c:v>
                </c:pt>
                <c:pt idx="233">
                  <c:v>90.095686938323098</c:v>
                </c:pt>
                <c:pt idx="234">
                  <c:v>90.027505788675128</c:v>
                </c:pt>
                <c:pt idx="235">
                  <c:v>90.008214826384275</c:v>
                </c:pt>
                <c:pt idx="236">
                  <c:v>89.982738906428182</c:v>
                </c:pt>
                <c:pt idx="237">
                  <c:v>89.958739181920677</c:v>
                </c:pt>
                <c:pt idx="238">
                  <c:v>89.886198736733689</c:v>
                </c:pt>
                <c:pt idx="239">
                  <c:v>89.850367355916404</c:v>
                </c:pt>
                <c:pt idx="240">
                  <c:v>89.763997871598377</c:v>
                </c:pt>
                <c:pt idx="241">
                  <c:v>89.691663290402516</c:v>
                </c:pt>
                <c:pt idx="242">
                  <c:v>89.647112314292599</c:v>
                </c:pt>
                <c:pt idx="243">
                  <c:v>89.52785982319611</c:v>
                </c:pt>
                <c:pt idx="244">
                  <c:v>89.500302166393112</c:v>
                </c:pt>
                <c:pt idx="245">
                  <c:v>89.487035487432962</c:v>
                </c:pt>
                <c:pt idx="246">
                  <c:v>89.462542693561332</c:v>
                </c:pt>
                <c:pt idx="247">
                  <c:v>89.412618165175601</c:v>
                </c:pt>
                <c:pt idx="248">
                  <c:v>89.370487346229723</c:v>
                </c:pt>
                <c:pt idx="249">
                  <c:v>89.259817877241517</c:v>
                </c:pt>
                <c:pt idx="250">
                  <c:v>89.182388915426117</c:v>
                </c:pt>
                <c:pt idx="251">
                  <c:v>89.13979615776843</c:v>
                </c:pt>
                <c:pt idx="252">
                  <c:v>89.074983143858276</c:v>
                </c:pt>
                <c:pt idx="253">
                  <c:v>89.006926516819576</c:v>
                </c:pt>
                <c:pt idx="254">
                  <c:v>88.938523435747015</c:v>
                </c:pt>
                <c:pt idx="255">
                  <c:v>88.883686289582698</c:v>
                </c:pt>
                <c:pt idx="256">
                  <c:v>88.834463707195994</c:v>
                </c:pt>
                <c:pt idx="257">
                  <c:v>88.809569227488012</c:v>
                </c:pt>
                <c:pt idx="258">
                  <c:v>88.75843763316405</c:v>
                </c:pt>
                <c:pt idx="259">
                  <c:v>88.744698973346189</c:v>
                </c:pt>
                <c:pt idx="260">
                  <c:v>88.708765162640645</c:v>
                </c:pt>
                <c:pt idx="261">
                  <c:v>88.638665963124083</c:v>
                </c:pt>
                <c:pt idx="262">
                  <c:v>88.603613852829326</c:v>
                </c:pt>
                <c:pt idx="263">
                  <c:v>88.515510089912837</c:v>
                </c:pt>
                <c:pt idx="264">
                  <c:v>88.425903017753797</c:v>
                </c:pt>
                <c:pt idx="265">
                  <c:v>88.396127050919546</c:v>
                </c:pt>
                <c:pt idx="266">
                  <c:v>88.341223626592225</c:v>
                </c:pt>
                <c:pt idx="267">
                  <c:v>88.277697011572997</c:v>
                </c:pt>
                <c:pt idx="268">
                  <c:v>88.235113291846616</c:v>
                </c:pt>
                <c:pt idx="269">
                  <c:v>88.186065442798736</c:v>
                </c:pt>
                <c:pt idx="270">
                  <c:v>88.152416220287449</c:v>
                </c:pt>
                <c:pt idx="271">
                  <c:v>88.145824555712892</c:v>
                </c:pt>
                <c:pt idx="272">
                  <c:v>88.096633103978505</c:v>
                </c:pt>
                <c:pt idx="273">
                  <c:v>88.054786477761837</c:v>
                </c:pt>
                <c:pt idx="274">
                  <c:v>87.952062354616686</c:v>
                </c:pt>
                <c:pt idx="275">
                  <c:v>87.902038408986456</c:v>
                </c:pt>
                <c:pt idx="276">
                  <c:v>87.867612928596415</c:v>
                </c:pt>
                <c:pt idx="277">
                  <c:v>87.806025451952181</c:v>
                </c:pt>
                <c:pt idx="278">
                  <c:v>87.771089830549968</c:v>
                </c:pt>
                <c:pt idx="279">
                  <c:v>87.687977014150164</c:v>
                </c:pt>
                <c:pt idx="280">
                  <c:v>87.63015032114879</c:v>
                </c:pt>
                <c:pt idx="281">
                  <c:v>87.573923341990692</c:v>
                </c:pt>
                <c:pt idx="282">
                  <c:v>87.505738175484353</c:v>
                </c:pt>
                <c:pt idx="283">
                  <c:v>87.490204984192587</c:v>
                </c:pt>
                <c:pt idx="284">
                  <c:v>87.45945091234681</c:v>
                </c:pt>
                <c:pt idx="285">
                  <c:v>87.42847390486186</c:v>
                </c:pt>
                <c:pt idx="286">
                  <c:v>87.403628631668838</c:v>
                </c:pt>
                <c:pt idx="287">
                  <c:v>87.304361015145503</c:v>
                </c:pt>
                <c:pt idx="288">
                  <c:v>87.201954223811072</c:v>
                </c:pt>
                <c:pt idx="289">
                  <c:v>87.132696556121672</c:v>
                </c:pt>
                <c:pt idx="290">
                  <c:v>87.098057178023765</c:v>
                </c:pt>
                <c:pt idx="291">
                  <c:v>87.071366158412701</c:v>
                </c:pt>
                <c:pt idx="292">
                  <c:v>87.027485997649492</c:v>
                </c:pt>
                <c:pt idx="293">
                  <c:v>87.01541533826709</c:v>
                </c:pt>
                <c:pt idx="294">
                  <c:v>86.962097568778773</c:v>
                </c:pt>
                <c:pt idx="295">
                  <c:v>86.943328798075186</c:v>
                </c:pt>
                <c:pt idx="296">
                  <c:v>86.9172453282916</c:v>
                </c:pt>
                <c:pt idx="297">
                  <c:v>86.891615763503097</c:v>
                </c:pt>
                <c:pt idx="298">
                  <c:v>86.872422210027565</c:v>
                </c:pt>
                <c:pt idx="299">
                  <c:v>86.828525981830907</c:v>
                </c:pt>
                <c:pt idx="300">
                  <c:v>86.799373632257584</c:v>
                </c:pt>
                <c:pt idx="301">
                  <c:v>86.741272788672887</c:v>
                </c:pt>
                <c:pt idx="302">
                  <c:v>86.659964545892905</c:v>
                </c:pt>
                <c:pt idx="303">
                  <c:v>86.6173727924498</c:v>
                </c:pt>
                <c:pt idx="304">
                  <c:v>86.463195726311611</c:v>
                </c:pt>
                <c:pt idx="305">
                  <c:v>86.418763247523415</c:v>
                </c:pt>
                <c:pt idx="306">
                  <c:v>86.356631486570919</c:v>
                </c:pt>
                <c:pt idx="307">
                  <c:v>86.308572788895049</c:v>
                </c:pt>
                <c:pt idx="308">
                  <c:v>86.232934341695184</c:v>
                </c:pt>
                <c:pt idx="309">
                  <c:v>86.064349808821603</c:v>
                </c:pt>
                <c:pt idx="310">
                  <c:v>86.031511991699745</c:v>
                </c:pt>
                <c:pt idx="311">
                  <c:v>85.979412334510172</c:v>
                </c:pt>
                <c:pt idx="312">
                  <c:v>85.867580989240309</c:v>
                </c:pt>
                <c:pt idx="313">
                  <c:v>85.819923977400791</c:v>
                </c:pt>
                <c:pt idx="314">
                  <c:v>85.773682908134418</c:v>
                </c:pt>
                <c:pt idx="315">
                  <c:v>85.722000000000051</c:v>
                </c:pt>
                <c:pt idx="316">
                  <c:v>85.7066756375187</c:v>
                </c:pt>
                <c:pt idx="317">
                  <c:v>85.699257061433457</c:v>
                </c:pt>
                <c:pt idx="318">
                  <c:v>85.648098041575182</c:v>
                </c:pt>
                <c:pt idx="319">
                  <c:v>85.628622221057356</c:v>
                </c:pt>
                <c:pt idx="320">
                  <c:v>85.602266371040443</c:v>
                </c:pt>
                <c:pt idx="321">
                  <c:v>85.563049331147568</c:v>
                </c:pt>
                <c:pt idx="322">
                  <c:v>85.537607847996355</c:v>
                </c:pt>
                <c:pt idx="323">
                  <c:v>85.493487709507903</c:v>
                </c:pt>
                <c:pt idx="324">
                  <c:v>85.441573174654664</c:v>
                </c:pt>
                <c:pt idx="325">
                  <c:v>85.378792784399366</c:v>
                </c:pt>
                <c:pt idx="326">
                  <c:v>85.338814417857719</c:v>
                </c:pt>
                <c:pt idx="327">
                  <c:v>85.288992078375173</c:v>
                </c:pt>
                <c:pt idx="328">
                  <c:v>85.168595920881501</c:v>
                </c:pt>
                <c:pt idx="329">
                  <c:v>85.148863418987176</c:v>
                </c:pt>
                <c:pt idx="330">
                  <c:v>85.101189454195463</c:v>
                </c:pt>
                <c:pt idx="331">
                  <c:v>85.075311128399733</c:v>
                </c:pt>
                <c:pt idx="332">
                  <c:v>85.046562814232075</c:v>
                </c:pt>
                <c:pt idx="333">
                  <c:v>84.965904808256013</c:v>
                </c:pt>
                <c:pt idx="334">
                  <c:v>84.881655200226916</c:v>
                </c:pt>
                <c:pt idx="335">
                  <c:v>84.848103554187375</c:v>
                </c:pt>
                <c:pt idx="336">
                  <c:v>84.834896570909876</c:v>
                </c:pt>
                <c:pt idx="337">
                  <c:v>84.800649463631373</c:v>
                </c:pt>
                <c:pt idx="338">
                  <c:v>84.790950782035665</c:v>
                </c:pt>
                <c:pt idx="339">
                  <c:v>84.746703755772415</c:v>
                </c:pt>
                <c:pt idx="340">
                  <c:v>84.655670010532063</c:v>
                </c:pt>
                <c:pt idx="341">
                  <c:v>84.631642696474003</c:v>
                </c:pt>
                <c:pt idx="342">
                  <c:v>84.60896659192619</c:v>
                </c:pt>
                <c:pt idx="343">
                  <c:v>84.542416375567782</c:v>
                </c:pt>
                <c:pt idx="344">
                  <c:v>84.508143115847147</c:v>
                </c:pt>
                <c:pt idx="345">
                  <c:v>84.474657335217415</c:v>
                </c:pt>
                <c:pt idx="346">
                  <c:v>84.40736710160752</c:v>
                </c:pt>
                <c:pt idx="347">
                  <c:v>84.354661213227487</c:v>
                </c:pt>
                <c:pt idx="348">
                  <c:v>84.332180767691185</c:v>
                </c:pt>
                <c:pt idx="349">
                  <c:v>84.301017711366512</c:v>
                </c:pt>
                <c:pt idx="350">
                  <c:v>84.219487957319316</c:v>
                </c:pt>
                <c:pt idx="351">
                  <c:v>84.181926270152616</c:v>
                </c:pt>
                <c:pt idx="352">
                  <c:v>84.173800609520796</c:v>
                </c:pt>
                <c:pt idx="353">
                  <c:v>84.148834713372835</c:v>
                </c:pt>
                <c:pt idx="354">
                  <c:v>84.096000000000075</c:v>
                </c:pt>
                <c:pt idx="355">
                  <c:v>84.082309034218952</c:v>
                </c:pt>
                <c:pt idx="356">
                  <c:v>84.078800817145833</c:v>
                </c:pt>
                <c:pt idx="357">
                  <c:v>84.05380328396717</c:v>
                </c:pt>
                <c:pt idx="358">
                  <c:v>84.020778474434763</c:v>
                </c:pt>
                <c:pt idx="359">
                  <c:v>83.900023462529973</c:v>
                </c:pt>
                <c:pt idx="360">
                  <c:v>83.885894465125588</c:v>
                </c:pt>
                <c:pt idx="361">
                  <c:v>83.83553767582147</c:v>
                </c:pt>
                <c:pt idx="362">
                  <c:v>83.804046967992221</c:v>
                </c:pt>
                <c:pt idx="363">
                  <c:v>83.789590933403062</c:v>
                </c:pt>
                <c:pt idx="364">
                  <c:v>83.766485260787277</c:v>
                </c:pt>
                <c:pt idx="365">
                  <c:v>83.732418887372418</c:v>
                </c:pt>
                <c:pt idx="366">
                  <c:v>83.697466540493338</c:v>
                </c:pt>
                <c:pt idx="367">
                  <c:v>83.671307529797815</c:v>
                </c:pt>
                <c:pt idx="368">
                  <c:v>83.654402680409873</c:v>
                </c:pt>
                <c:pt idx="369">
                  <c:v>83.542000000000087</c:v>
                </c:pt>
                <c:pt idx="370">
                  <c:v>83.411863357944384</c:v>
                </c:pt>
                <c:pt idx="371">
                  <c:v>83.384781943383345</c:v>
                </c:pt>
                <c:pt idx="372">
                  <c:v>83.31492254840613</c:v>
                </c:pt>
                <c:pt idx="373">
                  <c:v>83.25312692245187</c:v>
                </c:pt>
                <c:pt idx="374">
                  <c:v>83.244751895735604</c:v>
                </c:pt>
                <c:pt idx="375">
                  <c:v>83.222122862858271</c:v>
                </c:pt>
                <c:pt idx="376">
                  <c:v>83.208967237211155</c:v>
                </c:pt>
                <c:pt idx="377">
                  <c:v>83.197766948355451</c:v>
                </c:pt>
                <c:pt idx="378">
                  <c:v>83.178464980885948</c:v>
                </c:pt>
                <c:pt idx="379">
                  <c:v>83.105445123176494</c:v>
                </c:pt>
                <c:pt idx="380">
                  <c:v>83.072018840251488</c:v>
                </c:pt>
                <c:pt idx="381">
                  <c:v>83.004739292693969</c:v>
                </c:pt>
                <c:pt idx="382">
                  <c:v>82.96542305649524</c:v>
                </c:pt>
                <c:pt idx="383">
                  <c:v>82.963754036876864</c:v>
                </c:pt>
                <c:pt idx="384">
                  <c:v>82.951971137466984</c:v>
                </c:pt>
                <c:pt idx="385">
                  <c:v>82.946543082629191</c:v>
                </c:pt>
                <c:pt idx="386">
                  <c:v>82.913050956730601</c:v>
                </c:pt>
                <c:pt idx="387">
                  <c:v>82.875361840076152</c:v>
                </c:pt>
                <c:pt idx="388">
                  <c:v>82.80467441982502</c:v>
                </c:pt>
                <c:pt idx="389">
                  <c:v>82.769021447247752</c:v>
                </c:pt>
                <c:pt idx="390">
                  <c:v>82.743828528883725</c:v>
                </c:pt>
                <c:pt idx="391">
                  <c:v>82.716193434772052</c:v>
                </c:pt>
                <c:pt idx="392">
                  <c:v>82.664576533962048</c:v>
                </c:pt>
                <c:pt idx="393">
                  <c:v>82.632852192142224</c:v>
                </c:pt>
                <c:pt idx="394">
                  <c:v>82.616697718334407</c:v>
                </c:pt>
                <c:pt idx="395">
                  <c:v>82.595475330801918</c:v>
                </c:pt>
                <c:pt idx="396">
                  <c:v>82.554666653868523</c:v>
                </c:pt>
                <c:pt idx="397">
                  <c:v>82.539941770684223</c:v>
                </c:pt>
                <c:pt idx="398">
                  <c:v>82.510459082828831</c:v>
                </c:pt>
                <c:pt idx="399">
                  <c:v>82.496818613467113</c:v>
                </c:pt>
                <c:pt idx="400">
                  <c:v>82.472997423719505</c:v>
                </c:pt>
                <c:pt idx="401">
                  <c:v>82.445950925886876</c:v>
                </c:pt>
                <c:pt idx="402">
                  <c:v>82.394249227307867</c:v>
                </c:pt>
                <c:pt idx="403">
                  <c:v>82.374936286009444</c:v>
                </c:pt>
                <c:pt idx="404">
                  <c:v>82.36854153660488</c:v>
                </c:pt>
                <c:pt idx="405">
                  <c:v>82.34647216900305</c:v>
                </c:pt>
                <c:pt idx="406">
                  <c:v>82.334044806548661</c:v>
                </c:pt>
                <c:pt idx="407">
                  <c:v>82.319607238158198</c:v>
                </c:pt>
                <c:pt idx="408">
                  <c:v>82.303792953047264</c:v>
                </c:pt>
                <c:pt idx="409">
                  <c:v>82.270508332277558</c:v>
                </c:pt>
                <c:pt idx="410">
                  <c:v>82.24943459024604</c:v>
                </c:pt>
                <c:pt idx="411">
                  <c:v>82.212103619463079</c:v>
                </c:pt>
                <c:pt idx="412">
                  <c:v>82.210988279395323</c:v>
                </c:pt>
                <c:pt idx="413">
                  <c:v>82.199173456119468</c:v>
                </c:pt>
                <c:pt idx="414">
                  <c:v>82.174894358419181</c:v>
                </c:pt>
                <c:pt idx="415">
                  <c:v>82.144099799196084</c:v>
                </c:pt>
                <c:pt idx="416">
                  <c:v>82.128561855050052</c:v>
                </c:pt>
                <c:pt idx="417">
                  <c:v>82.096975184902277</c:v>
                </c:pt>
                <c:pt idx="418">
                  <c:v>82.031448457111338</c:v>
                </c:pt>
                <c:pt idx="419">
                  <c:v>82.009796095008895</c:v>
                </c:pt>
                <c:pt idx="420">
                  <c:v>81.983000000000075</c:v>
                </c:pt>
              </c:numCache>
              <c:extLst xmlns:c15="http://schemas.microsoft.com/office/drawing/2012/chart"/>
            </c:numRef>
          </c:xVal>
          <c:yVal>
            <c:numRef>
              <c:f>FL.05!$E$2:$E$422</c:f>
              <c:numCache>
                <c:formatCode>0.00</c:formatCode>
                <c:ptCount val="421"/>
                <c:pt idx="0">
                  <c:v>457.31</c:v>
                </c:pt>
                <c:pt idx="1">
                  <c:v>457.28</c:v>
                </c:pt>
                <c:pt idx="2">
                  <c:v>457.34</c:v>
                </c:pt>
                <c:pt idx="3">
                  <c:v>458.5</c:v>
                </c:pt>
                <c:pt idx="4">
                  <c:v>458.85</c:v>
                </c:pt>
                <c:pt idx="5">
                  <c:v>459.22</c:v>
                </c:pt>
                <c:pt idx="6">
                  <c:v>459.51</c:v>
                </c:pt>
                <c:pt idx="7">
                  <c:v>459.6</c:v>
                </c:pt>
                <c:pt idx="8">
                  <c:v>460.07</c:v>
                </c:pt>
                <c:pt idx="9">
                  <c:v>460.67</c:v>
                </c:pt>
                <c:pt idx="10">
                  <c:v>461.02</c:v>
                </c:pt>
                <c:pt idx="11">
                  <c:v>461.35</c:v>
                </c:pt>
                <c:pt idx="12">
                  <c:v>461.35</c:v>
                </c:pt>
                <c:pt idx="13">
                  <c:v>462.05</c:v>
                </c:pt>
                <c:pt idx="14">
                  <c:v>461.61</c:v>
                </c:pt>
                <c:pt idx="15">
                  <c:v>462.19</c:v>
                </c:pt>
                <c:pt idx="16">
                  <c:v>461.43</c:v>
                </c:pt>
                <c:pt idx="17">
                  <c:v>462.36</c:v>
                </c:pt>
                <c:pt idx="18">
                  <c:v>462.32</c:v>
                </c:pt>
                <c:pt idx="19">
                  <c:v>462.48</c:v>
                </c:pt>
                <c:pt idx="20">
                  <c:v>461.87</c:v>
                </c:pt>
                <c:pt idx="21">
                  <c:v>462.58</c:v>
                </c:pt>
                <c:pt idx="22">
                  <c:v>462.6</c:v>
                </c:pt>
                <c:pt idx="23">
                  <c:v>462.88</c:v>
                </c:pt>
                <c:pt idx="24">
                  <c:v>463.05</c:v>
                </c:pt>
                <c:pt idx="25">
                  <c:v>463.32</c:v>
                </c:pt>
                <c:pt idx="26">
                  <c:v>463.46</c:v>
                </c:pt>
                <c:pt idx="27">
                  <c:v>463.98</c:v>
                </c:pt>
                <c:pt idx="28">
                  <c:v>464.25</c:v>
                </c:pt>
                <c:pt idx="29">
                  <c:v>465.08</c:v>
                </c:pt>
                <c:pt idx="30">
                  <c:v>466.63</c:v>
                </c:pt>
                <c:pt idx="31">
                  <c:v>466.19</c:v>
                </c:pt>
                <c:pt idx="32">
                  <c:v>466.2</c:v>
                </c:pt>
                <c:pt idx="33">
                  <c:v>466.61</c:v>
                </c:pt>
                <c:pt idx="34">
                  <c:v>466.93</c:v>
                </c:pt>
                <c:pt idx="35">
                  <c:v>466.72</c:v>
                </c:pt>
                <c:pt idx="36">
                  <c:v>467.27</c:v>
                </c:pt>
                <c:pt idx="37">
                  <c:v>468.78</c:v>
                </c:pt>
                <c:pt idx="38">
                  <c:v>469.38</c:v>
                </c:pt>
                <c:pt idx="39">
                  <c:v>469.25</c:v>
                </c:pt>
                <c:pt idx="40">
                  <c:v>470.69</c:v>
                </c:pt>
                <c:pt idx="41">
                  <c:v>470.81</c:v>
                </c:pt>
                <c:pt idx="42">
                  <c:v>471.63</c:v>
                </c:pt>
                <c:pt idx="43">
                  <c:v>471.7</c:v>
                </c:pt>
                <c:pt idx="44">
                  <c:v>473.33</c:v>
                </c:pt>
                <c:pt idx="45">
                  <c:v>472.93</c:v>
                </c:pt>
                <c:pt idx="46">
                  <c:v>473.26</c:v>
                </c:pt>
                <c:pt idx="47">
                  <c:v>473.97</c:v>
                </c:pt>
                <c:pt idx="48">
                  <c:v>473.5</c:v>
                </c:pt>
                <c:pt idx="49">
                  <c:v>475.06</c:v>
                </c:pt>
                <c:pt idx="50">
                  <c:v>475</c:v>
                </c:pt>
                <c:pt idx="51">
                  <c:v>475.26</c:v>
                </c:pt>
                <c:pt idx="52">
                  <c:v>475.63</c:v>
                </c:pt>
                <c:pt idx="53">
                  <c:v>475.99</c:v>
                </c:pt>
                <c:pt idx="54">
                  <c:v>476.47</c:v>
                </c:pt>
                <c:pt idx="55">
                  <c:v>476.32</c:v>
                </c:pt>
                <c:pt idx="56">
                  <c:v>476.74</c:v>
                </c:pt>
                <c:pt idx="57">
                  <c:v>476.58</c:v>
                </c:pt>
                <c:pt idx="58">
                  <c:v>478.66</c:v>
                </c:pt>
                <c:pt idx="59">
                  <c:v>478.74</c:v>
                </c:pt>
                <c:pt idx="60">
                  <c:v>478.52</c:v>
                </c:pt>
                <c:pt idx="61">
                  <c:v>478.48</c:v>
                </c:pt>
                <c:pt idx="62">
                  <c:v>479.14</c:v>
                </c:pt>
                <c:pt idx="63">
                  <c:v>480.13</c:v>
                </c:pt>
                <c:pt idx="64">
                  <c:v>480.29</c:v>
                </c:pt>
                <c:pt idx="65">
                  <c:v>480.4</c:v>
                </c:pt>
                <c:pt idx="66">
                  <c:v>481.73</c:v>
                </c:pt>
                <c:pt idx="67">
                  <c:v>482.32</c:v>
                </c:pt>
                <c:pt idx="68">
                  <c:v>482.76</c:v>
                </c:pt>
                <c:pt idx="69">
                  <c:v>482.51</c:v>
                </c:pt>
                <c:pt idx="70">
                  <c:v>482.56</c:v>
                </c:pt>
                <c:pt idx="71">
                  <c:v>482.58</c:v>
                </c:pt>
                <c:pt idx="72">
                  <c:v>482.95</c:v>
                </c:pt>
                <c:pt idx="73">
                  <c:v>486.22</c:v>
                </c:pt>
                <c:pt idx="74">
                  <c:v>485.88</c:v>
                </c:pt>
                <c:pt idx="75">
                  <c:v>485.79</c:v>
                </c:pt>
                <c:pt idx="76">
                  <c:v>485.85</c:v>
                </c:pt>
                <c:pt idx="77">
                  <c:v>485.91</c:v>
                </c:pt>
                <c:pt idx="78">
                  <c:v>485.97</c:v>
                </c:pt>
                <c:pt idx="79">
                  <c:v>487.35</c:v>
                </c:pt>
                <c:pt idx="80">
                  <c:v>487.81</c:v>
                </c:pt>
                <c:pt idx="81">
                  <c:v>487.79</c:v>
                </c:pt>
                <c:pt idx="82">
                  <c:v>488.88</c:v>
                </c:pt>
                <c:pt idx="83">
                  <c:v>491.32</c:v>
                </c:pt>
                <c:pt idx="84">
                  <c:v>491.89</c:v>
                </c:pt>
                <c:pt idx="85">
                  <c:v>491.2</c:v>
                </c:pt>
                <c:pt idx="86">
                  <c:v>494.42</c:v>
                </c:pt>
                <c:pt idx="87">
                  <c:v>493.75</c:v>
                </c:pt>
                <c:pt idx="88">
                  <c:v>494.4</c:v>
                </c:pt>
                <c:pt idx="89">
                  <c:v>494.93</c:v>
                </c:pt>
                <c:pt idx="90">
                  <c:v>494.88</c:v>
                </c:pt>
                <c:pt idx="91">
                  <c:v>495.43</c:v>
                </c:pt>
                <c:pt idx="92">
                  <c:v>496.7</c:v>
                </c:pt>
                <c:pt idx="93">
                  <c:v>496.81</c:v>
                </c:pt>
                <c:pt idx="94">
                  <c:v>495.94</c:v>
                </c:pt>
                <c:pt idx="95">
                  <c:v>495.94</c:v>
                </c:pt>
                <c:pt idx="96">
                  <c:v>496.68</c:v>
                </c:pt>
                <c:pt idx="97">
                  <c:v>496.98</c:v>
                </c:pt>
                <c:pt idx="98">
                  <c:v>496.89</c:v>
                </c:pt>
                <c:pt idx="99">
                  <c:v>497.23</c:v>
                </c:pt>
                <c:pt idx="100">
                  <c:v>496.79</c:v>
                </c:pt>
                <c:pt idx="101">
                  <c:v>497.19</c:v>
                </c:pt>
                <c:pt idx="102">
                  <c:v>497.52</c:v>
                </c:pt>
                <c:pt idx="103">
                  <c:v>498.88</c:v>
                </c:pt>
                <c:pt idx="104">
                  <c:v>498.79</c:v>
                </c:pt>
                <c:pt idx="105">
                  <c:v>498.99</c:v>
                </c:pt>
                <c:pt idx="106">
                  <c:v>498.27</c:v>
                </c:pt>
                <c:pt idx="107">
                  <c:v>499.52</c:v>
                </c:pt>
                <c:pt idx="108">
                  <c:v>502.27</c:v>
                </c:pt>
                <c:pt idx="109">
                  <c:v>501.7</c:v>
                </c:pt>
                <c:pt idx="110">
                  <c:v>502.31</c:v>
                </c:pt>
                <c:pt idx="111">
                  <c:v>502.42</c:v>
                </c:pt>
                <c:pt idx="112">
                  <c:v>502.72</c:v>
                </c:pt>
                <c:pt idx="113">
                  <c:v>503.17</c:v>
                </c:pt>
                <c:pt idx="114">
                  <c:v>502.98</c:v>
                </c:pt>
                <c:pt idx="115">
                  <c:v>503.21</c:v>
                </c:pt>
                <c:pt idx="116">
                  <c:v>504.52</c:v>
                </c:pt>
                <c:pt idx="117">
                  <c:v>504.57</c:v>
                </c:pt>
                <c:pt idx="118">
                  <c:v>505.4</c:v>
                </c:pt>
                <c:pt idx="119">
                  <c:v>505.91</c:v>
                </c:pt>
                <c:pt idx="120">
                  <c:v>506.48</c:v>
                </c:pt>
                <c:pt idx="121">
                  <c:v>506.95</c:v>
                </c:pt>
                <c:pt idx="122">
                  <c:v>508.38</c:v>
                </c:pt>
                <c:pt idx="123">
                  <c:v>507.61</c:v>
                </c:pt>
                <c:pt idx="124">
                  <c:v>509.47</c:v>
                </c:pt>
                <c:pt idx="125">
                  <c:v>509.48</c:v>
                </c:pt>
                <c:pt idx="126">
                  <c:v>509.85</c:v>
                </c:pt>
                <c:pt idx="127">
                  <c:v>510.77</c:v>
                </c:pt>
                <c:pt idx="128">
                  <c:v>510.75</c:v>
                </c:pt>
                <c:pt idx="129">
                  <c:v>510.85</c:v>
                </c:pt>
                <c:pt idx="130">
                  <c:v>510.66</c:v>
                </c:pt>
                <c:pt idx="131">
                  <c:v>510.64</c:v>
                </c:pt>
                <c:pt idx="132">
                  <c:v>510.92</c:v>
                </c:pt>
                <c:pt idx="133">
                  <c:v>511.04</c:v>
                </c:pt>
                <c:pt idx="134">
                  <c:v>511.67</c:v>
                </c:pt>
                <c:pt idx="135">
                  <c:v>512.23</c:v>
                </c:pt>
                <c:pt idx="136">
                  <c:v>512.47</c:v>
                </c:pt>
                <c:pt idx="137">
                  <c:v>512.69000000000005</c:v>
                </c:pt>
                <c:pt idx="138">
                  <c:v>513.13</c:v>
                </c:pt>
                <c:pt idx="139">
                  <c:v>512.92999999999995</c:v>
                </c:pt>
                <c:pt idx="140">
                  <c:v>512.6</c:v>
                </c:pt>
                <c:pt idx="141">
                  <c:v>513.99</c:v>
                </c:pt>
                <c:pt idx="142">
                  <c:v>513.82000000000005</c:v>
                </c:pt>
                <c:pt idx="143">
                  <c:v>514.49</c:v>
                </c:pt>
                <c:pt idx="144">
                  <c:v>515.03</c:v>
                </c:pt>
                <c:pt idx="145">
                  <c:v>515.44000000000005</c:v>
                </c:pt>
                <c:pt idx="146">
                  <c:v>515.91</c:v>
                </c:pt>
                <c:pt idx="147">
                  <c:v>517.46</c:v>
                </c:pt>
                <c:pt idx="148">
                  <c:v>517.57000000000005</c:v>
                </c:pt>
                <c:pt idx="149">
                  <c:v>517.26</c:v>
                </c:pt>
                <c:pt idx="150">
                  <c:v>518.30999999999995</c:v>
                </c:pt>
                <c:pt idx="151">
                  <c:v>518.38</c:v>
                </c:pt>
                <c:pt idx="152">
                  <c:v>518.08000000000004</c:v>
                </c:pt>
                <c:pt idx="153">
                  <c:v>518.38</c:v>
                </c:pt>
                <c:pt idx="154">
                  <c:v>520.70000000000005</c:v>
                </c:pt>
                <c:pt idx="155">
                  <c:v>521.02</c:v>
                </c:pt>
                <c:pt idx="156">
                  <c:v>521.03</c:v>
                </c:pt>
                <c:pt idx="157">
                  <c:v>522.65</c:v>
                </c:pt>
                <c:pt idx="158">
                  <c:v>522.52</c:v>
                </c:pt>
                <c:pt idx="159">
                  <c:v>521.91999999999996</c:v>
                </c:pt>
                <c:pt idx="160">
                  <c:v>523.49</c:v>
                </c:pt>
                <c:pt idx="161">
                  <c:v>524.91999999999996</c:v>
                </c:pt>
                <c:pt idx="162">
                  <c:v>525.04</c:v>
                </c:pt>
                <c:pt idx="163">
                  <c:v>525.6</c:v>
                </c:pt>
                <c:pt idx="164">
                  <c:v>525.47</c:v>
                </c:pt>
                <c:pt idx="165">
                  <c:v>525.42999999999995</c:v>
                </c:pt>
                <c:pt idx="166">
                  <c:v>526.4</c:v>
                </c:pt>
                <c:pt idx="167">
                  <c:v>526.47</c:v>
                </c:pt>
                <c:pt idx="168">
                  <c:v>527.19000000000005</c:v>
                </c:pt>
                <c:pt idx="169">
                  <c:v>526.95000000000005</c:v>
                </c:pt>
                <c:pt idx="170">
                  <c:v>526.59</c:v>
                </c:pt>
                <c:pt idx="171">
                  <c:v>527.33000000000004</c:v>
                </c:pt>
                <c:pt idx="172">
                  <c:v>528.08000000000004</c:v>
                </c:pt>
                <c:pt idx="173">
                  <c:v>527.73</c:v>
                </c:pt>
                <c:pt idx="174">
                  <c:v>528.22</c:v>
                </c:pt>
                <c:pt idx="175">
                  <c:v>529.08000000000004</c:v>
                </c:pt>
                <c:pt idx="176">
                  <c:v>529.77</c:v>
                </c:pt>
                <c:pt idx="177">
                  <c:v>529.70000000000005</c:v>
                </c:pt>
                <c:pt idx="178">
                  <c:v>529.39</c:v>
                </c:pt>
                <c:pt idx="179">
                  <c:v>530.26</c:v>
                </c:pt>
                <c:pt idx="180">
                  <c:v>530.54999999999995</c:v>
                </c:pt>
                <c:pt idx="181">
                  <c:v>531.72</c:v>
                </c:pt>
                <c:pt idx="182">
                  <c:v>532.48</c:v>
                </c:pt>
                <c:pt idx="183">
                  <c:v>531.89</c:v>
                </c:pt>
                <c:pt idx="184">
                  <c:v>532.29999999999995</c:v>
                </c:pt>
                <c:pt idx="185">
                  <c:v>534.38</c:v>
                </c:pt>
                <c:pt idx="186">
                  <c:v>533.71</c:v>
                </c:pt>
                <c:pt idx="187">
                  <c:v>534.23</c:v>
                </c:pt>
                <c:pt idx="188">
                  <c:v>536.07000000000005</c:v>
                </c:pt>
                <c:pt idx="189">
                  <c:v>536.87</c:v>
                </c:pt>
                <c:pt idx="190">
                  <c:v>538.55999999999995</c:v>
                </c:pt>
                <c:pt idx="191">
                  <c:v>539.07000000000005</c:v>
                </c:pt>
                <c:pt idx="192">
                  <c:v>539.17999999999995</c:v>
                </c:pt>
                <c:pt idx="193">
                  <c:v>540.57000000000005</c:v>
                </c:pt>
                <c:pt idx="194">
                  <c:v>540.80999999999995</c:v>
                </c:pt>
                <c:pt idx="195">
                  <c:v>542.57000000000005</c:v>
                </c:pt>
                <c:pt idx="196">
                  <c:v>543.04</c:v>
                </c:pt>
                <c:pt idx="197">
                  <c:v>543.59</c:v>
                </c:pt>
                <c:pt idx="198">
                  <c:v>544.54</c:v>
                </c:pt>
                <c:pt idx="199">
                  <c:v>544.52</c:v>
                </c:pt>
                <c:pt idx="200">
                  <c:v>546.83000000000004</c:v>
                </c:pt>
                <c:pt idx="201">
                  <c:v>546.79</c:v>
                </c:pt>
                <c:pt idx="202">
                  <c:v>547.27</c:v>
                </c:pt>
                <c:pt idx="203">
                  <c:v>547.29</c:v>
                </c:pt>
                <c:pt idx="204">
                  <c:v>547.37</c:v>
                </c:pt>
                <c:pt idx="205">
                  <c:v>547</c:v>
                </c:pt>
                <c:pt idx="206">
                  <c:v>547.25</c:v>
                </c:pt>
                <c:pt idx="207">
                  <c:v>548.80999999999995</c:v>
                </c:pt>
                <c:pt idx="208">
                  <c:v>548.15</c:v>
                </c:pt>
                <c:pt idx="209">
                  <c:v>549.65</c:v>
                </c:pt>
                <c:pt idx="210">
                  <c:v>550.35</c:v>
                </c:pt>
                <c:pt idx="211">
                  <c:v>550.79999999999995</c:v>
                </c:pt>
                <c:pt idx="212">
                  <c:v>550.63</c:v>
                </c:pt>
                <c:pt idx="213">
                  <c:v>550.97</c:v>
                </c:pt>
                <c:pt idx="214">
                  <c:v>551.57000000000005</c:v>
                </c:pt>
                <c:pt idx="215">
                  <c:v>551.04999999999995</c:v>
                </c:pt>
                <c:pt idx="216">
                  <c:v>551.59</c:v>
                </c:pt>
                <c:pt idx="217">
                  <c:v>551.65</c:v>
                </c:pt>
                <c:pt idx="218">
                  <c:v>551.79999999999995</c:v>
                </c:pt>
                <c:pt idx="219">
                  <c:v>552.15</c:v>
                </c:pt>
                <c:pt idx="220">
                  <c:v>552.19000000000005</c:v>
                </c:pt>
                <c:pt idx="221">
                  <c:v>552.98</c:v>
                </c:pt>
                <c:pt idx="222">
                  <c:v>552.48</c:v>
                </c:pt>
                <c:pt idx="223">
                  <c:v>552.80999999999995</c:v>
                </c:pt>
                <c:pt idx="224">
                  <c:v>552.95000000000005</c:v>
                </c:pt>
                <c:pt idx="225">
                  <c:v>553.51</c:v>
                </c:pt>
                <c:pt idx="226">
                  <c:v>554.16999999999996</c:v>
                </c:pt>
                <c:pt idx="227">
                  <c:v>554.49</c:v>
                </c:pt>
                <c:pt idx="228">
                  <c:v>555.21</c:v>
                </c:pt>
                <c:pt idx="229">
                  <c:v>555.51</c:v>
                </c:pt>
                <c:pt idx="230">
                  <c:v>556.30999999999995</c:v>
                </c:pt>
                <c:pt idx="231">
                  <c:v>556.98</c:v>
                </c:pt>
                <c:pt idx="232">
                  <c:v>558.66999999999996</c:v>
                </c:pt>
                <c:pt idx="233">
                  <c:v>558.99</c:v>
                </c:pt>
                <c:pt idx="234">
                  <c:v>559.25</c:v>
                </c:pt>
                <c:pt idx="235">
                  <c:v>559.58000000000004</c:v>
                </c:pt>
                <c:pt idx="236">
                  <c:v>559.83000000000004</c:v>
                </c:pt>
                <c:pt idx="237">
                  <c:v>560.36</c:v>
                </c:pt>
                <c:pt idx="238">
                  <c:v>561.44000000000005</c:v>
                </c:pt>
                <c:pt idx="239">
                  <c:v>561.97</c:v>
                </c:pt>
                <c:pt idx="240">
                  <c:v>563.26</c:v>
                </c:pt>
                <c:pt idx="241">
                  <c:v>564.33000000000004</c:v>
                </c:pt>
                <c:pt idx="242">
                  <c:v>565</c:v>
                </c:pt>
                <c:pt idx="243">
                  <c:v>566.77</c:v>
                </c:pt>
                <c:pt idx="244">
                  <c:v>567.80999999999995</c:v>
                </c:pt>
                <c:pt idx="245">
                  <c:v>567.91</c:v>
                </c:pt>
                <c:pt idx="246">
                  <c:v>568.70000000000005</c:v>
                </c:pt>
                <c:pt idx="247">
                  <c:v>569.08000000000004</c:v>
                </c:pt>
                <c:pt idx="248">
                  <c:v>569.48</c:v>
                </c:pt>
                <c:pt idx="249">
                  <c:v>570.53</c:v>
                </c:pt>
                <c:pt idx="250">
                  <c:v>571.26</c:v>
                </c:pt>
                <c:pt idx="251">
                  <c:v>571.54</c:v>
                </c:pt>
                <c:pt idx="252">
                  <c:v>572.48</c:v>
                </c:pt>
                <c:pt idx="253">
                  <c:v>573.46</c:v>
                </c:pt>
                <c:pt idx="254">
                  <c:v>574.45000000000005</c:v>
                </c:pt>
                <c:pt idx="255">
                  <c:v>574.91999999999996</c:v>
                </c:pt>
                <c:pt idx="256">
                  <c:v>575.57000000000005</c:v>
                </c:pt>
                <c:pt idx="257">
                  <c:v>577.02</c:v>
                </c:pt>
                <c:pt idx="258">
                  <c:v>577.1</c:v>
                </c:pt>
                <c:pt idx="259">
                  <c:v>577.13</c:v>
                </c:pt>
                <c:pt idx="260">
                  <c:v>577.72</c:v>
                </c:pt>
                <c:pt idx="261">
                  <c:v>579.12</c:v>
                </c:pt>
                <c:pt idx="262">
                  <c:v>579.66999999999996</c:v>
                </c:pt>
                <c:pt idx="263">
                  <c:v>580.38</c:v>
                </c:pt>
                <c:pt idx="264">
                  <c:v>581.77</c:v>
                </c:pt>
                <c:pt idx="265">
                  <c:v>583.97</c:v>
                </c:pt>
                <c:pt idx="266">
                  <c:v>584.54</c:v>
                </c:pt>
                <c:pt idx="267">
                  <c:v>585.15</c:v>
                </c:pt>
                <c:pt idx="268">
                  <c:v>585.44000000000005</c:v>
                </c:pt>
                <c:pt idx="269">
                  <c:v>585.77</c:v>
                </c:pt>
                <c:pt idx="270">
                  <c:v>586</c:v>
                </c:pt>
                <c:pt idx="271">
                  <c:v>587.01</c:v>
                </c:pt>
                <c:pt idx="272">
                  <c:v>587.74</c:v>
                </c:pt>
                <c:pt idx="273">
                  <c:v>588.37</c:v>
                </c:pt>
                <c:pt idx="274">
                  <c:v>589.9</c:v>
                </c:pt>
                <c:pt idx="275">
                  <c:v>590.36</c:v>
                </c:pt>
                <c:pt idx="276">
                  <c:v>593.49</c:v>
                </c:pt>
                <c:pt idx="277">
                  <c:v>593.79</c:v>
                </c:pt>
                <c:pt idx="278">
                  <c:v>594.66999999999996</c:v>
                </c:pt>
                <c:pt idx="279">
                  <c:v>594.13</c:v>
                </c:pt>
                <c:pt idx="280">
                  <c:v>595.35</c:v>
                </c:pt>
                <c:pt idx="281">
                  <c:v>596.35</c:v>
                </c:pt>
                <c:pt idx="282">
                  <c:v>597.55999999999995</c:v>
                </c:pt>
                <c:pt idx="283">
                  <c:v>598.73</c:v>
                </c:pt>
                <c:pt idx="284">
                  <c:v>599.23</c:v>
                </c:pt>
                <c:pt idx="285">
                  <c:v>599.79</c:v>
                </c:pt>
                <c:pt idx="286">
                  <c:v>600.23</c:v>
                </c:pt>
                <c:pt idx="287">
                  <c:v>601.61</c:v>
                </c:pt>
                <c:pt idx="288">
                  <c:v>603.01</c:v>
                </c:pt>
                <c:pt idx="289">
                  <c:v>603.71</c:v>
                </c:pt>
                <c:pt idx="290">
                  <c:v>604.59</c:v>
                </c:pt>
                <c:pt idx="291">
                  <c:v>605.27</c:v>
                </c:pt>
                <c:pt idx="292">
                  <c:v>605.74</c:v>
                </c:pt>
                <c:pt idx="293">
                  <c:v>605.86</c:v>
                </c:pt>
                <c:pt idx="294">
                  <c:v>606.09</c:v>
                </c:pt>
                <c:pt idx="295">
                  <c:v>606.52</c:v>
                </c:pt>
                <c:pt idx="296">
                  <c:v>606.66999999999996</c:v>
                </c:pt>
                <c:pt idx="297">
                  <c:v>607.26</c:v>
                </c:pt>
                <c:pt idx="298">
                  <c:v>608.21</c:v>
                </c:pt>
                <c:pt idx="299">
                  <c:v>608.37</c:v>
                </c:pt>
                <c:pt idx="300">
                  <c:v>609.08000000000004</c:v>
                </c:pt>
                <c:pt idx="301">
                  <c:v>610.19000000000005</c:v>
                </c:pt>
                <c:pt idx="302">
                  <c:v>610.98</c:v>
                </c:pt>
                <c:pt idx="303">
                  <c:v>612.20000000000005</c:v>
                </c:pt>
                <c:pt idx="304">
                  <c:v>613.97</c:v>
                </c:pt>
                <c:pt idx="305">
                  <c:v>614.74</c:v>
                </c:pt>
                <c:pt idx="306">
                  <c:v>615.76</c:v>
                </c:pt>
                <c:pt idx="307">
                  <c:v>616.4</c:v>
                </c:pt>
                <c:pt idx="308">
                  <c:v>617.48</c:v>
                </c:pt>
                <c:pt idx="309">
                  <c:v>619.45000000000005</c:v>
                </c:pt>
                <c:pt idx="310">
                  <c:v>619.75</c:v>
                </c:pt>
                <c:pt idx="311">
                  <c:v>619.73</c:v>
                </c:pt>
                <c:pt idx="312">
                  <c:v>621.36</c:v>
                </c:pt>
                <c:pt idx="313">
                  <c:v>621.1</c:v>
                </c:pt>
                <c:pt idx="314">
                  <c:v>622.5</c:v>
                </c:pt>
                <c:pt idx="315">
                  <c:v>624.78</c:v>
                </c:pt>
                <c:pt idx="316">
                  <c:v>625.05999999999995</c:v>
                </c:pt>
                <c:pt idx="317">
                  <c:v>625.16999999999996</c:v>
                </c:pt>
                <c:pt idx="318">
                  <c:v>625.30999999999995</c:v>
                </c:pt>
                <c:pt idx="319">
                  <c:v>626.30999999999995</c:v>
                </c:pt>
                <c:pt idx="320">
                  <c:v>626.5</c:v>
                </c:pt>
                <c:pt idx="321">
                  <c:v>626.75</c:v>
                </c:pt>
                <c:pt idx="322">
                  <c:v>627.17999999999995</c:v>
                </c:pt>
                <c:pt idx="323">
                  <c:v>627.64</c:v>
                </c:pt>
                <c:pt idx="324">
                  <c:v>628.83000000000004</c:v>
                </c:pt>
                <c:pt idx="325">
                  <c:v>629.76</c:v>
                </c:pt>
                <c:pt idx="326">
                  <c:v>630.35</c:v>
                </c:pt>
                <c:pt idx="327">
                  <c:v>631.07000000000005</c:v>
                </c:pt>
                <c:pt idx="328">
                  <c:v>632.80999999999995</c:v>
                </c:pt>
                <c:pt idx="329">
                  <c:v>633.09</c:v>
                </c:pt>
                <c:pt idx="330">
                  <c:v>633.78</c:v>
                </c:pt>
                <c:pt idx="331">
                  <c:v>634.24</c:v>
                </c:pt>
                <c:pt idx="332">
                  <c:v>634.76</c:v>
                </c:pt>
                <c:pt idx="333">
                  <c:v>635.69000000000005</c:v>
                </c:pt>
                <c:pt idx="334">
                  <c:v>636.91999999999996</c:v>
                </c:pt>
                <c:pt idx="335">
                  <c:v>639.22</c:v>
                </c:pt>
                <c:pt idx="336">
                  <c:v>639.96</c:v>
                </c:pt>
                <c:pt idx="337">
                  <c:v>639.72</c:v>
                </c:pt>
                <c:pt idx="338">
                  <c:v>639.88</c:v>
                </c:pt>
                <c:pt idx="339">
                  <c:v>639.99</c:v>
                </c:pt>
                <c:pt idx="340">
                  <c:v>641.98</c:v>
                </c:pt>
                <c:pt idx="341">
                  <c:v>642.88</c:v>
                </c:pt>
                <c:pt idx="342">
                  <c:v>642.54999999999995</c:v>
                </c:pt>
                <c:pt idx="343">
                  <c:v>644.26</c:v>
                </c:pt>
                <c:pt idx="344">
                  <c:v>644.91999999999996</c:v>
                </c:pt>
                <c:pt idx="345">
                  <c:v>645.41</c:v>
                </c:pt>
                <c:pt idx="346">
                  <c:v>646.23</c:v>
                </c:pt>
                <c:pt idx="347">
                  <c:v>646.87</c:v>
                </c:pt>
                <c:pt idx="348">
                  <c:v>647.38</c:v>
                </c:pt>
                <c:pt idx="349">
                  <c:v>648.08000000000004</c:v>
                </c:pt>
                <c:pt idx="350">
                  <c:v>649.92999999999995</c:v>
                </c:pt>
                <c:pt idx="351">
                  <c:v>651</c:v>
                </c:pt>
                <c:pt idx="352">
                  <c:v>650.73</c:v>
                </c:pt>
                <c:pt idx="353">
                  <c:v>651.33000000000004</c:v>
                </c:pt>
                <c:pt idx="354">
                  <c:v>651.42999999999995</c:v>
                </c:pt>
                <c:pt idx="355">
                  <c:v>651.58000000000004</c:v>
                </c:pt>
                <c:pt idx="356">
                  <c:v>651.63</c:v>
                </c:pt>
                <c:pt idx="357">
                  <c:v>652.72</c:v>
                </c:pt>
                <c:pt idx="358">
                  <c:v>652.88</c:v>
                </c:pt>
                <c:pt idx="359">
                  <c:v>655.08000000000004</c:v>
                </c:pt>
                <c:pt idx="360">
                  <c:v>655.68</c:v>
                </c:pt>
                <c:pt idx="361">
                  <c:v>656.07</c:v>
                </c:pt>
                <c:pt idx="362">
                  <c:v>658.55</c:v>
                </c:pt>
                <c:pt idx="363">
                  <c:v>658.36</c:v>
                </c:pt>
                <c:pt idx="364">
                  <c:v>658.57</c:v>
                </c:pt>
                <c:pt idx="365">
                  <c:v>660.01</c:v>
                </c:pt>
                <c:pt idx="366">
                  <c:v>659.57</c:v>
                </c:pt>
                <c:pt idx="367">
                  <c:v>660.63</c:v>
                </c:pt>
                <c:pt idx="368">
                  <c:v>660.11</c:v>
                </c:pt>
                <c:pt idx="369">
                  <c:v>661.92</c:v>
                </c:pt>
                <c:pt idx="370">
                  <c:v>664.33</c:v>
                </c:pt>
                <c:pt idx="371">
                  <c:v>664.62</c:v>
                </c:pt>
                <c:pt idx="372">
                  <c:v>665.1</c:v>
                </c:pt>
                <c:pt idx="373">
                  <c:v>666.02</c:v>
                </c:pt>
                <c:pt idx="374">
                  <c:v>666.44</c:v>
                </c:pt>
                <c:pt idx="375">
                  <c:v>667.36</c:v>
                </c:pt>
                <c:pt idx="376">
                  <c:v>667.47</c:v>
                </c:pt>
                <c:pt idx="377">
                  <c:v>667.74</c:v>
                </c:pt>
                <c:pt idx="378">
                  <c:v>668.35</c:v>
                </c:pt>
                <c:pt idx="379">
                  <c:v>669.5</c:v>
                </c:pt>
                <c:pt idx="380">
                  <c:v>669.62</c:v>
                </c:pt>
                <c:pt idx="381">
                  <c:v>671.81</c:v>
                </c:pt>
                <c:pt idx="382">
                  <c:v>672.15</c:v>
                </c:pt>
                <c:pt idx="383">
                  <c:v>672.82</c:v>
                </c:pt>
                <c:pt idx="384">
                  <c:v>673.55</c:v>
                </c:pt>
                <c:pt idx="385">
                  <c:v>673.29</c:v>
                </c:pt>
                <c:pt idx="386">
                  <c:v>674.55</c:v>
                </c:pt>
                <c:pt idx="387">
                  <c:v>674.8</c:v>
                </c:pt>
                <c:pt idx="388">
                  <c:v>676.52</c:v>
                </c:pt>
                <c:pt idx="389">
                  <c:v>677.34</c:v>
                </c:pt>
                <c:pt idx="390">
                  <c:v>677.92</c:v>
                </c:pt>
                <c:pt idx="391">
                  <c:v>678.55</c:v>
                </c:pt>
                <c:pt idx="392">
                  <c:v>679.88</c:v>
                </c:pt>
                <c:pt idx="393">
                  <c:v>680.3</c:v>
                </c:pt>
                <c:pt idx="394">
                  <c:v>680.59</c:v>
                </c:pt>
                <c:pt idx="395">
                  <c:v>681.32</c:v>
                </c:pt>
                <c:pt idx="396">
                  <c:v>683.14</c:v>
                </c:pt>
                <c:pt idx="397">
                  <c:v>683.49</c:v>
                </c:pt>
                <c:pt idx="398">
                  <c:v>683.27</c:v>
                </c:pt>
                <c:pt idx="399">
                  <c:v>683.9</c:v>
                </c:pt>
                <c:pt idx="400">
                  <c:v>684.94</c:v>
                </c:pt>
                <c:pt idx="401">
                  <c:v>685.97</c:v>
                </c:pt>
                <c:pt idx="402">
                  <c:v>687.01</c:v>
                </c:pt>
                <c:pt idx="403">
                  <c:v>688</c:v>
                </c:pt>
                <c:pt idx="404">
                  <c:v>688.01</c:v>
                </c:pt>
                <c:pt idx="405">
                  <c:v>688.38</c:v>
                </c:pt>
                <c:pt idx="406">
                  <c:v>689.12</c:v>
                </c:pt>
                <c:pt idx="407">
                  <c:v>689.44</c:v>
                </c:pt>
                <c:pt idx="408">
                  <c:v>689.97</c:v>
                </c:pt>
                <c:pt idx="409">
                  <c:v>691.15</c:v>
                </c:pt>
                <c:pt idx="410">
                  <c:v>691.68</c:v>
                </c:pt>
                <c:pt idx="411">
                  <c:v>692.26</c:v>
                </c:pt>
                <c:pt idx="412">
                  <c:v>692.47</c:v>
                </c:pt>
                <c:pt idx="413">
                  <c:v>693.51</c:v>
                </c:pt>
                <c:pt idx="414">
                  <c:v>693.98</c:v>
                </c:pt>
                <c:pt idx="415">
                  <c:v>694.98</c:v>
                </c:pt>
                <c:pt idx="416">
                  <c:v>695.57</c:v>
                </c:pt>
                <c:pt idx="417">
                  <c:v>696.76</c:v>
                </c:pt>
                <c:pt idx="418">
                  <c:v>699.19</c:v>
                </c:pt>
                <c:pt idx="419">
                  <c:v>700</c:v>
                </c:pt>
                <c:pt idx="420">
                  <c:v>700.81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1E00-4DA3-8A79-D2EEA5A6DF11}"/>
            </c:ext>
          </c:extLst>
        </c:ser>
        <c:ser>
          <c:idx val="8"/>
          <c:order val="7"/>
          <c:tx>
            <c:v>Cote de fond 2017/2020</c:v>
          </c:tx>
          <c:spPr>
            <a:ln w="28575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FL.2020!$B$3:$B$1024</c:f>
              <c:numCache>
                <c:formatCode>0.0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94.945920000001038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94.123210000001251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93.707090000001386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93.563920000001403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92.939200000001605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92.415000000001768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91.049783389482712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89.484777562068317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89.346752137543859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88.471693177535613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86.807136400023424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85.930935823647502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85.327860806093355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85.252330132962328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84.649675927427765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83.466835373926173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81.887962324307424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81.773588743674139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81.507599925175768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78.433599999999984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77.306199999999976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FL.2020!$E$3:$E$446</c:f>
              <c:numCache>
                <c:formatCode>0.00</c:formatCode>
                <c:ptCount val="444"/>
                <c:pt idx="0">
                  <c:v>458.03800000000001</c:v>
                </c:pt>
                <c:pt idx="1">
                  <c:v>458.39969474506131</c:v>
                </c:pt>
                <c:pt idx="2">
                  <c:v>458.57259345078307</c:v>
                </c:pt>
                <c:pt idx="3">
                  <c:v>458.55346114967665</c:v>
                </c:pt>
                <c:pt idx="4">
                  <c:v>458.92125355621232</c:v>
                </c:pt>
                <c:pt idx="5">
                  <c:v>458.8253182764438</c:v>
                </c:pt>
                <c:pt idx="6">
                  <c:v>458.87927646086615</c:v>
                </c:pt>
                <c:pt idx="7">
                  <c:v>458.93259025401881</c:v>
                </c:pt>
                <c:pt idx="8">
                  <c:v>459.17643110326264</c:v>
                </c:pt>
                <c:pt idx="9">
                  <c:v>459.40918963554867</c:v>
                </c:pt>
                <c:pt idx="10">
                  <c:v>459.85314573353031</c:v>
                </c:pt>
                <c:pt idx="11">
                  <c:v>460.02406535793466</c:v>
                </c:pt>
                <c:pt idx="12">
                  <c:v>460.18562627091541</c:v>
                </c:pt>
                <c:pt idx="13">
                  <c:v>460.38611550985581</c:v>
                </c:pt>
                <c:pt idx="14">
                  <c:v>461.00192731655039</c:v>
                </c:pt>
                <c:pt idx="15">
                  <c:v>460.84695293173672</c:v>
                </c:pt>
                <c:pt idx="16">
                  <c:v>460.82282009710684</c:v>
                </c:pt>
                <c:pt idx="17">
                  <c:v>461.11382619942668</c:v>
                </c:pt>
                <c:pt idx="18">
                  <c:v>461.32269470002342</c:v>
                </c:pt>
                <c:pt idx="19">
                  <c:v>461.99922450338886</c:v>
                </c:pt>
                <c:pt idx="20">
                  <c:v>462.03288309779697</c:v>
                </c:pt>
                <c:pt idx="21">
                  <c:v>461.9256657508837</c:v>
                </c:pt>
                <c:pt idx="22">
                  <c:v>461.83707681052567</c:v>
                </c:pt>
                <c:pt idx="23">
                  <c:v>461.98907541866572</c:v>
                </c:pt>
                <c:pt idx="24">
                  <c:v>462.16799707359968</c:v>
                </c:pt>
                <c:pt idx="25">
                  <c:v>462.39871646101295</c:v>
                </c:pt>
                <c:pt idx="26">
                  <c:v>461.94890535570607</c:v>
                </c:pt>
                <c:pt idx="27">
                  <c:v>462.13579080924575</c:v>
                </c:pt>
                <c:pt idx="28">
                  <c:v>462.52321790623546</c:v>
                </c:pt>
                <c:pt idx="29">
                  <c:v>462.40566281143697</c:v>
                </c:pt>
                <c:pt idx="30">
                  <c:v>462.20991799618486</c:v>
                </c:pt>
                <c:pt idx="31">
                  <c:v>462.36537364747545</c:v>
                </c:pt>
                <c:pt idx="32">
                  <c:v>463.03070755524942</c:v>
                </c:pt>
                <c:pt idx="33">
                  <c:v>463.02412735797503</c:v>
                </c:pt>
                <c:pt idx="34">
                  <c:v>463.71439351604386</c:v>
                </c:pt>
                <c:pt idx="35">
                  <c:v>463.6296859534711</c:v>
                </c:pt>
                <c:pt idx="36">
                  <c:v>463.94497066155822</c:v>
                </c:pt>
                <c:pt idx="37">
                  <c:v>463.93527299445998</c:v>
                </c:pt>
                <c:pt idx="38">
                  <c:v>464.41137834534555</c:v>
                </c:pt>
                <c:pt idx="39">
                  <c:v>464.42868941388173</c:v>
                </c:pt>
                <c:pt idx="40">
                  <c:v>464.75947412951786</c:v>
                </c:pt>
                <c:pt idx="41">
                  <c:v>465.03804628506811</c:v>
                </c:pt>
                <c:pt idx="42">
                  <c:v>465.66844089029217</c:v>
                </c:pt>
                <c:pt idx="43">
                  <c:v>466.4274697208088</c:v>
                </c:pt>
                <c:pt idx="44">
                  <c:v>466.47028695141893</c:v>
                </c:pt>
                <c:pt idx="45">
                  <c:v>466.4763515921407</c:v>
                </c:pt>
                <c:pt idx="46">
                  <c:v>466.5075999352303</c:v>
                </c:pt>
                <c:pt idx="47">
                  <c:v>466.58169843120049</c:v>
                </c:pt>
                <c:pt idx="48">
                  <c:v>466.65579692717029</c:v>
                </c:pt>
                <c:pt idx="49">
                  <c:v>466.82444347774469</c:v>
                </c:pt>
                <c:pt idx="50">
                  <c:v>466.9836046220891</c:v>
                </c:pt>
                <c:pt idx="51">
                  <c:v>466.74953350075924</c:v>
                </c:pt>
                <c:pt idx="52">
                  <c:v>466.90885565866552</c:v>
                </c:pt>
                <c:pt idx="53">
                  <c:v>466.73812715327767</c:v>
                </c:pt>
                <c:pt idx="54">
                  <c:v>467.00356249554835</c:v>
                </c:pt>
                <c:pt idx="55">
                  <c:v>467.47086366400134</c:v>
                </c:pt>
                <c:pt idx="56">
                  <c:v>469.01213078270246</c:v>
                </c:pt>
                <c:pt idx="57">
                  <c:v>468.90052793100045</c:v>
                </c:pt>
                <c:pt idx="58">
                  <c:v>468.73350982529706</c:v>
                </c:pt>
                <c:pt idx="59">
                  <c:v>468.97093723330812</c:v>
                </c:pt>
                <c:pt idx="60">
                  <c:v>468.89227471881128</c:v>
                </c:pt>
                <c:pt idx="61">
                  <c:v>468.70886439320128</c:v>
                </c:pt>
                <c:pt idx="62">
                  <c:v>469.00168031542756</c:v>
                </c:pt>
                <c:pt idx="63">
                  <c:v>469.50475831027416</c:v>
                </c:pt>
                <c:pt idx="64">
                  <c:v>469.9059831080595</c:v>
                </c:pt>
                <c:pt idx="65">
                  <c:v>470.80334437540495</c:v>
                </c:pt>
                <c:pt idx="66">
                  <c:v>471.02954545611334</c:v>
                </c:pt>
                <c:pt idx="67">
                  <c:v>471.22107564785932</c:v>
                </c:pt>
                <c:pt idx="68">
                  <c:v>471.2259608062821</c:v>
                </c:pt>
                <c:pt idx="69">
                  <c:v>471.10084355214923</c:v>
                </c:pt>
                <c:pt idx="70">
                  <c:v>470.91082439709282</c:v>
                </c:pt>
                <c:pt idx="71">
                  <c:v>470.6387240711307</c:v>
                </c:pt>
                <c:pt idx="72">
                  <c:v>470.2114699606866</c:v>
                </c:pt>
                <c:pt idx="73">
                  <c:v>470.70911068173905</c:v>
                </c:pt>
                <c:pt idx="74">
                  <c:v>471.69354660733813</c:v>
                </c:pt>
                <c:pt idx="75">
                  <c:v>471.56726303630916</c:v>
                </c:pt>
                <c:pt idx="76">
                  <c:v>471.38180131162835</c:v>
                </c:pt>
                <c:pt idx="77">
                  <c:v>472.74557913542634</c:v>
                </c:pt>
                <c:pt idx="78">
                  <c:v>472.8784014013375</c:v>
                </c:pt>
                <c:pt idx="79">
                  <c:v>472.99906116324775</c:v>
                </c:pt>
                <c:pt idx="80">
                  <c:v>473.25222717558177</c:v>
                </c:pt>
                <c:pt idx="81">
                  <c:v>473.5309215317767</c:v>
                </c:pt>
                <c:pt idx="82">
                  <c:v>473.76288609513068</c:v>
                </c:pt>
                <c:pt idx="83">
                  <c:v>473.58108960721194</c:v>
                </c:pt>
                <c:pt idx="84">
                  <c:v>474.47149256575779</c:v>
                </c:pt>
                <c:pt idx="85">
                  <c:v>474.69798624142328</c:v>
                </c:pt>
                <c:pt idx="86">
                  <c:v>475.03912790767544</c:v>
                </c:pt>
                <c:pt idx="87">
                  <c:v>474.72835326881341</c:v>
                </c:pt>
                <c:pt idx="88">
                  <c:v>475.12367055518257</c:v>
                </c:pt>
                <c:pt idx="89">
                  <c:v>475.30508646868702</c:v>
                </c:pt>
                <c:pt idx="90">
                  <c:v>475.51478615762238</c:v>
                </c:pt>
                <c:pt idx="91">
                  <c:v>475.69246547545191</c:v>
                </c:pt>
                <c:pt idx="92">
                  <c:v>475.92603000158363</c:v>
                </c:pt>
                <c:pt idx="93">
                  <c:v>476.46978922429116</c:v>
                </c:pt>
                <c:pt idx="94">
                  <c:v>476.49695131195114</c:v>
                </c:pt>
                <c:pt idx="95">
                  <c:v>476.30107187065897</c:v>
                </c:pt>
                <c:pt idx="96">
                  <c:v>476.33606043477755</c:v>
                </c:pt>
                <c:pt idx="97">
                  <c:v>476.13249586521539</c:v>
                </c:pt>
                <c:pt idx="98">
                  <c:v>476.87151685041471</c:v>
                </c:pt>
                <c:pt idx="99">
                  <c:v>477.1030210800572</c:v>
                </c:pt>
                <c:pt idx="100">
                  <c:v>476.76881803848005</c:v>
                </c:pt>
                <c:pt idx="101">
                  <c:v>476.32149038381908</c:v>
                </c:pt>
                <c:pt idx="102">
                  <c:v>477.3267740445765</c:v>
                </c:pt>
                <c:pt idx="103">
                  <c:v>477.69408506793275</c:v>
                </c:pt>
                <c:pt idx="104">
                  <c:v>478.59097698001665</c:v>
                </c:pt>
                <c:pt idx="105">
                  <c:v>478.54475359465761</c:v>
                </c:pt>
                <c:pt idx="106">
                  <c:v>478.62876880255146</c:v>
                </c:pt>
                <c:pt idx="107">
                  <c:v>478.74493129489173</c:v>
                </c:pt>
                <c:pt idx="108">
                  <c:v>478.77919491953929</c:v>
                </c:pt>
                <c:pt idx="109">
                  <c:v>478.17656080856545</c:v>
                </c:pt>
                <c:pt idx="110">
                  <c:v>479.29442087185544</c:v>
                </c:pt>
                <c:pt idx="111">
                  <c:v>479.46406174025719</c:v>
                </c:pt>
                <c:pt idx="112">
                  <c:v>479.62512696769943</c:v>
                </c:pt>
                <c:pt idx="113">
                  <c:v>479.7355817345811</c:v>
                </c:pt>
                <c:pt idx="114">
                  <c:v>480.13254928545473</c:v>
                </c:pt>
                <c:pt idx="115">
                  <c:v>480.11581967253727</c:v>
                </c:pt>
                <c:pt idx="116">
                  <c:v>480.25155598358015</c:v>
                </c:pt>
                <c:pt idx="117">
                  <c:v>480.3879282818304</c:v>
                </c:pt>
                <c:pt idx="118">
                  <c:v>480.47384720536826</c:v>
                </c:pt>
                <c:pt idx="119">
                  <c:v>480.88780622706122</c:v>
                </c:pt>
                <c:pt idx="120">
                  <c:v>480.94056059311959</c:v>
                </c:pt>
                <c:pt idx="121">
                  <c:v>480.6439104472534</c:v>
                </c:pt>
                <c:pt idx="122">
                  <c:v>480.60952236605129</c:v>
                </c:pt>
                <c:pt idx="123">
                  <c:v>480.60703084390059</c:v>
                </c:pt>
                <c:pt idx="124">
                  <c:v>481.3890964867245</c:v>
                </c:pt>
                <c:pt idx="125">
                  <c:v>481.71595185504469</c:v>
                </c:pt>
                <c:pt idx="126">
                  <c:v>482.20500881159091</c:v>
                </c:pt>
                <c:pt idx="127">
                  <c:v>483.06480717072554</c:v>
                </c:pt>
                <c:pt idx="128">
                  <c:v>482.88123665434301</c:v>
                </c:pt>
                <c:pt idx="129">
                  <c:v>482.72608171334093</c:v>
                </c:pt>
                <c:pt idx="130">
                  <c:v>486.18394612755458</c:v>
                </c:pt>
                <c:pt idx="157">
                  <c:v>489.78679783893847</c:v>
                </c:pt>
                <c:pt idx="158">
                  <c:v>489.8131229439179</c:v>
                </c:pt>
                <c:pt idx="159">
                  <c:v>490.054668857487</c:v>
                </c:pt>
                <c:pt idx="160">
                  <c:v>490.08398795512358</c:v>
                </c:pt>
                <c:pt idx="161">
                  <c:v>490.08922829850542</c:v>
                </c:pt>
                <c:pt idx="162">
                  <c:v>490.09064875788368</c:v>
                </c:pt>
                <c:pt idx="163">
                  <c:v>490.42430958815038</c:v>
                </c:pt>
                <c:pt idx="164">
                  <c:v>491.42352809677919</c:v>
                </c:pt>
                <c:pt idx="165">
                  <c:v>491.58979252975706</c:v>
                </c:pt>
                <c:pt idx="166">
                  <c:v>491.53849701624677</c:v>
                </c:pt>
                <c:pt idx="167">
                  <c:v>490.21358211363827</c:v>
                </c:pt>
                <c:pt idx="168">
                  <c:v>491.63108797933796</c:v>
                </c:pt>
                <c:pt idx="169">
                  <c:v>491.97286140109702</c:v>
                </c:pt>
                <c:pt idx="170">
                  <c:v>491.85166663975178</c:v>
                </c:pt>
                <c:pt idx="171">
                  <c:v>491.50482053394296</c:v>
                </c:pt>
                <c:pt idx="172">
                  <c:v>491.22564228601209</c:v>
                </c:pt>
                <c:pt idx="173">
                  <c:v>492.76113972672385</c:v>
                </c:pt>
                <c:pt idx="174">
                  <c:v>494.28886486510243</c:v>
                </c:pt>
                <c:pt idx="175">
                  <c:v>494.00177056329898</c:v>
                </c:pt>
                <c:pt idx="176">
                  <c:v>494.27737492201618</c:v>
                </c:pt>
                <c:pt idx="177">
                  <c:v>494.44779463710478</c:v>
                </c:pt>
                <c:pt idx="178">
                  <c:v>494.38162925674288</c:v>
                </c:pt>
                <c:pt idx="179">
                  <c:v>494.65490209206331</c:v>
                </c:pt>
                <c:pt idx="180">
                  <c:v>495.23311988916021</c:v>
                </c:pt>
                <c:pt idx="181">
                  <c:v>495.28470787593716</c:v>
                </c:pt>
                <c:pt idx="182">
                  <c:v>495.38891999749262</c:v>
                </c:pt>
                <c:pt idx="183">
                  <c:v>495.50767689931553</c:v>
                </c:pt>
                <c:pt idx="184">
                  <c:v>495.58317843940819</c:v>
                </c:pt>
                <c:pt idx="185">
                  <c:v>495.76956868018397</c:v>
                </c:pt>
                <c:pt idx="186">
                  <c:v>496.27263606817144</c:v>
                </c:pt>
                <c:pt idx="187">
                  <c:v>496.58284417294135</c:v>
                </c:pt>
                <c:pt idx="188">
                  <c:v>496.03382881288138</c:v>
                </c:pt>
                <c:pt idx="189">
                  <c:v>495.80590728374983</c:v>
                </c:pt>
                <c:pt idx="190">
                  <c:v>495.80364888667208</c:v>
                </c:pt>
                <c:pt idx="191">
                  <c:v>495.6902828085079</c:v>
                </c:pt>
                <c:pt idx="192">
                  <c:v>496.38091117054506</c:v>
                </c:pt>
                <c:pt idx="193">
                  <c:v>496.98570497688564</c:v>
                </c:pt>
                <c:pt idx="194">
                  <c:v>496.84079590729903</c:v>
                </c:pt>
                <c:pt idx="195">
                  <c:v>497.22740106967194</c:v>
                </c:pt>
                <c:pt idx="196">
                  <c:v>497.69442609636792</c:v>
                </c:pt>
                <c:pt idx="197">
                  <c:v>497.4164450262445</c:v>
                </c:pt>
                <c:pt idx="198">
                  <c:v>497.33140367685547</c:v>
                </c:pt>
                <c:pt idx="199">
                  <c:v>497.29782277324722</c:v>
                </c:pt>
                <c:pt idx="200">
                  <c:v>497.37963703541732</c:v>
                </c:pt>
                <c:pt idx="201">
                  <c:v>497.48969360742666</c:v>
                </c:pt>
                <c:pt idx="202">
                  <c:v>497.69882565973694</c:v>
                </c:pt>
                <c:pt idx="203">
                  <c:v>498.04120218419456</c:v>
                </c:pt>
                <c:pt idx="204">
                  <c:v>498.47443514501543</c:v>
                </c:pt>
                <c:pt idx="205">
                  <c:v>498.96261632881613</c:v>
                </c:pt>
                <c:pt idx="206">
                  <c:v>498.71277697966428</c:v>
                </c:pt>
                <c:pt idx="207">
                  <c:v>498.62229392068815</c:v>
                </c:pt>
                <c:pt idx="208">
                  <c:v>498.64193227378144</c:v>
                </c:pt>
                <c:pt idx="209">
                  <c:v>498.72576966715621</c:v>
                </c:pt>
                <c:pt idx="210">
                  <c:v>498.78140640731687</c:v>
                </c:pt>
                <c:pt idx="211">
                  <c:v>498.84576680887369</c:v>
                </c:pt>
                <c:pt idx="212">
                  <c:v>498.8343582772153</c:v>
                </c:pt>
                <c:pt idx="213">
                  <c:v>499.17909300342416</c:v>
                </c:pt>
                <c:pt idx="214">
                  <c:v>500.54515542876868</c:v>
                </c:pt>
                <c:pt idx="215">
                  <c:v>501.8481689780582</c:v>
                </c:pt>
                <c:pt idx="216">
                  <c:v>501.25704291068502</c:v>
                </c:pt>
                <c:pt idx="217">
                  <c:v>501.88227392038846</c:v>
                </c:pt>
                <c:pt idx="218">
                  <c:v>502.24906374638965</c:v>
                </c:pt>
                <c:pt idx="219">
                  <c:v>502.34368526165338</c:v>
                </c:pt>
                <c:pt idx="220">
                  <c:v>502.50122913227483</c:v>
                </c:pt>
                <c:pt idx="221">
                  <c:v>502.66443712131928</c:v>
                </c:pt>
                <c:pt idx="222">
                  <c:v>502.85763249303614</c:v>
                </c:pt>
                <c:pt idx="223">
                  <c:v>503.01321530048364</c:v>
                </c:pt>
                <c:pt idx="224">
                  <c:v>503.16705929824201</c:v>
                </c:pt>
                <c:pt idx="225">
                  <c:v>503.26008316646693</c:v>
                </c:pt>
                <c:pt idx="226">
                  <c:v>503.13866322822253</c:v>
                </c:pt>
                <c:pt idx="227">
                  <c:v>502.78408628001193</c:v>
                </c:pt>
                <c:pt idx="228">
                  <c:v>502.65547807732582</c:v>
                </c:pt>
                <c:pt idx="229">
                  <c:v>502.73685168226922</c:v>
                </c:pt>
                <c:pt idx="230">
                  <c:v>503.03185992423414</c:v>
                </c:pt>
                <c:pt idx="231">
                  <c:v>503.59521319942394</c:v>
                </c:pt>
                <c:pt idx="232">
                  <c:v>503.86227365915067</c:v>
                </c:pt>
                <c:pt idx="233">
                  <c:v>503.86356136855835</c:v>
                </c:pt>
                <c:pt idx="234">
                  <c:v>503.90537232565157</c:v>
                </c:pt>
                <c:pt idx="235">
                  <c:v>504.29577245277704</c:v>
                </c:pt>
                <c:pt idx="236">
                  <c:v>504.69407199060993</c:v>
                </c:pt>
                <c:pt idx="237">
                  <c:v>504.85978588859166</c:v>
                </c:pt>
                <c:pt idx="238">
                  <c:v>504.96441653317277</c:v>
                </c:pt>
                <c:pt idx="239">
                  <c:v>505.18345276463793</c:v>
                </c:pt>
                <c:pt idx="240">
                  <c:v>505.21402637609867</c:v>
                </c:pt>
                <c:pt idx="241">
                  <c:v>505.48286168286421</c:v>
                </c:pt>
                <c:pt idx="242">
                  <c:v>505.47804977218789</c:v>
                </c:pt>
                <c:pt idx="243">
                  <c:v>505.24268800450812</c:v>
                </c:pt>
                <c:pt idx="244">
                  <c:v>505.69250488585561</c:v>
                </c:pt>
                <c:pt idx="245">
                  <c:v>506.11345295259707</c:v>
                </c:pt>
                <c:pt idx="246">
                  <c:v>506.25986238601712</c:v>
                </c:pt>
                <c:pt idx="247">
                  <c:v>506.38184998550196</c:v>
                </c:pt>
                <c:pt idx="248">
                  <c:v>506.06820996048936</c:v>
                </c:pt>
                <c:pt idx="249">
                  <c:v>506.50621741702838</c:v>
                </c:pt>
                <c:pt idx="250">
                  <c:v>506.71011546375962</c:v>
                </c:pt>
                <c:pt idx="251">
                  <c:v>506.93941100954333</c:v>
                </c:pt>
                <c:pt idx="252">
                  <c:v>506.98629551259785</c:v>
                </c:pt>
                <c:pt idx="253">
                  <c:v>507.27752094349404</c:v>
                </c:pt>
                <c:pt idx="254">
                  <c:v>507.81485802129004</c:v>
                </c:pt>
                <c:pt idx="255">
                  <c:v>507.98082789874189</c:v>
                </c:pt>
                <c:pt idx="256">
                  <c:v>508.00771959164126</c:v>
                </c:pt>
                <c:pt idx="257">
                  <c:v>508.09130768297643</c:v>
                </c:pt>
                <c:pt idx="258">
                  <c:v>508.17033285613218</c:v>
                </c:pt>
                <c:pt idx="259">
                  <c:v>508.01090098174728</c:v>
                </c:pt>
                <c:pt idx="260">
                  <c:v>508.58054574275457</c:v>
                </c:pt>
                <c:pt idx="261">
                  <c:v>508.80100111884002</c:v>
                </c:pt>
                <c:pt idx="262">
                  <c:v>508.97225996001845</c:v>
                </c:pt>
                <c:pt idx="263">
                  <c:v>509.00465160596536</c:v>
                </c:pt>
                <c:pt idx="264">
                  <c:v>508.49165874775264</c:v>
                </c:pt>
                <c:pt idx="265">
                  <c:v>509.38585010661831</c:v>
                </c:pt>
                <c:pt idx="266">
                  <c:v>509.52215477345936</c:v>
                </c:pt>
                <c:pt idx="267">
                  <c:v>509.15905462849463</c:v>
                </c:pt>
                <c:pt idx="268">
                  <c:v>510.49648727639391</c:v>
                </c:pt>
                <c:pt idx="269">
                  <c:v>510.03607371856288</c:v>
                </c:pt>
                <c:pt idx="270">
                  <c:v>509.96874957414968</c:v>
                </c:pt>
                <c:pt idx="271">
                  <c:v>510.72418984128063</c:v>
                </c:pt>
                <c:pt idx="272">
                  <c:v>510.87974335359041</c:v>
                </c:pt>
                <c:pt idx="273">
                  <c:v>511.19164674975769</c:v>
                </c:pt>
                <c:pt idx="274">
                  <c:v>511.56187604580271</c:v>
                </c:pt>
                <c:pt idx="275">
                  <c:v>511.80331788659311</c:v>
                </c:pt>
                <c:pt idx="276">
                  <c:v>511.87152693402476</c:v>
                </c:pt>
                <c:pt idx="277">
                  <c:v>511.87442659609536</c:v>
                </c:pt>
                <c:pt idx="278">
                  <c:v>512.14671335907053</c:v>
                </c:pt>
                <c:pt idx="279">
                  <c:v>512.35391768965712</c:v>
                </c:pt>
                <c:pt idx="280">
                  <c:v>512.08282401738461</c:v>
                </c:pt>
                <c:pt idx="281">
                  <c:v>511.96921210824934</c:v>
                </c:pt>
                <c:pt idx="282">
                  <c:v>511.85209970233626</c:v>
                </c:pt>
                <c:pt idx="283">
                  <c:v>512.86243407358381</c:v>
                </c:pt>
                <c:pt idx="284">
                  <c:v>513.0643949327274</c:v>
                </c:pt>
                <c:pt idx="285">
                  <c:v>512.88317651710258</c:v>
                </c:pt>
                <c:pt idx="286">
                  <c:v>513.1098619803297</c:v>
                </c:pt>
                <c:pt idx="287">
                  <c:v>513.44756963586474</c:v>
                </c:pt>
                <c:pt idx="288">
                  <c:v>513.72020195546293</c:v>
                </c:pt>
                <c:pt idx="289">
                  <c:v>513.87879215296891</c:v>
                </c:pt>
                <c:pt idx="290">
                  <c:v>513.88126303554805</c:v>
                </c:pt>
                <c:pt idx="291">
                  <c:v>514.0821522148841</c:v>
                </c:pt>
                <c:pt idx="292">
                  <c:v>514.18847289556743</c:v>
                </c:pt>
                <c:pt idx="293">
                  <c:v>514.27652927505858</c:v>
                </c:pt>
                <c:pt idx="294">
                  <c:v>514.35810573706442</c:v>
                </c:pt>
                <c:pt idx="295">
                  <c:v>514.80141966172698</c:v>
                </c:pt>
                <c:pt idx="296">
                  <c:v>515.86309116760253</c:v>
                </c:pt>
                <c:pt idx="297">
                  <c:v>516.43865534870724</c:v>
                </c:pt>
                <c:pt idx="298">
                  <c:v>517.31394193323911</c:v>
                </c:pt>
                <c:pt idx="299">
                  <c:v>518.37562306763471</c:v>
                </c:pt>
                <c:pt idx="300">
                  <c:v>518.29958849497893</c:v>
                </c:pt>
                <c:pt idx="301">
                  <c:v>518.12305733480628</c:v>
                </c:pt>
                <c:pt idx="302">
                  <c:v>518.13047296246975</c:v>
                </c:pt>
                <c:pt idx="303">
                  <c:v>518.41836739982716</c:v>
                </c:pt>
                <c:pt idx="304">
                  <c:v>518.64840883920203</c:v>
                </c:pt>
                <c:pt idx="305">
                  <c:v>518.73183981292232</c:v>
                </c:pt>
                <c:pt idx="306">
                  <c:v>519.50075127448395</c:v>
                </c:pt>
                <c:pt idx="307">
                  <c:v>519.99984248414648</c:v>
                </c:pt>
                <c:pt idx="308">
                  <c:v>519.87897945603049</c:v>
                </c:pt>
                <c:pt idx="309">
                  <c:v>519.98824439552607</c:v>
                </c:pt>
                <c:pt idx="310">
                  <c:v>520.72795596711399</c:v>
                </c:pt>
                <c:pt idx="311">
                  <c:v>521.24888627342693</c:v>
                </c:pt>
                <c:pt idx="312">
                  <c:v>520.89182183288597</c:v>
                </c:pt>
                <c:pt idx="313">
                  <c:v>520.54865018773273</c:v>
                </c:pt>
                <c:pt idx="314">
                  <c:v>520.59294623382675</c:v>
                </c:pt>
                <c:pt idx="315">
                  <c:v>520.73859273826361</c:v>
                </c:pt>
                <c:pt idx="316">
                  <c:v>520.87608472542865</c:v>
                </c:pt>
                <c:pt idx="317">
                  <c:v>521.11767298584266</c:v>
                </c:pt>
                <c:pt idx="318">
                  <c:v>521.70492803416062</c:v>
                </c:pt>
                <c:pt idx="319">
                  <c:v>522.51885976223707</c:v>
                </c:pt>
                <c:pt idx="320">
                  <c:v>522.93301240005326</c:v>
                </c:pt>
                <c:pt idx="321">
                  <c:v>522.37912496362867</c:v>
                </c:pt>
                <c:pt idx="322">
                  <c:v>522.09052617519103</c:v>
                </c:pt>
                <c:pt idx="323">
                  <c:v>522.35610142020141</c:v>
                </c:pt>
                <c:pt idx="324">
                  <c:v>522.61290077198532</c:v>
                </c:pt>
                <c:pt idx="325">
                  <c:v>522.91865064170338</c:v>
                </c:pt>
                <c:pt idx="326">
                  <c:v>523.37126904237937</c:v>
                </c:pt>
                <c:pt idx="327">
                  <c:v>523.2975807022458</c:v>
                </c:pt>
                <c:pt idx="328">
                  <c:v>524.23696890581982</c:v>
                </c:pt>
                <c:pt idx="329">
                  <c:v>524.39800000000002</c:v>
                </c:pt>
                <c:pt idx="330">
                  <c:v>524.92823473077965</c:v>
                </c:pt>
                <c:pt idx="331">
                  <c:v>525.01622329399879</c:v>
                </c:pt>
                <c:pt idx="332">
                  <c:v>525.36703362790263</c:v>
                </c:pt>
                <c:pt idx="333">
                  <c:v>525.43042127365527</c:v>
                </c:pt>
                <c:pt idx="334">
                  <c:v>525.34678968478522</c:v>
                </c:pt>
                <c:pt idx="335">
                  <c:v>525.22691508247806</c:v>
                </c:pt>
                <c:pt idx="336">
                  <c:v>525.7388155374332</c:v>
                </c:pt>
                <c:pt idx="337">
                  <c:v>526.8466806297406</c:v>
                </c:pt>
                <c:pt idx="338">
                  <c:v>526.7514493621353</c:v>
                </c:pt>
                <c:pt idx="339">
                  <c:v>526.31968244897303</c:v>
                </c:pt>
                <c:pt idx="340">
                  <c:v>525.92203466147066</c:v>
                </c:pt>
                <c:pt idx="341">
                  <c:v>526.42814267786684</c:v>
                </c:pt>
                <c:pt idx="342">
                  <c:v>527.07517762721727</c:v>
                </c:pt>
                <c:pt idx="343">
                  <c:v>527.04586486258506</c:v>
                </c:pt>
                <c:pt idx="344">
                  <c:v>525.58290050703124</c:v>
                </c:pt>
                <c:pt idx="345">
                  <c:v>527.40914680121125</c:v>
                </c:pt>
                <c:pt idx="346">
                  <c:v>527.88320150177265</c:v>
                </c:pt>
                <c:pt idx="347">
                  <c:v>528.00609834731608</c:v>
                </c:pt>
                <c:pt idx="348">
                  <c:v>527.75679560697699</c:v>
                </c:pt>
                <c:pt idx="349">
                  <c:v>527.98776728600319</c:v>
                </c:pt>
                <c:pt idx="350">
                  <c:v>527.95326162405786</c:v>
                </c:pt>
                <c:pt idx="351">
                  <c:v>528.37884545933423</c:v>
                </c:pt>
                <c:pt idx="352">
                  <c:v>528.95459753284854</c:v>
                </c:pt>
                <c:pt idx="353">
                  <c:v>529.25584552608689</c:v>
                </c:pt>
                <c:pt idx="354">
                  <c:v>529.5240202842981</c:v>
                </c:pt>
                <c:pt idx="355">
                  <c:v>529.28927314344969</c:v>
                </c:pt>
                <c:pt idx="356">
                  <c:v>528.83669941910807</c:v>
                </c:pt>
                <c:pt idx="357">
                  <c:v>529.23097194182003</c:v>
                </c:pt>
                <c:pt idx="358">
                  <c:v>529.28854919596779</c:v>
                </c:pt>
                <c:pt idx="359">
                  <c:v>529.4492724845918</c:v>
                </c:pt>
                <c:pt idx="360">
                  <c:v>530.23836827365096</c:v>
                </c:pt>
                <c:pt idx="361">
                  <c:v>530.68918684092591</c:v>
                </c:pt>
                <c:pt idx="362">
                  <c:v>531.4149543663143</c:v>
                </c:pt>
                <c:pt idx="363">
                  <c:v>531.86751250405405</c:v>
                </c:pt>
                <c:pt idx="364">
                  <c:v>532.16659459845675</c:v>
                </c:pt>
                <c:pt idx="365">
                  <c:v>531.94139050585898</c:v>
                </c:pt>
                <c:pt idx="366">
                  <c:v>531.16970079213445</c:v>
                </c:pt>
                <c:pt idx="367">
                  <c:v>532.21060290721516</c:v>
                </c:pt>
                <c:pt idx="368">
                  <c:v>532.58624206693025</c:v>
                </c:pt>
                <c:pt idx="369">
                  <c:v>533.11405849758091</c:v>
                </c:pt>
                <c:pt idx="370">
                  <c:v>533.55056846640798</c:v>
                </c:pt>
                <c:pt idx="371">
                  <c:v>533.60901790757043</c:v>
                </c:pt>
                <c:pt idx="372">
                  <c:v>533.64668349649116</c:v>
                </c:pt>
                <c:pt idx="373">
                  <c:v>533.52606093972213</c:v>
                </c:pt>
                <c:pt idx="374">
                  <c:v>533.7269398082193</c:v>
                </c:pt>
                <c:pt idx="375">
                  <c:v>534.07490787617303</c:v>
                </c:pt>
                <c:pt idx="376">
                  <c:v>534.02798785007803</c:v>
                </c:pt>
                <c:pt idx="377">
                  <c:v>533.76899331506752</c:v>
                </c:pt>
                <c:pt idx="378">
                  <c:v>533.6572599017079</c:v>
                </c:pt>
                <c:pt idx="379">
                  <c:v>534.43247088799728</c:v>
                </c:pt>
                <c:pt idx="380">
                  <c:v>534.61633903718439</c:v>
                </c:pt>
                <c:pt idx="381">
                  <c:v>534.70564966614108</c:v>
                </c:pt>
                <c:pt idx="382">
                  <c:v>535.05073726208002</c:v>
                </c:pt>
                <c:pt idx="383">
                  <c:v>535.08380128022202</c:v>
                </c:pt>
                <c:pt idx="384">
                  <c:v>535.24805933511175</c:v>
                </c:pt>
                <c:pt idx="385">
                  <c:v>535.83031088454845</c:v>
                </c:pt>
                <c:pt idx="386">
                  <c:v>536.13507164442535</c:v>
                </c:pt>
                <c:pt idx="387">
                  <c:v>535.51577287600037</c:v>
                </c:pt>
                <c:pt idx="388">
                  <c:v>536.58287163587772</c:v>
                </c:pt>
                <c:pt idx="389">
                  <c:v>536.88386356183844</c:v>
                </c:pt>
                <c:pt idx="390">
                  <c:v>537.81127683145962</c:v>
                </c:pt>
                <c:pt idx="391">
                  <c:v>538.19075908806178</c:v>
                </c:pt>
                <c:pt idx="392">
                  <c:v>538.39241446669962</c:v>
                </c:pt>
                <c:pt idx="393">
                  <c:v>538.4273781686212</c:v>
                </c:pt>
                <c:pt idx="394">
                  <c:v>538.61283412337707</c:v>
                </c:pt>
                <c:pt idx="395">
                  <c:v>538.53715913107862</c:v>
                </c:pt>
                <c:pt idx="396">
                  <c:v>538.51535055621832</c:v>
                </c:pt>
                <c:pt idx="397">
                  <c:v>538.91339220884072</c:v>
                </c:pt>
                <c:pt idx="398">
                  <c:v>539.20099172331891</c:v>
                </c:pt>
                <c:pt idx="399">
                  <c:v>539.36930073987924</c:v>
                </c:pt>
                <c:pt idx="400">
                  <c:v>539.88079943993284</c:v>
                </c:pt>
                <c:pt idx="401">
                  <c:v>540.11513844387696</c:v>
                </c:pt>
                <c:pt idx="402">
                  <c:v>540.07870147871336</c:v>
                </c:pt>
                <c:pt idx="403">
                  <c:v>539.85397902933403</c:v>
                </c:pt>
                <c:pt idx="404">
                  <c:v>539.62438250276966</c:v>
                </c:pt>
                <c:pt idx="405">
                  <c:v>540.1023363367857</c:v>
                </c:pt>
                <c:pt idx="406">
                  <c:v>540.84155085348152</c:v>
                </c:pt>
                <c:pt idx="407">
                  <c:v>541.70477278205681</c:v>
                </c:pt>
                <c:pt idx="408">
                  <c:v>541.8765334495921</c:v>
                </c:pt>
                <c:pt idx="409">
                  <c:v>541.42970584172713</c:v>
                </c:pt>
                <c:pt idx="410">
                  <c:v>542.23897975051671</c:v>
                </c:pt>
                <c:pt idx="411">
                  <c:v>542.31052254304348</c:v>
                </c:pt>
                <c:pt idx="412">
                  <c:v>542.88556731843505</c:v>
                </c:pt>
                <c:pt idx="413">
                  <c:v>543.29020985828731</c:v>
                </c:pt>
                <c:pt idx="414">
                  <c:v>543.48286555608911</c:v>
                </c:pt>
                <c:pt idx="415">
                  <c:v>543.44729131276131</c:v>
                </c:pt>
                <c:pt idx="416">
                  <c:v>543.25911527506787</c:v>
                </c:pt>
                <c:pt idx="417">
                  <c:v>543.52638577873006</c:v>
                </c:pt>
                <c:pt idx="418">
                  <c:v>544.08851681556655</c:v>
                </c:pt>
                <c:pt idx="419">
                  <c:v>544.33637606253978</c:v>
                </c:pt>
                <c:pt idx="420">
                  <c:v>544.2759773234061</c:v>
                </c:pt>
                <c:pt idx="421">
                  <c:v>544.40272178208932</c:v>
                </c:pt>
                <c:pt idx="422">
                  <c:v>546.75665403008452</c:v>
                </c:pt>
                <c:pt idx="423">
                  <c:v>546.78460476273835</c:v>
                </c:pt>
                <c:pt idx="424">
                  <c:v>547.3758834736758</c:v>
                </c:pt>
                <c:pt idx="425">
                  <c:v>547.54041867796184</c:v>
                </c:pt>
                <c:pt idx="426">
                  <c:v>547.6048738324896</c:v>
                </c:pt>
                <c:pt idx="427">
                  <c:v>547.49022534331016</c:v>
                </c:pt>
                <c:pt idx="428">
                  <c:v>547.31469626180569</c:v>
                </c:pt>
                <c:pt idx="429">
                  <c:v>548.51618062643854</c:v>
                </c:pt>
                <c:pt idx="430">
                  <c:v>549.0782269916341</c:v>
                </c:pt>
                <c:pt idx="431">
                  <c:v>549.18427862437863</c:v>
                </c:pt>
                <c:pt idx="432">
                  <c:v>549.26832556981378</c:v>
                </c:pt>
                <c:pt idx="433">
                  <c:v>549.41509586422387</c:v>
                </c:pt>
                <c:pt idx="434">
                  <c:v>549.76831407397856</c:v>
                </c:pt>
                <c:pt idx="435">
                  <c:v>550.19903759736701</c:v>
                </c:pt>
                <c:pt idx="436">
                  <c:v>550.45757410593058</c:v>
                </c:pt>
                <c:pt idx="437">
                  <c:v>550.87853258668849</c:v>
                </c:pt>
                <c:pt idx="438">
                  <c:v>550.81662473883512</c:v>
                </c:pt>
                <c:pt idx="439">
                  <c:v>550.88458218757899</c:v>
                </c:pt>
                <c:pt idx="440">
                  <c:v>551.20608945697927</c:v>
                </c:pt>
                <c:pt idx="441">
                  <c:v>551.3852117002117</c:v>
                </c:pt>
                <c:pt idx="442">
                  <c:v>552.29213701278729</c:v>
                </c:pt>
                <c:pt idx="443">
                  <c:v>551.83126189380414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F8-46F5-98AA-6A05ED033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42464"/>
        <c:axId val="14534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Lignes d'eau 1920 GFH</c:v>
                </c:tx>
                <c:spPr>
                  <a:ln w="19050">
                    <a:solidFill>
                      <a:schemeClr val="tx1">
                        <a:lumMod val="65000"/>
                        <a:lumOff val="35000"/>
                      </a:schemeClr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FL!$L$2:$L$57</c15:sqref>
                        </c15:formulaRef>
                      </c:ext>
                    </c:extLst>
                    <c:numCache>
                      <c:formatCode>0.000</c:formatCode>
                      <c:ptCount val="56"/>
                      <c:pt idx="0">
                        <c:v>100</c:v>
                      </c:pt>
                      <c:pt idx="1">
                        <c:v>97.913189189189183</c:v>
                      </c:pt>
                      <c:pt idx="2">
                        <c:v>97.611999999999995</c:v>
                      </c:pt>
                      <c:pt idx="3">
                        <c:v>97.3935172413793</c:v>
                      </c:pt>
                      <c:pt idx="4">
                        <c:v>97.147724137931021</c:v>
                      </c:pt>
                      <c:pt idx="5">
                        <c:v>97.147724137931021</c:v>
                      </c:pt>
                      <c:pt idx="6">
                        <c:v>96.819999999999979</c:v>
                      </c:pt>
                      <c:pt idx="7">
                        <c:v>96.819999999999979</c:v>
                      </c:pt>
                      <c:pt idx="8">
                        <c:v>96.42133187772923</c:v>
                      </c:pt>
                      <c:pt idx="9">
                        <c:v>95.351222707423545</c:v>
                      </c:pt>
                      <c:pt idx="10">
                        <c:v>95.141397379912632</c:v>
                      </c:pt>
                      <c:pt idx="11">
                        <c:v>94.879115720523984</c:v>
                      </c:pt>
                      <c:pt idx="12">
                        <c:v>94.543395196506509</c:v>
                      </c:pt>
                      <c:pt idx="13">
                        <c:v>93.934901746724847</c:v>
                      </c:pt>
                      <c:pt idx="14">
                        <c:v>93.473286026200824</c:v>
                      </c:pt>
                      <c:pt idx="15">
                        <c:v>93.053635371178984</c:v>
                      </c:pt>
                      <c:pt idx="16">
                        <c:v>92.592019650654962</c:v>
                      </c:pt>
                      <c:pt idx="17">
                        <c:v>92.014999999999944</c:v>
                      </c:pt>
                      <c:pt idx="18">
                        <c:v>91.376741992882501</c:v>
                      </c:pt>
                      <c:pt idx="19">
                        <c:v>90.917644128113821</c:v>
                      </c:pt>
                      <c:pt idx="20">
                        <c:v>90.716088967971473</c:v>
                      </c:pt>
                      <c:pt idx="21">
                        <c:v>90.312978647686776</c:v>
                      </c:pt>
                      <c:pt idx="22">
                        <c:v>89.887473309608481</c:v>
                      </c:pt>
                      <c:pt idx="23">
                        <c:v>89.663523131672534</c:v>
                      </c:pt>
                      <c:pt idx="24">
                        <c:v>89.508999999999943</c:v>
                      </c:pt>
                      <c:pt idx="25">
                        <c:v>89.316400355871821</c:v>
                      </c:pt>
                      <c:pt idx="26">
                        <c:v>88.763000000000005</c:v>
                      </c:pt>
                      <c:pt idx="27">
                        <c:v>88.689339857651177</c:v>
                      </c:pt>
                      <c:pt idx="28">
                        <c:v>88.554969750889612</c:v>
                      </c:pt>
                      <c:pt idx="29">
                        <c:v>88.543772241992812</c:v>
                      </c:pt>
                      <c:pt idx="30">
                        <c:v>88.039884341636935</c:v>
                      </c:pt>
                      <c:pt idx="31">
                        <c:v>87.088096085409177</c:v>
                      </c:pt>
                      <c:pt idx="32">
                        <c:v>86.416245551601349</c:v>
                      </c:pt>
                      <c:pt idx="33">
                        <c:v>85.721999999999923</c:v>
                      </c:pt>
                      <c:pt idx="34">
                        <c:v>85.162133333333259</c:v>
                      </c:pt>
                      <c:pt idx="35">
                        <c:v>85.162133333333259</c:v>
                      </c:pt>
                      <c:pt idx="36">
                        <c:v>84.677633333333262</c:v>
                      </c:pt>
                      <c:pt idx="37">
                        <c:v>84.322333333333262</c:v>
                      </c:pt>
                      <c:pt idx="38">
                        <c:v>84.171599999999927</c:v>
                      </c:pt>
                      <c:pt idx="39">
                        <c:v>83.827066666666596</c:v>
                      </c:pt>
                      <c:pt idx="40">
                        <c:v>83.547133333333264</c:v>
                      </c:pt>
                      <c:pt idx="41">
                        <c:v>83.202599999999933</c:v>
                      </c:pt>
                      <c:pt idx="42">
                        <c:v>82.987266666666599</c:v>
                      </c:pt>
                      <c:pt idx="43">
                        <c:v>82.664266666666592</c:v>
                      </c:pt>
                      <c:pt idx="44">
                        <c:v>82.395099999999928</c:v>
                      </c:pt>
                      <c:pt idx="45">
                        <c:v>82.007499999999922</c:v>
                      </c:pt>
                      <c:pt idx="46">
                        <c:v>81.533766666666594</c:v>
                      </c:pt>
                      <c:pt idx="47">
                        <c:v>81.404566666666597</c:v>
                      </c:pt>
                      <c:pt idx="48">
                        <c:v>80.973899999999929</c:v>
                      </c:pt>
                      <c:pt idx="49">
                        <c:v>80.715499999999935</c:v>
                      </c:pt>
                      <c:pt idx="50">
                        <c:v>80.553999999999931</c:v>
                      </c:pt>
                      <c:pt idx="51">
                        <c:v>80.253687499999927</c:v>
                      </c:pt>
                      <c:pt idx="52">
                        <c:v>79.91462499999993</c:v>
                      </c:pt>
                      <c:pt idx="53">
                        <c:v>79.895249999999933</c:v>
                      </c:pt>
                      <c:pt idx="54">
                        <c:v>79.67243749999993</c:v>
                      </c:pt>
                      <c:pt idx="55">
                        <c:v>79.468999999999923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FL!$F$2:$F$57</c15:sqref>
                        </c15:formulaRef>
                      </c:ext>
                    </c:extLst>
                    <c:numCache>
                      <c:formatCode>General</c:formatCode>
                      <c:ptCount val="56"/>
                      <c:pt idx="0">
                        <c:v>461.1</c:v>
                      </c:pt>
                      <c:pt idx="1">
                        <c:v>477.7</c:v>
                      </c:pt>
                      <c:pt idx="2">
                        <c:v>480.40000000000003</c:v>
                      </c:pt>
                      <c:pt idx="3">
                        <c:v>481.8</c:v>
                      </c:pt>
                      <c:pt idx="4">
                        <c:v>483.5</c:v>
                      </c:pt>
                      <c:pt idx="5">
                        <c:v>486.5</c:v>
                      </c:pt>
                      <c:pt idx="6">
                        <c:v>488.5</c:v>
                      </c:pt>
                      <c:pt idx="7">
                        <c:v>492.90000000000003</c:v>
                      </c:pt>
                      <c:pt idx="8">
                        <c:v>496.7</c:v>
                      </c:pt>
                      <c:pt idx="9">
                        <c:v>505.5</c:v>
                      </c:pt>
                      <c:pt idx="10">
                        <c:v>506.5</c:v>
                      </c:pt>
                      <c:pt idx="11">
                        <c:v>509</c:v>
                      </c:pt>
                      <c:pt idx="12">
                        <c:v>513.29999999999995</c:v>
                      </c:pt>
                      <c:pt idx="13">
                        <c:v>520.9</c:v>
                      </c:pt>
                      <c:pt idx="14">
                        <c:v>525.9</c:v>
                      </c:pt>
                      <c:pt idx="15">
                        <c:v>529.9</c:v>
                      </c:pt>
                      <c:pt idx="16">
                        <c:v>531.09999999999991</c:v>
                      </c:pt>
                      <c:pt idx="17">
                        <c:v>536.09999999999991</c:v>
                      </c:pt>
                      <c:pt idx="18">
                        <c:v>541.5</c:v>
                      </c:pt>
                      <c:pt idx="19">
                        <c:v>548.09999999999991</c:v>
                      </c:pt>
                      <c:pt idx="20">
                        <c:v>550</c:v>
                      </c:pt>
                      <c:pt idx="21">
                        <c:v>558.5</c:v>
                      </c:pt>
                      <c:pt idx="22">
                        <c:v>563.19999999999993</c:v>
                      </c:pt>
                      <c:pt idx="23">
                        <c:v>568.09999999999991</c:v>
                      </c:pt>
                      <c:pt idx="25">
                        <c:v>571.79999999999995</c:v>
                      </c:pt>
                      <c:pt idx="27">
                        <c:v>578</c:v>
                      </c:pt>
                      <c:pt idx="28">
                        <c:v>579.19999999999993</c:v>
                      </c:pt>
                      <c:pt idx="29">
                        <c:v>579.69999999999993</c:v>
                      </c:pt>
                      <c:pt idx="30">
                        <c:v>591.59999999999991</c:v>
                      </c:pt>
                      <c:pt idx="31">
                        <c:v>606.09999999999991</c:v>
                      </c:pt>
                      <c:pt idx="32">
                        <c:v>615.19999999999993</c:v>
                      </c:pt>
                      <c:pt idx="33">
                        <c:v>625.69999999999993</c:v>
                      </c:pt>
                      <c:pt idx="34">
                        <c:v>629.4</c:v>
                      </c:pt>
                      <c:pt idx="35">
                        <c:v>633.4</c:v>
                      </c:pt>
                      <c:pt idx="36">
                        <c:v>646.19999999999993</c:v>
                      </c:pt>
                      <c:pt idx="37">
                        <c:v>649.5</c:v>
                      </c:pt>
                      <c:pt idx="38">
                        <c:v>652.79999999999995</c:v>
                      </c:pt>
                      <c:pt idx="39">
                        <c:v>658.19999999999993</c:v>
                      </c:pt>
                      <c:pt idx="40">
                        <c:v>662.69999999999993</c:v>
                      </c:pt>
                      <c:pt idx="41">
                        <c:v>669.4</c:v>
                      </c:pt>
                      <c:pt idx="42">
                        <c:v>673.09999999999991</c:v>
                      </c:pt>
                      <c:pt idx="43">
                        <c:v>680.59999999999991</c:v>
                      </c:pt>
                      <c:pt idx="44">
                        <c:v>689</c:v>
                      </c:pt>
                      <c:pt idx="45">
                        <c:v>701.3</c:v>
                      </c:pt>
                      <c:pt idx="46">
                        <c:v>724.09999999999991</c:v>
                      </c:pt>
                      <c:pt idx="47">
                        <c:v>728.19999999999993</c:v>
                      </c:pt>
                      <c:pt idx="48">
                        <c:v>737.3</c:v>
                      </c:pt>
                      <c:pt idx="49">
                        <c:v>742.5</c:v>
                      </c:pt>
                      <c:pt idx="50">
                        <c:v>746.9</c:v>
                      </c:pt>
                      <c:pt idx="51">
                        <c:v>754.3</c:v>
                      </c:pt>
                      <c:pt idx="52">
                        <c:v>766.69999999999993</c:v>
                      </c:pt>
                      <c:pt idx="53">
                        <c:v>773.8</c:v>
                      </c:pt>
                      <c:pt idx="54">
                        <c:v>781.3</c:v>
                      </c:pt>
                      <c:pt idx="55">
                        <c:v>799.69999999999993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1E00-4DA3-8A79-D2EEA5A6DF11}"/>
                  </c:ext>
                </c:extLst>
              </c15:ser>
            </c15:filteredScatterSeries>
            <c15:filteredScatterSeries>
              <c15:ser>
                <c:idx val="3"/>
                <c:order val="1"/>
                <c:tx>
                  <c:v>Ligne d'eau 1981</c:v>
                </c:tx>
                <c:spPr>
                  <a:ln w="19050">
                    <a:solidFill>
                      <a:srgbClr val="00CC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FL.81!$K$2:$K$250</c15:sqref>
                        </c15:formulaRef>
                      </c:ext>
                    </c:extLst>
                    <c:numCache>
                      <c:formatCode>0.000</c:formatCode>
                      <c:ptCount val="249"/>
                      <c:pt idx="0">
                        <c:v>97.74</c:v>
                      </c:pt>
                      <c:pt idx="1">
                        <c:v>97.676999999999992</c:v>
                      </c:pt>
                      <c:pt idx="2">
                        <c:v>97.611999999999995</c:v>
                      </c:pt>
                      <c:pt idx="3">
                        <c:v>97.532301886792453</c:v>
                      </c:pt>
                      <c:pt idx="4">
                        <c:v>97.477509433962268</c:v>
                      </c:pt>
                      <c:pt idx="5">
                        <c:v>97.417735849056612</c:v>
                      </c:pt>
                      <c:pt idx="6">
                        <c:v>97.365932075471704</c:v>
                      </c:pt>
                      <c:pt idx="7">
                        <c:v>97.2782641509434</c:v>
                      </c:pt>
                      <c:pt idx="8">
                        <c:v>97.177645283018876</c:v>
                      </c:pt>
                      <c:pt idx="9">
                        <c:v>97.176649056603779</c:v>
                      </c:pt>
                      <c:pt idx="10">
                        <c:v>97.175652830188682</c:v>
                      </c:pt>
                      <c:pt idx="11">
                        <c:v>97.128830188679245</c:v>
                      </c:pt>
                      <c:pt idx="12">
                        <c:v>97.07403773584906</c:v>
                      </c:pt>
                      <c:pt idx="13">
                        <c:v>97.017252830188681</c:v>
                      </c:pt>
                      <c:pt idx="14">
                        <c:v>96.962460377358497</c:v>
                      </c:pt>
                      <c:pt idx="15">
                        <c:v>96.826973584905673</c:v>
                      </c:pt>
                      <c:pt idx="16">
                        <c:v>96.820000000000007</c:v>
                      </c:pt>
                      <c:pt idx="17">
                        <c:v>96.809785867237693</c:v>
                      </c:pt>
                      <c:pt idx="18">
                        <c:v>96.753608137044978</c:v>
                      </c:pt>
                      <c:pt idx="19">
                        <c:v>96.697430406852263</c:v>
                      </c:pt>
                      <c:pt idx="20">
                        <c:v>96.613674518201293</c:v>
                      </c:pt>
                      <c:pt idx="21">
                        <c:v>96.56464668094219</c:v>
                      </c:pt>
                      <c:pt idx="22">
                        <c:v>96.531961456102792</c:v>
                      </c:pt>
                      <c:pt idx="23">
                        <c:v>96.471698072805154</c:v>
                      </c:pt>
                      <c:pt idx="24">
                        <c:v>96.396113490364044</c:v>
                      </c:pt>
                      <c:pt idx="25">
                        <c:v>96.304186295503229</c:v>
                      </c:pt>
                      <c:pt idx="26">
                        <c:v>96.21736616702357</c:v>
                      </c:pt>
                      <c:pt idx="27">
                        <c:v>96.126460385438989</c:v>
                      </c:pt>
                      <c:pt idx="28">
                        <c:v>96.038618843683096</c:v>
                      </c:pt>
                      <c:pt idx="29">
                        <c:v>95.956905781584595</c:v>
                      </c:pt>
                      <c:pt idx="30">
                        <c:v>95.903792291220569</c:v>
                      </c:pt>
                      <c:pt idx="31">
                        <c:v>95.845571734475385</c:v>
                      </c:pt>
                      <c:pt idx="32">
                        <c:v>95.783265524625278</c:v>
                      </c:pt>
                      <c:pt idx="33">
                        <c:v>95.702573875803012</c:v>
                      </c:pt>
                      <c:pt idx="34">
                        <c:v>95.527912205567461</c:v>
                      </c:pt>
                      <c:pt idx="35">
                        <c:v>95.515655246252692</c:v>
                      </c:pt>
                      <c:pt idx="36">
                        <c:v>95.476841541755903</c:v>
                      </c:pt>
                      <c:pt idx="37">
                        <c:v>95.393085653104933</c:v>
                      </c:pt>
                      <c:pt idx="38">
                        <c:v>95.308308351177743</c:v>
                      </c:pt>
                      <c:pt idx="39">
                        <c:v>95.291965738758037</c:v>
                      </c:pt>
                      <c:pt idx="40">
                        <c:v>95.229659528907931</c:v>
                      </c:pt>
                      <c:pt idx="41">
                        <c:v>95.170417558886513</c:v>
                      </c:pt>
                      <c:pt idx="42">
                        <c:v>95.114239828693798</c:v>
                      </c:pt>
                      <c:pt idx="43">
                        <c:v>95.052955032119925</c:v>
                      </c:pt>
                      <c:pt idx="44">
                        <c:v>94.99677730192721</c:v>
                      </c:pt>
                      <c:pt idx="45">
                        <c:v>94.95183511777303</c:v>
                      </c:pt>
                      <c:pt idx="46">
                        <c:v>94.86705781584584</c:v>
                      </c:pt>
                      <c:pt idx="47">
                        <c:v>94.806794432548202</c:v>
                      </c:pt>
                      <c:pt idx="48">
                        <c:v>94.761852248394021</c:v>
                      </c:pt>
                      <c:pt idx="49">
                        <c:v>94.695460385438992</c:v>
                      </c:pt>
                      <c:pt idx="50">
                        <c:v>94.588211991434704</c:v>
                      </c:pt>
                      <c:pt idx="51">
                        <c:v>94.547355460385447</c:v>
                      </c:pt>
                      <c:pt idx="52">
                        <c:v>94.511605995717346</c:v>
                      </c:pt>
                      <c:pt idx="53">
                        <c:v>94.429892933618845</c:v>
                      </c:pt>
                      <c:pt idx="54">
                        <c:v>94.336944325481795</c:v>
                      </c:pt>
                      <c:pt idx="55">
                        <c:v>94.271573875803</c:v>
                      </c:pt>
                      <c:pt idx="56">
                        <c:v>94.18781798715203</c:v>
                      </c:pt>
                      <c:pt idx="57">
                        <c:v>94.113254817987141</c:v>
                      </c:pt>
                      <c:pt idx="58">
                        <c:v>94.046862955032111</c:v>
                      </c:pt>
                      <c:pt idx="59">
                        <c:v>93.966171306209844</c:v>
                      </c:pt>
                      <c:pt idx="60">
                        <c:v>93.924293361884367</c:v>
                      </c:pt>
                      <c:pt idx="61">
                        <c:v>93.834408993576019</c:v>
                      </c:pt>
                      <c:pt idx="62">
                        <c:v>93.735331905781592</c:v>
                      </c:pt>
                      <c:pt idx="63">
                        <c:v>93.65668308351178</c:v>
                      </c:pt>
                      <c:pt idx="64">
                        <c:v>93.595398286937908</c:v>
                      </c:pt>
                      <c:pt idx="65">
                        <c:v>93.49632119914348</c:v>
                      </c:pt>
                      <c:pt idx="66">
                        <c:v>93.441164882226985</c:v>
                      </c:pt>
                      <c:pt idx="67">
                        <c:v>93.368644539614564</c:v>
                      </c:pt>
                      <c:pt idx="68">
                        <c:v>93.319616702355461</c:v>
                      </c:pt>
                      <c:pt idx="69">
                        <c:v>93.239946466809428</c:v>
                      </c:pt>
                      <c:pt idx="70">
                        <c:v>93.205218415417562</c:v>
                      </c:pt>
                      <c:pt idx="71">
                        <c:v>93.117376873661669</c:v>
                      </c:pt>
                      <c:pt idx="72">
                        <c:v>93.010128479657382</c:v>
                      </c:pt>
                      <c:pt idx="73">
                        <c:v>92.986635974304065</c:v>
                      </c:pt>
                      <c:pt idx="74">
                        <c:v>92.932501070663804</c:v>
                      </c:pt>
                      <c:pt idx="75">
                        <c:v>92.878366167023543</c:v>
                      </c:pt>
                      <c:pt idx="76">
                        <c:v>92.821167023554594</c:v>
                      </c:pt>
                      <c:pt idx="77">
                        <c:v>92.746603854389704</c:v>
                      </c:pt>
                      <c:pt idx="78">
                        <c:v>92.678169164882206</c:v>
                      </c:pt>
                      <c:pt idx="79">
                        <c:v>92.609734475374708</c:v>
                      </c:pt>
                      <c:pt idx="80">
                        <c:v>92.535171306209818</c:v>
                      </c:pt>
                      <c:pt idx="81">
                        <c:v>92.458565310492475</c:v>
                      </c:pt>
                      <c:pt idx="82">
                        <c:v>92.385023554603819</c:v>
                      </c:pt>
                      <c:pt idx="83">
                        <c:v>92.319653104925024</c:v>
                      </c:pt>
                      <c:pt idx="84">
                        <c:v>92.220576017130597</c:v>
                      </c:pt>
                      <c:pt idx="85">
                        <c:v>92.15826980728049</c:v>
                      </c:pt>
                      <c:pt idx="86">
                        <c:v>92.108220556745152</c:v>
                      </c:pt>
                      <c:pt idx="87">
                        <c:v>92.049999999999969</c:v>
                      </c:pt>
                      <c:pt idx="88">
                        <c:v>92.026546478873215</c:v>
                      </c:pt>
                      <c:pt idx="89">
                        <c:v>91.950067605633777</c:v>
                      </c:pt>
                      <c:pt idx="90">
                        <c:v>91.855233802816883</c:v>
                      </c:pt>
                      <c:pt idx="91">
                        <c:v>91.824642253521105</c:v>
                      </c:pt>
                      <c:pt idx="92">
                        <c:v>91.768557746478848</c:v>
                      </c:pt>
                      <c:pt idx="93">
                        <c:v>91.691059154929548</c:v>
                      </c:pt>
                      <c:pt idx="94">
                        <c:v>91.626816901408418</c:v>
                      </c:pt>
                      <c:pt idx="95">
                        <c:v>91.56869295774645</c:v>
                      </c:pt>
                      <c:pt idx="96">
                        <c:v>91.489154929577438</c:v>
                      </c:pt>
                      <c:pt idx="97">
                        <c:v>91.408597183098564</c:v>
                      </c:pt>
                      <c:pt idx="98">
                        <c:v>91.351492957746459</c:v>
                      </c:pt>
                      <c:pt idx="99">
                        <c:v>91.295408450704201</c:v>
                      </c:pt>
                      <c:pt idx="100">
                        <c:v>91.248501408450679</c:v>
                      </c:pt>
                      <c:pt idx="101">
                        <c:v>91.19751549295772</c:v>
                      </c:pt>
                      <c:pt idx="102">
                        <c:v>91.11287887323941</c:v>
                      </c:pt>
                      <c:pt idx="103">
                        <c:v>91.111859154929547</c:v>
                      </c:pt>
                      <c:pt idx="104">
                        <c:v>91.057814084507015</c:v>
                      </c:pt>
                      <c:pt idx="105">
                        <c:v>90.984394366197151</c:v>
                      </c:pt>
                      <c:pt idx="106">
                        <c:v>90.97827605633799</c:v>
                      </c:pt>
                      <c:pt idx="107">
                        <c:v>90.961960563380245</c:v>
                      </c:pt>
                      <c:pt idx="108">
                        <c:v>90.907915492957713</c:v>
                      </c:pt>
                      <c:pt idx="109">
                        <c:v>90.846732394366171</c:v>
                      </c:pt>
                      <c:pt idx="110">
                        <c:v>90.796766197183075</c:v>
                      </c:pt>
                      <c:pt idx="111">
                        <c:v>90.709070422535191</c:v>
                      </c:pt>
                      <c:pt idx="112">
                        <c:v>90.658084507042233</c:v>
                      </c:pt>
                      <c:pt idx="113">
                        <c:v>90.586704225352094</c:v>
                      </c:pt>
                      <c:pt idx="114">
                        <c:v>90.543876056338007</c:v>
                      </c:pt>
                      <c:pt idx="115">
                        <c:v>90.482692957746465</c:v>
                      </c:pt>
                      <c:pt idx="116">
                        <c:v>90.387859154929572</c:v>
                      </c:pt>
                      <c:pt idx="117">
                        <c:v>90.299143661971826</c:v>
                      </c:pt>
                      <c:pt idx="118">
                        <c:v>90.199211267605634</c:v>
                      </c:pt>
                      <c:pt idx="119">
                        <c:v>90.120692957746485</c:v>
                      </c:pt>
                      <c:pt idx="120">
                        <c:v>90.050332394366208</c:v>
                      </c:pt>
                      <c:pt idx="121">
                        <c:v>89.964676056338035</c:v>
                      </c:pt>
                      <c:pt idx="122">
                        <c:v>89.90757183098593</c:v>
                      </c:pt>
                      <c:pt idx="123">
                        <c:v>89.821915492957757</c:v>
                      </c:pt>
                      <c:pt idx="124">
                        <c:v>89.742377464788746</c:v>
                      </c:pt>
                      <c:pt idx="125">
                        <c:v>89.689352112676076</c:v>
                      </c:pt>
                      <c:pt idx="126">
                        <c:v>89.607774647887339</c:v>
                      </c:pt>
                      <c:pt idx="127">
                        <c:v>89.549650704225371</c:v>
                      </c:pt>
                      <c:pt idx="128">
                        <c:v>89.51600000000002</c:v>
                      </c:pt>
                      <c:pt idx="129">
                        <c:v>89.492130490956086</c:v>
                      </c:pt>
                      <c:pt idx="130">
                        <c:v>89.430069767441879</c:v>
                      </c:pt>
                      <c:pt idx="131">
                        <c:v>89.35750645994834</c:v>
                      </c:pt>
                      <c:pt idx="132">
                        <c:v>89.262983204134386</c:v>
                      </c:pt>
                      <c:pt idx="133">
                        <c:v>89.213334625323014</c:v>
                      </c:pt>
                      <c:pt idx="134">
                        <c:v>89.162731266149891</c:v>
                      </c:pt>
                      <c:pt idx="135">
                        <c:v>89.073936692506479</c:v>
                      </c:pt>
                      <c:pt idx="136">
                        <c:v>89.003282945736458</c:v>
                      </c:pt>
                      <c:pt idx="137">
                        <c:v>88.916397932816565</c:v>
                      </c:pt>
                      <c:pt idx="138">
                        <c:v>88.861975452196404</c:v>
                      </c:pt>
                      <c:pt idx="139">
                        <c:v>88.777954780361782</c:v>
                      </c:pt>
                      <c:pt idx="140">
                        <c:v>88.777000000000029</c:v>
                      </c:pt>
                      <c:pt idx="141">
                        <c:v>88.745826530612277</c:v>
                      </c:pt>
                      <c:pt idx="142">
                        <c:v>88.649289335088909</c:v>
                      </c:pt>
                      <c:pt idx="143">
                        <c:v>88.594987162607012</c:v>
                      </c:pt>
                      <c:pt idx="144">
                        <c:v>88.539679394338421</c:v>
                      </c:pt>
                      <c:pt idx="145">
                        <c:v>88.45520934825548</c:v>
                      </c:pt>
                      <c:pt idx="146">
                        <c:v>88.363700131665624</c:v>
                      </c:pt>
                      <c:pt idx="147">
                        <c:v>88.288280447662999</c:v>
                      </c:pt>
                      <c:pt idx="148">
                        <c:v>88.222916721527383</c:v>
                      </c:pt>
                      <c:pt idx="149">
                        <c:v>88.142469058591246</c:v>
                      </c:pt>
                      <c:pt idx="150">
                        <c:v>88.039898288347672</c:v>
                      </c:pt>
                      <c:pt idx="151">
                        <c:v>87.997663265306201</c:v>
                      </c:pt>
                      <c:pt idx="152">
                        <c:v>87.93632192231739</c:v>
                      </c:pt>
                      <c:pt idx="153">
                        <c:v>87.860902238314765</c:v>
                      </c:pt>
                      <c:pt idx="154">
                        <c:v>87.789504937458943</c:v>
                      </c:pt>
                      <c:pt idx="155">
                        <c:v>87.711068466096208</c:v>
                      </c:pt>
                      <c:pt idx="156">
                        <c:v>87.62760401579996</c:v>
                      </c:pt>
                      <c:pt idx="157">
                        <c:v>87.505926925609046</c:v>
                      </c:pt>
                      <c:pt idx="158">
                        <c:v>87.469725477287781</c:v>
                      </c:pt>
                      <c:pt idx="159">
                        <c:v>87.418440092165994</c:v>
                      </c:pt>
                      <c:pt idx="160">
                        <c:v>87.369165898617609</c:v>
                      </c:pt>
                      <c:pt idx="161">
                        <c:v>87.341009216589967</c:v>
                      </c:pt>
                      <c:pt idx="162">
                        <c:v>87.282684660961266</c:v>
                      </c:pt>
                      <c:pt idx="163">
                        <c:v>87.190169848584702</c:v>
                      </c:pt>
                      <c:pt idx="164">
                        <c:v>87.131845292956001</c:v>
                      </c:pt>
                      <c:pt idx="165">
                        <c:v>87.055420013166668</c:v>
                      </c:pt>
                      <c:pt idx="166">
                        <c:v>86.95586603028319</c:v>
                      </c:pt>
                      <c:pt idx="167">
                        <c:v>86.911619815668317</c:v>
                      </c:pt>
                      <c:pt idx="168">
                        <c:v>86.855306451613018</c:v>
                      </c:pt>
                      <c:pt idx="169">
                        <c:v>86.799998683344427</c:v>
                      </c:pt>
                      <c:pt idx="170">
                        <c:v>86.713517445688069</c:v>
                      </c:pt>
                      <c:pt idx="171">
                        <c:v>86.662232060566282</c:v>
                      </c:pt>
                      <c:pt idx="172">
                        <c:v>86.615974654378007</c:v>
                      </c:pt>
                      <c:pt idx="173">
                        <c:v>86.530499012508358</c:v>
                      </c:pt>
                      <c:pt idx="174">
                        <c:v>86.432956221198282</c:v>
                      </c:pt>
                      <c:pt idx="175">
                        <c:v>86.362564516129154</c:v>
                      </c:pt>
                      <c:pt idx="176">
                        <c:v>86.304239960500453</c:v>
                      </c:pt>
                      <c:pt idx="177">
                        <c:v>86.23787063857813</c:v>
                      </c:pt>
                      <c:pt idx="178">
                        <c:v>86.186585253456343</c:v>
                      </c:pt>
                      <c:pt idx="179">
                        <c:v>86.127255102040934</c:v>
                      </c:pt>
                      <c:pt idx="180">
                        <c:v>86.028706714944164</c:v>
                      </c:pt>
                      <c:pt idx="181">
                        <c:v>85.978426925609071</c:v>
                      </c:pt>
                      <c:pt idx="182">
                        <c:v>85.915074391046858</c:v>
                      </c:pt>
                      <c:pt idx="183">
                        <c:v>85.835632323897414</c:v>
                      </c:pt>
                      <c:pt idx="184">
                        <c:v>85.736078341013936</c:v>
                      </c:pt>
                      <c:pt idx="185">
                        <c:v>85.735072745227228</c:v>
                      </c:pt>
                      <c:pt idx="186">
                        <c:v>85.735072745227228</c:v>
                      </c:pt>
                      <c:pt idx="187">
                        <c:v>85.722000000000108</c:v>
                      </c:pt>
                      <c:pt idx="188">
                        <c:v>85.66899829270659</c:v>
                      </c:pt>
                      <c:pt idx="189">
                        <c:v>85.615996585413072</c:v>
                      </c:pt>
                      <c:pt idx="190">
                        <c:v>85.560050338825477</c:v>
                      </c:pt>
                      <c:pt idx="191">
                        <c:v>85.504104092237881</c:v>
                      </c:pt>
                      <c:pt idx="192">
                        <c:v>85.441287253964092</c:v>
                      </c:pt>
                      <c:pt idx="193">
                        <c:v>85.373562850200159</c:v>
                      </c:pt>
                      <c:pt idx="194">
                        <c:v>85.299949367848058</c:v>
                      </c:pt>
                      <c:pt idx="195">
                        <c:v>85.218483780711722</c:v>
                      </c:pt>
                      <c:pt idx="196">
                        <c:v>85.151740890045815</c:v>
                      </c:pt>
                      <c:pt idx="197">
                        <c:v>85.085979512477934</c:v>
                      </c:pt>
                      <c:pt idx="198">
                        <c:v>85.01531056941991</c:v>
                      </c:pt>
                      <c:pt idx="199">
                        <c:v>84.936789521577666</c:v>
                      </c:pt>
                      <c:pt idx="200">
                        <c:v>84.871028144009784</c:v>
                      </c:pt>
                      <c:pt idx="201">
                        <c:v>84.806248279539929</c:v>
                      </c:pt>
                      <c:pt idx="202">
                        <c:v>84.776802886599086</c:v>
                      </c:pt>
                      <c:pt idx="203">
                        <c:v>84.732634797187828</c:v>
                      </c:pt>
                      <c:pt idx="204">
                        <c:v>84.69631881256079</c:v>
                      </c:pt>
                      <c:pt idx="205">
                        <c:v>84.636446513581078</c:v>
                      </c:pt>
                      <c:pt idx="206">
                        <c:v>84.555962439542782</c:v>
                      </c:pt>
                      <c:pt idx="207">
                        <c:v>84.469589286916317</c:v>
                      </c:pt>
                      <c:pt idx="208">
                        <c:v>84.418550605818851</c:v>
                      </c:pt>
                      <c:pt idx="209">
                        <c:v>84.370456464015476</c:v>
                      </c:pt>
                      <c:pt idx="210">
                        <c:v>84.300769034055477</c:v>
                      </c:pt>
                      <c:pt idx="211">
                        <c:v>84.240896735075765</c:v>
                      </c:pt>
                      <c:pt idx="212">
                        <c:v>84.167283252723664</c:v>
                      </c:pt>
                      <c:pt idx="213">
                        <c:v>84.109373979940003</c:v>
                      </c:pt>
                      <c:pt idx="214">
                        <c:v>84.099558848959717</c:v>
                      </c:pt>
                      <c:pt idx="215">
                        <c:v>84.063242864332679</c:v>
                      </c:pt>
                      <c:pt idx="216">
                        <c:v>84.01613023562733</c:v>
                      </c:pt>
                      <c:pt idx="217">
                        <c:v>83.964110041431837</c:v>
                      </c:pt>
                      <c:pt idx="218">
                        <c:v>83.88951504598171</c:v>
                      </c:pt>
                      <c:pt idx="219">
                        <c:v>83.81001248504144</c:v>
                      </c:pt>
                      <c:pt idx="220">
                        <c:v>83.809030971943415</c:v>
                      </c:pt>
                      <c:pt idx="221">
                        <c:v>83.699101504964275</c:v>
                      </c:pt>
                      <c:pt idx="222">
                        <c:v>83.598987168965408</c:v>
                      </c:pt>
                      <c:pt idx="223">
                        <c:v>83.557763618848227</c:v>
                      </c:pt>
                      <c:pt idx="224">
                        <c:v>83.530281252103435</c:v>
                      </c:pt>
                      <c:pt idx="225">
                        <c:v>83.436055994692737</c:v>
                      </c:pt>
                      <c:pt idx="226">
                        <c:v>83.338886197987961</c:v>
                      </c:pt>
                      <c:pt idx="227">
                        <c:v>83.276069359714171</c:v>
                      </c:pt>
                      <c:pt idx="228">
                        <c:v>83.221104626224601</c:v>
                      </c:pt>
                      <c:pt idx="229">
                        <c:v>83.162213840342915</c:v>
                      </c:pt>
                      <c:pt idx="230">
                        <c:v>83.085655818696722</c:v>
                      </c:pt>
                      <c:pt idx="231">
                        <c:v>83.005171744658426</c:v>
                      </c:pt>
                      <c:pt idx="232">
                        <c:v>82.924687670620131</c:v>
                      </c:pt>
                      <c:pt idx="233">
                        <c:v>82.862852345444367</c:v>
                      </c:pt>
                      <c:pt idx="234">
                        <c:v>82.79610945477846</c:v>
                      </c:pt>
                      <c:pt idx="235">
                        <c:v>82.740163208190864</c:v>
                      </c:pt>
                      <c:pt idx="236">
                        <c:v>82.692069066387489</c:v>
                      </c:pt>
                      <c:pt idx="237">
                        <c:v>82.6292522281137</c:v>
                      </c:pt>
                      <c:pt idx="238">
                        <c:v>82.570361442232013</c:v>
                      </c:pt>
                      <c:pt idx="239">
                        <c:v>82.5104891432523</c:v>
                      </c:pt>
                      <c:pt idx="240">
                        <c:v>82.440801713292302</c:v>
                      </c:pt>
                      <c:pt idx="241">
                        <c:v>82.382892440508641</c:v>
                      </c:pt>
                      <c:pt idx="242">
                        <c:v>82.305352905764423</c:v>
                      </c:pt>
                      <c:pt idx="243">
                        <c:v>82.239591528196542</c:v>
                      </c:pt>
                      <c:pt idx="244">
                        <c:v>82.172848637530635</c:v>
                      </c:pt>
                      <c:pt idx="245">
                        <c:v>82.101198181374585</c:v>
                      </c:pt>
                      <c:pt idx="246">
                        <c:v>82.011880489454029</c:v>
                      </c:pt>
                      <c:pt idx="247">
                        <c:v>81.976546017925017</c:v>
                      </c:pt>
                      <c:pt idx="248">
                        <c:v>81.970656939336848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FL.81!$E$2:$E$250</c15:sqref>
                        </c15:formulaRef>
                      </c:ext>
                    </c:extLst>
                    <c:numCache>
                      <c:formatCode>General</c:formatCode>
                      <c:ptCount val="249"/>
                      <c:pt idx="0">
                        <c:v>477</c:v>
                      </c:pt>
                      <c:pt idx="1">
                        <c:v>478</c:v>
                      </c:pt>
                      <c:pt idx="2">
                        <c:v>478.3</c:v>
                      </c:pt>
                      <c:pt idx="3">
                        <c:v>479.4</c:v>
                      </c:pt>
                      <c:pt idx="4">
                        <c:v>479.8</c:v>
                      </c:pt>
                      <c:pt idx="5">
                        <c:v>479.8</c:v>
                      </c:pt>
                      <c:pt idx="6">
                        <c:v>480.1</c:v>
                      </c:pt>
                      <c:pt idx="7">
                        <c:v>481.6</c:v>
                      </c:pt>
                      <c:pt idx="8">
                        <c:v>483</c:v>
                      </c:pt>
                      <c:pt idx="9">
                        <c:v>483.5</c:v>
                      </c:pt>
                      <c:pt idx="10">
                        <c:v>486.1</c:v>
                      </c:pt>
                      <c:pt idx="11">
                        <c:v>485.8</c:v>
                      </c:pt>
                      <c:pt idx="12">
                        <c:v>485.5</c:v>
                      </c:pt>
                      <c:pt idx="13">
                        <c:v>486</c:v>
                      </c:pt>
                      <c:pt idx="14">
                        <c:v>486.4</c:v>
                      </c:pt>
                      <c:pt idx="15">
                        <c:v>485.6</c:v>
                      </c:pt>
                      <c:pt idx="16">
                        <c:v>486.9</c:v>
                      </c:pt>
                      <c:pt idx="17">
                        <c:v>486.8</c:v>
                      </c:pt>
                      <c:pt idx="18">
                        <c:v>487.9</c:v>
                      </c:pt>
                      <c:pt idx="19">
                        <c:v>488.9</c:v>
                      </c:pt>
                      <c:pt idx="20">
                        <c:v>490.8</c:v>
                      </c:pt>
                      <c:pt idx="21">
                        <c:v>490.3</c:v>
                      </c:pt>
                      <c:pt idx="22">
                        <c:v>491.9</c:v>
                      </c:pt>
                      <c:pt idx="23">
                        <c:v>493.1</c:v>
                      </c:pt>
                      <c:pt idx="24">
                        <c:v>493.9</c:v>
                      </c:pt>
                      <c:pt idx="25">
                        <c:v>495</c:v>
                      </c:pt>
                      <c:pt idx="26">
                        <c:v>495.7</c:v>
                      </c:pt>
                      <c:pt idx="27">
                        <c:v>496.15</c:v>
                      </c:pt>
                      <c:pt idx="28">
                        <c:v>497.5</c:v>
                      </c:pt>
                      <c:pt idx="29">
                        <c:v>497.6</c:v>
                      </c:pt>
                      <c:pt idx="30">
                        <c:v>497.8</c:v>
                      </c:pt>
                      <c:pt idx="31">
                        <c:v>498</c:v>
                      </c:pt>
                      <c:pt idx="32">
                        <c:v>499.3</c:v>
                      </c:pt>
                      <c:pt idx="33">
                        <c:v>499.3</c:v>
                      </c:pt>
                      <c:pt idx="34">
                        <c:v>501.5</c:v>
                      </c:pt>
                      <c:pt idx="35">
                        <c:v>501.2</c:v>
                      </c:pt>
                      <c:pt idx="36">
                        <c:v>501.6</c:v>
                      </c:pt>
                      <c:pt idx="37">
                        <c:v>502.2</c:v>
                      </c:pt>
                      <c:pt idx="38">
                        <c:v>502.3</c:v>
                      </c:pt>
                      <c:pt idx="39">
                        <c:v>503.2</c:v>
                      </c:pt>
                      <c:pt idx="40">
                        <c:v>503</c:v>
                      </c:pt>
                      <c:pt idx="41">
                        <c:v>504.1</c:v>
                      </c:pt>
                      <c:pt idx="42">
                        <c:v>505.6</c:v>
                      </c:pt>
                      <c:pt idx="43">
                        <c:v>505.8</c:v>
                      </c:pt>
                      <c:pt idx="44">
                        <c:v>506</c:v>
                      </c:pt>
                      <c:pt idx="45">
                        <c:v>506.9</c:v>
                      </c:pt>
                      <c:pt idx="46">
                        <c:v>507.9</c:v>
                      </c:pt>
                      <c:pt idx="47">
                        <c:v>508.5</c:v>
                      </c:pt>
                      <c:pt idx="48">
                        <c:v>508.9</c:v>
                      </c:pt>
                      <c:pt idx="49">
                        <c:v>509.35</c:v>
                      </c:pt>
                      <c:pt idx="50">
                        <c:v>510.25</c:v>
                      </c:pt>
                      <c:pt idx="51">
                        <c:v>510.6</c:v>
                      </c:pt>
                      <c:pt idx="52">
                        <c:v>510.9</c:v>
                      </c:pt>
                      <c:pt idx="53">
                        <c:v>511.7</c:v>
                      </c:pt>
                      <c:pt idx="54">
                        <c:v>512.6</c:v>
                      </c:pt>
                      <c:pt idx="55">
                        <c:v>513.29999999999995</c:v>
                      </c:pt>
                      <c:pt idx="56">
                        <c:v>514.20000000000005</c:v>
                      </c:pt>
                      <c:pt idx="57">
                        <c:v>514.15</c:v>
                      </c:pt>
                      <c:pt idx="58">
                        <c:v>514.75</c:v>
                      </c:pt>
                      <c:pt idx="59">
                        <c:v>515.79999999999995</c:v>
                      </c:pt>
                      <c:pt idx="60">
                        <c:v>516.9</c:v>
                      </c:pt>
                      <c:pt idx="61">
                        <c:v>517.9</c:v>
                      </c:pt>
                      <c:pt idx="62">
                        <c:v>518.5</c:v>
                      </c:pt>
                      <c:pt idx="63">
                        <c:v>518.6</c:v>
                      </c:pt>
                      <c:pt idx="64">
                        <c:v>519.6</c:v>
                      </c:pt>
                      <c:pt idx="65">
                        <c:v>520.5</c:v>
                      </c:pt>
                      <c:pt idx="66">
                        <c:v>521.20000000000005</c:v>
                      </c:pt>
                      <c:pt idx="67">
                        <c:v>522.9</c:v>
                      </c:pt>
                      <c:pt idx="68">
                        <c:v>522.79999999999995</c:v>
                      </c:pt>
                      <c:pt idx="69">
                        <c:v>522.70000000000005</c:v>
                      </c:pt>
                      <c:pt idx="70">
                        <c:v>523.9</c:v>
                      </c:pt>
                      <c:pt idx="71">
                        <c:v>525</c:v>
                      </c:pt>
                      <c:pt idx="72">
                        <c:v>525.70000000000005</c:v>
                      </c:pt>
                      <c:pt idx="73">
                        <c:v>526.29999999999995</c:v>
                      </c:pt>
                      <c:pt idx="74">
                        <c:v>526.6</c:v>
                      </c:pt>
                      <c:pt idx="75">
                        <c:v>526.79999999999995</c:v>
                      </c:pt>
                      <c:pt idx="76">
                        <c:v>527</c:v>
                      </c:pt>
                      <c:pt idx="77">
                        <c:v>528.5</c:v>
                      </c:pt>
                      <c:pt idx="78">
                        <c:v>528.70000000000005</c:v>
                      </c:pt>
                      <c:pt idx="79">
                        <c:v>529.5</c:v>
                      </c:pt>
                      <c:pt idx="80">
                        <c:v>530.4</c:v>
                      </c:pt>
                      <c:pt idx="81">
                        <c:v>530.70000000000005</c:v>
                      </c:pt>
                      <c:pt idx="82">
                        <c:v>531.6</c:v>
                      </c:pt>
                      <c:pt idx="83">
                        <c:v>531.70000000000005</c:v>
                      </c:pt>
                      <c:pt idx="84">
                        <c:v>533.70000000000005</c:v>
                      </c:pt>
                      <c:pt idx="85">
                        <c:v>534.20000000000005</c:v>
                      </c:pt>
                      <c:pt idx="86">
                        <c:v>534.4</c:v>
                      </c:pt>
                      <c:pt idx="87">
                        <c:v>534.70000000000005</c:v>
                      </c:pt>
                      <c:pt idx="88">
                        <c:v>535.1</c:v>
                      </c:pt>
                      <c:pt idx="89">
                        <c:v>536.6</c:v>
                      </c:pt>
                      <c:pt idx="90">
                        <c:v>537</c:v>
                      </c:pt>
                      <c:pt idx="91">
                        <c:v>537.4</c:v>
                      </c:pt>
                      <c:pt idx="92">
                        <c:v>537.79999999999995</c:v>
                      </c:pt>
                      <c:pt idx="93">
                        <c:v>538.35</c:v>
                      </c:pt>
                      <c:pt idx="94">
                        <c:v>539.1</c:v>
                      </c:pt>
                      <c:pt idx="95">
                        <c:v>540</c:v>
                      </c:pt>
                      <c:pt idx="96">
                        <c:v>541.20000000000005</c:v>
                      </c:pt>
                      <c:pt idx="97">
                        <c:v>541.29999999999995</c:v>
                      </c:pt>
                      <c:pt idx="98">
                        <c:v>542.29999999999995</c:v>
                      </c:pt>
                      <c:pt idx="99">
                        <c:v>543.4</c:v>
                      </c:pt>
                      <c:pt idx="100">
                        <c:v>544.4</c:v>
                      </c:pt>
                      <c:pt idx="101">
                        <c:v>544.75</c:v>
                      </c:pt>
                      <c:pt idx="102">
                        <c:v>544.1</c:v>
                      </c:pt>
                      <c:pt idx="103">
                        <c:v>546.25</c:v>
                      </c:pt>
                      <c:pt idx="104">
                        <c:v>546.4</c:v>
                      </c:pt>
                      <c:pt idx="105">
                        <c:v>546.79999999999995</c:v>
                      </c:pt>
                      <c:pt idx="106">
                        <c:v>548.25</c:v>
                      </c:pt>
                      <c:pt idx="107">
                        <c:v>548.25</c:v>
                      </c:pt>
                      <c:pt idx="108">
                        <c:v>549.20000000000005</c:v>
                      </c:pt>
                      <c:pt idx="109">
                        <c:v>549.25</c:v>
                      </c:pt>
                      <c:pt idx="110">
                        <c:v>550.29999999999995</c:v>
                      </c:pt>
                      <c:pt idx="111">
                        <c:v>550.45000000000005</c:v>
                      </c:pt>
                      <c:pt idx="112">
                        <c:v>551.5</c:v>
                      </c:pt>
                      <c:pt idx="113">
                        <c:v>551.4</c:v>
                      </c:pt>
                      <c:pt idx="114">
                        <c:v>551.6</c:v>
                      </c:pt>
                      <c:pt idx="115">
                        <c:v>554.20000000000005</c:v>
                      </c:pt>
                      <c:pt idx="116">
                        <c:v>555.5</c:v>
                      </c:pt>
                      <c:pt idx="117">
                        <c:v>556.4</c:v>
                      </c:pt>
                      <c:pt idx="118">
                        <c:v>557.20000000000005</c:v>
                      </c:pt>
                      <c:pt idx="119">
                        <c:v>558.4</c:v>
                      </c:pt>
                      <c:pt idx="120">
                        <c:v>558.54999999999995</c:v>
                      </c:pt>
                      <c:pt idx="121">
                        <c:v>559.79999999999995</c:v>
                      </c:pt>
                      <c:pt idx="122">
                        <c:v>560.45000000000005</c:v>
                      </c:pt>
                      <c:pt idx="123">
                        <c:v>561.79999999999995</c:v>
                      </c:pt>
                      <c:pt idx="124">
                        <c:v>562.4</c:v>
                      </c:pt>
                      <c:pt idx="125">
                        <c:v>562.4</c:v>
                      </c:pt>
                      <c:pt idx="126">
                        <c:v>564.35</c:v>
                      </c:pt>
                      <c:pt idx="127">
                        <c:v>565.20000000000005</c:v>
                      </c:pt>
                      <c:pt idx="128">
                        <c:v>565.29999999999995</c:v>
                      </c:pt>
                      <c:pt idx="129">
                        <c:v>565.4</c:v>
                      </c:pt>
                      <c:pt idx="130">
                        <c:v>565.9</c:v>
                      </c:pt>
                      <c:pt idx="131">
                        <c:v>568.1</c:v>
                      </c:pt>
                      <c:pt idx="132">
                        <c:v>569.4</c:v>
                      </c:pt>
                      <c:pt idx="133">
                        <c:v>570</c:v>
                      </c:pt>
                      <c:pt idx="134">
                        <c:v>570.5</c:v>
                      </c:pt>
                      <c:pt idx="135">
                        <c:v>571.70000000000005</c:v>
                      </c:pt>
                      <c:pt idx="136">
                        <c:v>572.29999999999995</c:v>
                      </c:pt>
                      <c:pt idx="137">
                        <c:v>573.4</c:v>
                      </c:pt>
                      <c:pt idx="138">
                        <c:v>574.29999999999995</c:v>
                      </c:pt>
                      <c:pt idx="139">
                        <c:v>574.79999999999995</c:v>
                      </c:pt>
                      <c:pt idx="140">
                        <c:v>576</c:v>
                      </c:pt>
                      <c:pt idx="141">
                        <c:v>576.70000000000005</c:v>
                      </c:pt>
                      <c:pt idx="142">
                        <c:v>578.70000000000005</c:v>
                      </c:pt>
                      <c:pt idx="143">
                        <c:v>579.4</c:v>
                      </c:pt>
                      <c:pt idx="144">
                        <c:v>579.79999999999995</c:v>
                      </c:pt>
                      <c:pt idx="145">
                        <c:v>581.79999999999995</c:v>
                      </c:pt>
                      <c:pt idx="146">
                        <c:v>582.29999999999995</c:v>
                      </c:pt>
                      <c:pt idx="147">
                        <c:v>583.9</c:v>
                      </c:pt>
                      <c:pt idx="148">
                        <c:v>585.4</c:v>
                      </c:pt>
                      <c:pt idx="149">
                        <c:v>586.25</c:v>
                      </c:pt>
                      <c:pt idx="150">
                        <c:v>587.20000000000005</c:v>
                      </c:pt>
                      <c:pt idx="151">
                        <c:v>589.15</c:v>
                      </c:pt>
                      <c:pt idx="152">
                        <c:v>590</c:v>
                      </c:pt>
                      <c:pt idx="153">
                        <c:v>592.29999999999995</c:v>
                      </c:pt>
                      <c:pt idx="154">
                        <c:v>592.70000000000005</c:v>
                      </c:pt>
                      <c:pt idx="155">
                        <c:v>594.1</c:v>
                      </c:pt>
                      <c:pt idx="156">
                        <c:v>595.35</c:v>
                      </c:pt>
                      <c:pt idx="157">
                        <c:v>597.65</c:v>
                      </c:pt>
                      <c:pt idx="158">
                        <c:v>598.70000000000005</c:v>
                      </c:pt>
                      <c:pt idx="159">
                        <c:v>599.29999999999995</c:v>
                      </c:pt>
                      <c:pt idx="160">
                        <c:v>599.79999999999995</c:v>
                      </c:pt>
                      <c:pt idx="161">
                        <c:v>600.9</c:v>
                      </c:pt>
                      <c:pt idx="162">
                        <c:v>602.29999999999995</c:v>
                      </c:pt>
                      <c:pt idx="163">
                        <c:v>604</c:v>
                      </c:pt>
                      <c:pt idx="164">
                        <c:v>604.75</c:v>
                      </c:pt>
                      <c:pt idx="165">
                        <c:v>605.6</c:v>
                      </c:pt>
                      <c:pt idx="166">
                        <c:v>607.20000000000005</c:v>
                      </c:pt>
                      <c:pt idx="167">
                        <c:v>607.70000000000005</c:v>
                      </c:pt>
                      <c:pt idx="168">
                        <c:v>608.70000000000005</c:v>
                      </c:pt>
                      <c:pt idx="169">
                        <c:v>609.70000000000005</c:v>
                      </c:pt>
                      <c:pt idx="170">
                        <c:v>610.70000000000005</c:v>
                      </c:pt>
                      <c:pt idx="171">
                        <c:v>611.45000000000005</c:v>
                      </c:pt>
                      <c:pt idx="172">
                        <c:v>611.75</c:v>
                      </c:pt>
                      <c:pt idx="173">
                        <c:v>613.29999999999995</c:v>
                      </c:pt>
                      <c:pt idx="174">
                        <c:v>614.4</c:v>
                      </c:pt>
                      <c:pt idx="175">
                        <c:v>615.79999999999995</c:v>
                      </c:pt>
                      <c:pt idx="176">
                        <c:v>616.4</c:v>
                      </c:pt>
                      <c:pt idx="177">
                        <c:v>617</c:v>
                      </c:pt>
                      <c:pt idx="178">
                        <c:v>617.70000000000005</c:v>
                      </c:pt>
                      <c:pt idx="179">
                        <c:v>618.4</c:v>
                      </c:pt>
                      <c:pt idx="180">
                        <c:v>619.29999999999995</c:v>
                      </c:pt>
                      <c:pt idx="181">
                        <c:v>619.79999999999995</c:v>
                      </c:pt>
                      <c:pt idx="182">
                        <c:v>620.20000000000005</c:v>
                      </c:pt>
                      <c:pt idx="183">
                        <c:v>621.1</c:v>
                      </c:pt>
                      <c:pt idx="184">
                        <c:v>622.85</c:v>
                      </c:pt>
                      <c:pt idx="185">
                        <c:v>624.70000000000005</c:v>
                      </c:pt>
                      <c:pt idx="186">
                        <c:v>622.9</c:v>
                      </c:pt>
                      <c:pt idx="187">
                        <c:v>625</c:v>
                      </c:pt>
                      <c:pt idx="188">
                        <c:v>625.70000000000005</c:v>
                      </c:pt>
                      <c:pt idx="189">
                        <c:v>626.29999999999995</c:v>
                      </c:pt>
                      <c:pt idx="190">
                        <c:v>626.95000000000005</c:v>
                      </c:pt>
                      <c:pt idx="191">
                        <c:v>627.79999999999995</c:v>
                      </c:pt>
                      <c:pt idx="192">
                        <c:v>627.70000000000005</c:v>
                      </c:pt>
                      <c:pt idx="193">
                        <c:v>629</c:v>
                      </c:pt>
                      <c:pt idx="194">
                        <c:v>630.6</c:v>
                      </c:pt>
                      <c:pt idx="195">
                        <c:v>632</c:v>
                      </c:pt>
                      <c:pt idx="196">
                        <c:v>633</c:v>
                      </c:pt>
                      <c:pt idx="197">
                        <c:v>634.25</c:v>
                      </c:pt>
                      <c:pt idx="198">
                        <c:v>635.20000000000005</c:v>
                      </c:pt>
                      <c:pt idx="199">
                        <c:v>636.79999999999995</c:v>
                      </c:pt>
                      <c:pt idx="200">
                        <c:v>638.29999999999995</c:v>
                      </c:pt>
                      <c:pt idx="201">
                        <c:v>639.1</c:v>
                      </c:pt>
                      <c:pt idx="202">
                        <c:v>639.20000000000005</c:v>
                      </c:pt>
                      <c:pt idx="203">
                        <c:v>640.9</c:v>
                      </c:pt>
                      <c:pt idx="204">
                        <c:v>641.20000000000005</c:v>
                      </c:pt>
                      <c:pt idx="205">
                        <c:v>643.20000000000005</c:v>
                      </c:pt>
                      <c:pt idx="206">
                        <c:v>643.79999999999995</c:v>
                      </c:pt>
                      <c:pt idx="207">
                        <c:v>644.6</c:v>
                      </c:pt>
                      <c:pt idx="208">
                        <c:v>645.5</c:v>
                      </c:pt>
                      <c:pt idx="209">
                        <c:v>646.5</c:v>
                      </c:pt>
                      <c:pt idx="210">
                        <c:v>647.5</c:v>
                      </c:pt>
                      <c:pt idx="211">
                        <c:v>648</c:v>
                      </c:pt>
                      <c:pt idx="212">
                        <c:v>650.29999999999995</c:v>
                      </c:pt>
                      <c:pt idx="213">
                        <c:v>651</c:v>
                      </c:pt>
                      <c:pt idx="214">
                        <c:v>650.79999999999995</c:v>
                      </c:pt>
                      <c:pt idx="215">
                        <c:v>650.70000000000005</c:v>
                      </c:pt>
                      <c:pt idx="216">
                        <c:v>652.5</c:v>
                      </c:pt>
                      <c:pt idx="217">
                        <c:v>654.20000000000005</c:v>
                      </c:pt>
                      <c:pt idx="218">
                        <c:v>655.4</c:v>
                      </c:pt>
                      <c:pt idx="219">
                        <c:v>656.2</c:v>
                      </c:pt>
                      <c:pt idx="220">
                        <c:v>658.3</c:v>
                      </c:pt>
                      <c:pt idx="221">
                        <c:v>659.3</c:v>
                      </c:pt>
                      <c:pt idx="222">
                        <c:v>661.4</c:v>
                      </c:pt>
                      <c:pt idx="223">
                        <c:v>661.5</c:v>
                      </c:pt>
                      <c:pt idx="224">
                        <c:v>662</c:v>
                      </c:pt>
                      <c:pt idx="225">
                        <c:v>663.7</c:v>
                      </c:pt>
                      <c:pt idx="226">
                        <c:v>664.9</c:v>
                      </c:pt>
                      <c:pt idx="227">
                        <c:v>666.2</c:v>
                      </c:pt>
                      <c:pt idx="228">
                        <c:v>667.4</c:v>
                      </c:pt>
                      <c:pt idx="229">
                        <c:v>668.8</c:v>
                      </c:pt>
                      <c:pt idx="230">
                        <c:v>669.75</c:v>
                      </c:pt>
                      <c:pt idx="231">
                        <c:v>672.15</c:v>
                      </c:pt>
                      <c:pt idx="232">
                        <c:v>674.35</c:v>
                      </c:pt>
                      <c:pt idx="233">
                        <c:v>675.25</c:v>
                      </c:pt>
                      <c:pt idx="234">
                        <c:v>676.3</c:v>
                      </c:pt>
                      <c:pt idx="235">
                        <c:v>676.4</c:v>
                      </c:pt>
                      <c:pt idx="236">
                        <c:v>678.6</c:v>
                      </c:pt>
                      <c:pt idx="237">
                        <c:v>679.85</c:v>
                      </c:pt>
                      <c:pt idx="238">
                        <c:v>681.9</c:v>
                      </c:pt>
                      <c:pt idx="239">
                        <c:v>683.9</c:v>
                      </c:pt>
                      <c:pt idx="240">
                        <c:v>685.95</c:v>
                      </c:pt>
                      <c:pt idx="241">
                        <c:v>686.65</c:v>
                      </c:pt>
                      <c:pt idx="242">
                        <c:v>689.15</c:v>
                      </c:pt>
                      <c:pt idx="243">
                        <c:v>691.15</c:v>
                      </c:pt>
                      <c:pt idx="244">
                        <c:v>693.5</c:v>
                      </c:pt>
                      <c:pt idx="245">
                        <c:v>696.05</c:v>
                      </c:pt>
                      <c:pt idx="246">
                        <c:v>698.7</c:v>
                      </c:pt>
                      <c:pt idx="247">
                        <c:v>700.2</c:v>
                      </c:pt>
                      <c:pt idx="248">
                        <c:v>700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E00-4DA3-8A79-D2EEA5A6DF11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v>Ligne d'eau 2012 LIDAR</c:v>
                </c:tx>
                <c:spPr>
                  <a:ln w="1905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FL.12!$K$2:$K$1023</c15:sqref>
                        </c15:formulaRef>
                      </c:ext>
                    </c:extLst>
                    <c:numCache>
                      <c:formatCode>0.000</c:formatCode>
                      <c:ptCount val="1022"/>
                      <c:pt idx="0">
                        <c:v>100</c:v>
                      </c:pt>
                      <c:pt idx="1">
                        <c:v>99.970941891025248</c:v>
                      </c:pt>
                      <c:pt idx="2">
                        <c:v>99.945917684192011</c:v>
                      </c:pt>
                      <c:pt idx="3">
                        <c:v>99.920893477358774</c:v>
                      </c:pt>
                      <c:pt idx="4">
                        <c:v>99.895869270525537</c:v>
                      </c:pt>
                      <c:pt idx="5">
                        <c:v>99.8708450636923</c:v>
                      </c:pt>
                      <c:pt idx="6">
                        <c:v>99.845820856859063</c:v>
                      </c:pt>
                      <c:pt idx="7">
                        <c:v>99.820796650025827</c:v>
                      </c:pt>
                      <c:pt idx="8">
                        <c:v>99.79577244319259</c:v>
                      </c:pt>
                      <c:pt idx="9">
                        <c:v>99.770748236359353</c:v>
                      </c:pt>
                      <c:pt idx="10">
                        <c:v>99.745724029526116</c:v>
                      </c:pt>
                      <c:pt idx="11">
                        <c:v>99.738777309709207</c:v>
                      </c:pt>
                      <c:pt idx="12">
                        <c:v>99.732210957836159</c:v>
                      </c:pt>
                      <c:pt idx="13">
                        <c:v>99.72059972586554</c:v>
                      </c:pt>
                      <c:pt idx="14">
                        <c:v>99.695575519032303</c:v>
                      </c:pt>
                      <c:pt idx="15">
                        <c:v>99.670551312199066</c:v>
                      </c:pt>
                      <c:pt idx="16">
                        <c:v>99.645527105365829</c:v>
                      </c:pt>
                      <c:pt idx="17">
                        <c:v>99.620502898532592</c:v>
                      </c:pt>
                      <c:pt idx="18">
                        <c:v>99.603886825195318</c:v>
                      </c:pt>
                      <c:pt idx="19">
                        <c:v>99.584738302126524</c:v>
                      </c:pt>
                      <c:pt idx="20">
                        <c:v>99.570464494548844</c:v>
                      </c:pt>
                      <c:pt idx="21">
                        <c:v>99.545440287715607</c:v>
                      </c:pt>
                      <c:pt idx="22">
                        <c:v>99.52041608088237</c:v>
                      </c:pt>
                      <c:pt idx="23">
                        <c:v>99.495391874049133</c:v>
                      </c:pt>
                      <c:pt idx="24">
                        <c:v>99.470367667215896</c:v>
                      </c:pt>
                      <c:pt idx="25">
                        <c:v>99.445343460382659</c:v>
                      </c:pt>
                      <c:pt idx="26">
                        <c:v>99.420319253549422</c:v>
                      </c:pt>
                      <c:pt idx="27">
                        <c:v>99.395295046716186</c:v>
                      </c:pt>
                      <c:pt idx="28">
                        <c:v>99.370270839882949</c:v>
                      </c:pt>
                      <c:pt idx="29">
                        <c:v>99.345246633049712</c:v>
                      </c:pt>
                      <c:pt idx="30">
                        <c:v>99.320222426216475</c:v>
                      </c:pt>
                      <c:pt idx="31">
                        <c:v>99.295198219383238</c:v>
                      </c:pt>
                      <c:pt idx="32">
                        <c:v>99.270174012550001</c:v>
                      </c:pt>
                      <c:pt idx="33">
                        <c:v>99.245149805716764</c:v>
                      </c:pt>
                      <c:pt idx="34">
                        <c:v>99.220125598883527</c:v>
                      </c:pt>
                      <c:pt idx="35">
                        <c:v>99.19510139205029</c:v>
                      </c:pt>
                      <c:pt idx="36">
                        <c:v>99.170077185217053</c:v>
                      </c:pt>
                      <c:pt idx="37">
                        <c:v>99.145052978383816</c:v>
                      </c:pt>
                      <c:pt idx="38">
                        <c:v>99.120028771550579</c:v>
                      </c:pt>
                      <c:pt idx="39">
                        <c:v>99.095004564717343</c:v>
                      </c:pt>
                      <c:pt idx="40">
                        <c:v>99.069980357884106</c:v>
                      </c:pt>
                      <c:pt idx="41">
                        <c:v>99.059079813387541</c:v>
                      </c:pt>
                      <c:pt idx="42">
                        <c:v>99.04314439847613</c:v>
                      </c:pt>
                      <c:pt idx="43">
                        <c:v>99.030161839971043</c:v>
                      </c:pt>
                      <c:pt idx="44">
                        <c:v>99.019941953900343</c:v>
                      </c:pt>
                      <c:pt idx="45">
                        <c:v>99.009652000050508</c:v>
                      </c:pt>
                      <c:pt idx="46">
                        <c:v>98.984627793217271</c:v>
                      </c:pt>
                      <c:pt idx="47">
                        <c:v>98.959603586384034</c:v>
                      </c:pt>
                      <c:pt idx="48">
                        <c:v>98.934579379550797</c:v>
                      </c:pt>
                      <c:pt idx="49">
                        <c:v>98.90955517271756</c:v>
                      </c:pt>
                      <c:pt idx="50">
                        <c:v>98.884530965884323</c:v>
                      </c:pt>
                      <c:pt idx="51">
                        <c:v>98.859506759051087</c:v>
                      </c:pt>
                      <c:pt idx="52">
                        <c:v>98.83448255221785</c:v>
                      </c:pt>
                      <c:pt idx="53">
                        <c:v>98.809458345384613</c:v>
                      </c:pt>
                      <c:pt idx="54">
                        <c:v>98.784434138551376</c:v>
                      </c:pt>
                      <c:pt idx="55">
                        <c:v>98.759409931718139</c:v>
                      </c:pt>
                      <c:pt idx="56">
                        <c:v>98.737018271443759</c:v>
                      </c:pt>
                      <c:pt idx="57">
                        <c:v>98.721963708612876</c:v>
                      </c:pt>
                      <c:pt idx="58">
                        <c:v>98.696939501779639</c:v>
                      </c:pt>
                      <c:pt idx="59">
                        <c:v>98.671915294946402</c:v>
                      </c:pt>
                      <c:pt idx="60">
                        <c:v>98.646891088113165</c:v>
                      </c:pt>
                      <c:pt idx="61">
                        <c:v>98.621866881279928</c:v>
                      </c:pt>
                      <c:pt idx="62">
                        <c:v>98.596842674446691</c:v>
                      </c:pt>
                      <c:pt idx="63">
                        <c:v>98.571818467613454</c:v>
                      </c:pt>
                      <c:pt idx="64">
                        <c:v>98.560957961847834</c:v>
                      </c:pt>
                      <c:pt idx="65">
                        <c:v>98.546794260780217</c:v>
                      </c:pt>
                      <c:pt idx="66">
                        <c:v>98.539647347308644</c:v>
                      </c:pt>
                      <c:pt idx="67">
                        <c:v>98.528066144386216</c:v>
                      </c:pt>
                      <c:pt idx="68">
                        <c:v>98.510859499767676</c:v>
                      </c:pt>
                      <c:pt idx="69">
                        <c:v>98.485835292934439</c:v>
                      </c:pt>
                      <c:pt idx="70">
                        <c:v>98.462923129157929</c:v>
                      </c:pt>
                      <c:pt idx="71">
                        <c:v>98.435957043874424</c:v>
                      </c:pt>
                      <c:pt idx="72">
                        <c:v>98.409901839719652</c:v>
                      </c:pt>
                      <c:pt idx="73">
                        <c:v>98.384617381135342</c:v>
                      </c:pt>
                      <c:pt idx="74">
                        <c:v>98.359593174302105</c:v>
                      </c:pt>
                      <c:pt idx="75">
                        <c:v>98.334568967468869</c:v>
                      </c:pt>
                      <c:pt idx="76">
                        <c:v>98.317372332533068</c:v>
                      </c:pt>
                      <c:pt idx="77">
                        <c:v>98.309224450788165</c:v>
                      </c:pt>
                      <c:pt idx="78">
                        <c:v>98.302337789067664</c:v>
                      </c:pt>
                      <c:pt idx="79">
                        <c:v>98.296081737359358</c:v>
                      </c:pt>
                      <c:pt idx="80">
                        <c:v>98.271057530526122</c:v>
                      </c:pt>
                      <c:pt idx="81">
                        <c:v>98.246203488299344</c:v>
                      </c:pt>
                      <c:pt idx="82">
                        <c:v>98.221739823699167</c:v>
                      </c:pt>
                      <c:pt idx="83">
                        <c:v>98.21343178703053</c:v>
                      </c:pt>
                      <c:pt idx="84">
                        <c:v>98.192521559800682</c:v>
                      </c:pt>
                      <c:pt idx="85">
                        <c:v>98.188007192887966</c:v>
                      </c:pt>
                      <c:pt idx="86">
                        <c:v>98.165715629440911</c:v>
                      </c:pt>
                      <c:pt idx="87">
                        <c:v>98.140691422607674</c:v>
                      </c:pt>
                      <c:pt idx="88">
                        <c:v>98.115667215774437</c:v>
                      </c:pt>
                      <c:pt idx="89">
                        <c:v>98.0906430089412</c:v>
                      </c:pt>
                      <c:pt idx="90">
                        <c:v>98.065618802107963</c:v>
                      </c:pt>
                      <c:pt idx="91">
                        <c:v>98.040594595274726</c:v>
                      </c:pt>
                      <c:pt idx="92">
                        <c:v>98.015570388441489</c:v>
                      </c:pt>
                      <c:pt idx="93">
                        <c:v>97.990546181608252</c:v>
                      </c:pt>
                      <c:pt idx="94">
                        <c:v>97.965521974775015</c:v>
                      </c:pt>
                      <c:pt idx="95">
                        <c:v>97.940497767941778</c:v>
                      </c:pt>
                      <c:pt idx="96">
                        <c:v>97.915473561108541</c:v>
                      </c:pt>
                      <c:pt idx="97">
                        <c:v>97.890449354275304</c:v>
                      </c:pt>
                      <c:pt idx="98">
                        <c:v>97.865425147442068</c:v>
                      </c:pt>
                      <c:pt idx="99">
                        <c:v>97.840400940608831</c:v>
                      </c:pt>
                      <c:pt idx="100">
                        <c:v>97.815376733775594</c:v>
                      </c:pt>
                      <c:pt idx="101">
                        <c:v>97.790352526942357</c:v>
                      </c:pt>
                      <c:pt idx="102">
                        <c:v>97.76532832010912</c:v>
                      </c:pt>
                      <c:pt idx="103">
                        <c:v>97.754147504496032</c:v>
                      </c:pt>
                      <c:pt idx="104">
                        <c:v>97.735819775411372</c:v>
                      </c:pt>
                      <c:pt idx="105">
                        <c:v>97.708072934874679</c:v>
                      </c:pt>
                      <c:pt idx="106">
                        <c:v>97.683048728041442</c:v>
                      </c:pt>
                      <c:pt idx="107">
                        <c:v>97.658024521208205</c:v>
                      </c:pt>
                      <c:pt idx="108">
                        <c:v>97.633000314374968</c:v>
                      </c:pt>
                      <c:pt idx="109">
                        <c:v>97.612000000000521</c:v>
                      </c:pt>
                      <c:pt idx="110">
                        <c:v>97.583609430605506</c:v>
                      </c:pt>
                      <c:pt idx="111">
                        <c:v>97.559701067616189</c:v>
                      </c:pt>
                      <c:pt idx="112">
                        <c:v>97.534207295374202</c:v>
                      </c:pt>
                      <c:pt idx="113">
                        <c:v>97.509741103203382</c:v>
                      </c:pt>
                      <c:pt idx="114">
                        <c:v>97.486028469751432</c:v>
                      </c:pt>
                      <c:pt idx="115">
                        <c:v>97.461591637011225</c:v>
                      </c:pt>
                      <c:pt idx="116">
                        <c:v>97.437125444840404</c:v>
                      </c:pt>
                      <c:pt idx="117">
                        <c:v>97.412659252669584</c:v>
                      </c:pt>
                      <c:pt idx="118">
                        <c:v>97.388193060498764</c:v>
                      </c:pt>
                      <c:pt idx="119">
                        <c:v>97.363726868327944</c:v>
                      </c:pt>
                      <c:pt idx="120">
                        <c:v>97.339260676157124</c:v>
                      </c:pt>
                      <c:pt idx="121">
                        <c:v>97.31754448398631</c:v>
                      </c:pt>
                      <c:pt idx="122">
                        <c:v>97.314794483986304</c:v>
                      </c:pt>
                      <c:pt idx="123">
                        <c:v>97.299106761566378</c:v>
                      </c:pt>
                      <c:pt idx="124">
                        <c:v>97.274679715303037</c:v>
                      </c:pt>
                      <c:pt idx="125">
                        <c:v>97.250066725979195</c:v>
                      </c:pt>
                      <c:pt idx="126">
                        <c:v>97.225600533808375</c:v>
                      </c:pt>
                      <c:pt idx="127">
                        <c:v>97.201134341637555</c:v>
                      </c:pt>
                      <c:pt idx="128">
                        <c:v>97.182862989324391</c:v>
                      </c:pt>
                      <c:pt idx="129">
                        <c:v>97.167419928826178</c:v>
                      </c:pt>
                      <c:pt idx="130">
                        <c:v>97.161782918150024</c:v>
                      </c:pt>
                      <c:pt idx="131">
                        <c:v>97.151830071174942</c:v>
                      </c:pt>
                      <c:pt idx="132">
                        <c:v>97.127363879004122</c:v>
                      </c:pt>
                      <c:pt idx="133">
                        <c:v>97.102897686833302</c:v>
                      </c:pt>
                      <c:pt idx="134">
                        <c:v>97.078431494662482</c:v>
                      </c:pt>
                      <c:pt idx="135">
                        <c:v>97.053965302491662</c:v>
                      </c:pt>
                      <c:pt idx="136">
                        <c:v>97.029499110320842</c:v>
                      </c:pt>
                      <c:pt idx="137">
                        <c:v>97.005032918150022</c:v>
                      </c:pt>
                      <c:pt idx="138">
                        <c:v>96.980566725979202</c:v>
                      </c:pt>
                      <c:pt idx="139">
                        <c:v>96.956100533808382</c:v>
                      </c:pt>
                      <c:pt idx="140">
                        <c:v>96.931634341637562</c:v>
                      </c:pt>
                      <c:pt idx="141">
                        <c:v>96.908283807829733</c:v>
                      </c:pt>
                      <c:pt idx="142">
                        <c:v>96.883201067616213</c:v>
                      </c:pt>
                      <c:pt idx="143">
                        <c:v>96.858734875445393</c:v>
                      </c:pt>
                      <c:pt idx="144">
                        <c:v>96.834268683274573</c:v>
                      </c:pt>
                      <c:pt idx="145">
                        <c:v>96.820000000000547</c:v>
                      </c:pt>
                      <c:pt idx="146">
                        <c:v>96.809480000000548</c:v>
                      </c:pt>
                      <c:pt idx="147">
                        <c:v>96.784480000000556</c:v>
                      </c:pt>
                      <c:pt idx="148">
                        <c:v>96.774960000000561</c:v>
                      </c:pt>
                      <c:pt idx="149">
                        <c:v>96.769710000000558</c:v>
                      </c:pt>
                      <c:pt idx="150">
                        <c:v>96.759480000000565</c:v>
                      </c:pt>
                      <c:pt idx="151">
                        <c:v>96.734480000000573</c:v>
                      </c:pt>
                      <c:pt idx="152">
                        <c:v>96.71337000000058</c:v>
                      </c:pt>
                      <c:pt idx="153">
                        <c:v>96.697530000000583</c:v>
                      </c:pt>
                      <c:pt idx="154">
                        <c:v>96.683170000000587</c:v>
                      </c:pt>
                      <c:pt idx="155">
                        <c:v>96.668040000000587</c:v>
                      </c:pt>
                      <c:pt idx="156">
                        <c:v>96.659500000000591</c:v>
                      </c:pt>
                      <c:pt idx="157">
                        <c:v>96.640230000000599</c:v>
                      </c:pt>
                      <c:pt idx="158">
                        <c:v>96.637210000000593</c:v>
                      </c:pt>
                      <c:pt idx="159">
                        <c:v>96.609500000000594</c:v>
                      </c:pt>
                      <c:pt idx="160">
                        <c:v>96.584500000000602</c:v>
                      </c:pt>
                      <c:pt idx="161">
                        <c:v>96.573580000000604</c:v>
                      </c:pt>
                      <c:pt idx="162">
                        <c:v>96.570620000000602</c:v>
                      </c:pt>
                      <c:pt idx="163">
                        <c:v>96.559490000000608</c:v>
                      </c:pt>
                      <c:pt idx="164">
                        <c:v>96.534490000000616</c:v>
                      </c:pt>
                      <c:pt idx="165">
                        <c:v>96.524440000000624</c:v>
                      </c:pt>
                      <c:pt idx="166">
                        <c:v>96.509490000000625</c:v>
                      </c:pt>
                      <c:pt idx="167">
                        <c:v>96.484490000000633</c:v>
                      </c:pt>
                      <c:pt idx="168">
                        <c:v>96.475790000000629</c:v>
                      </c:pt>
                      <c:pt idx="169">
                        <c:v>96.459490000000628</c:v>
                      </c:pt>
                      <c:pt idx="170">
                        <c:v>96.434490000000636</c:v>
                      </c:pt>
                      <c:pt idx="171">
                        <c:v>96.425520000000631</c:v>
                      </c:pt>
                      <c:pt idx="172">
                        <c:v>96.418300000000627</c:v>
                      </c:pt>
                      <c:pt idx="173">
                        <c:v>96.409490000000631</c:v>
                      </c:pt>
                      <c:pt idx="174">
                        <c:v>96.389590000000638</c:v>
                      </c:pt>
                      <c:pt idx="175">
                        <c:v>96.364590000000646</c:v>
                      </c:pt>
                      <c:pt idx="176">
                        <c:v>96.339590000000655</c:v>
                      </c:pt>
                      <c:pt idx="177">
                        <c:v>96.314590000000663</c:v>
                      </c:pt>
                      <c:pt idx="178">
                        <c:v>96.289590000000672</c:v>
                      </c:pt>
                      <c:pt idx="179">
                        <c:v>96.26459000000068</c:v>
                      </c:pt>
                      <c:pt idx="180">
                        <c:v>96.239590000000689</c:v>
                      </c:pt>
                      <c:pt idx="181">
                        <c:v>96.214590000000698</c:v>
                      </c:pt>
                      <c:pt idx="182">
                        <c:v>96.189590000000706</c:v>
                      </c:pt>
                      <c:pt idx="183">
                        <c:v>96.164590000000715</c:v>
                      </c:pt>
                      <c:pt idx="184">
                        <c:v>96.139590000000723</c:v>
                      </c:pt>
                      <c:pt idx="185">
                        <c:v>96.114590000000732</c:v>
                      </c:pt>
                      <c:pt idx="186">
                        <c:v>96.101180000000738</c:v>
                      </c:pt>
                      <c:pt idx="187">
                        <c:v>96.089580000000737</c:v>
                      </c:pt>
                      <c:pt idx="188">
                        <c:v>96.064580000000745</c:v>
                      </c:pt>
                      <c:pt idx="189">
                        <c:v>96.039580000000754</c:v>
                      </c:pt>
                      <c:pt idx="190">
                        <c:v>96.014580000000763</c:v>
                      </c:pt>
                      <c:pt idx="191">
                        <c:v>95.989580000000771</c:v>
                      </c:pt>
                      <c:pt idx="192">
                        <c:v>95.96458000000078</c:v>
                      </c:pt>
                      <c:pt idx="193">
                        <c:v>95.940010000000782</c:v>
                      </c:pt>
                      <c:pt idx="194">
                        <c:v>95.914940000000783</c:v>
                      </c:pt>
                      <c:pt idx="195">
                        <c:v>95.890240000000787</c:v>
                      </c:pt>
                      <c:pt idx="196">
                        <c:v>95.866160000000789</c:v>
                      </c:pt>
                      <c:pt idx="197">
                        <c:v>95.841120000000799</c:v>
                      </c:pt>
                      <c:pt idx="198">
                        <c:v>95.816120000000808</c:v>
                      </c:pt>
                      <c:pt idx="199">
                        <c:v>95.791120000000817</c:v>
                      </c:pt>
                      <c:pt idx="200">
                        <c:v>95.774160000000819</c:v>
                      </c:pt>
                      <c:pt idx="201">
                        <c:v>95.766120000000825</c:v>
                      </c:pt>
                      <c:pt idx="202">
                        <c:v>95.756640000000829</c:v>
                      </c:pt>
                      <c:pt idx="203">
                        <c:v>95.741120000000834</c:v>
                      </c:pt>
                      <c:pt idx="204">
                        <c:v>95.716120000000842</c:v>
                      </c:pt>
                      <c:pt idx="205">
                        <c:v>95.691120000000851</c:v>
                      </c:pt>
                      <c:pt idx="206">
                        <c:v>95.666120000000859</c:v>
                      </c:pt>
                      <c:pt idx="207">
                        <c:v>95.641120000000868</c:v>
                      </c:pt>
                      <c:pt idx="208">
                        <c:v>95.616120000000876</c:v>
                      </c:pt>
                      <c:pt idx="209">
                        <c:v>95.591120000000885</c:v>
                      </c:pt>
                      <c:pt idx="210">
                        <c:v>95.566120000000893</c:v>
                      </c:pt>
                      <c:pt idx="211">
                        <c:v>95.550580000000892</c:v>
                      </c:pt>
                      <c:pt idx="212">
                        <c:v>95.541120000000888</c:v>
                      </c:pt>
                      <c:pt idx="213">
                        <c:v>95.516120000000896</c:v>
                      </c:pt>
                      <c:pt idx="214">
                        <c:v>95.491120000000905</c:v>
                      </c:pt>
                      <c:pt idx="215">
                        <c:v>95.471330000000904</c:v>
                      </c:pt>
                      <c:pt idx="216">
                        <c:v>95.446330000000913</c:v>
                      </c:pt>
                      <c:pt idx="217">
                        <c:v>95.421330000000921</c:v>
                      </c:pt>
                      <c:pt idx="218">
                        <c:v>95.39633000000093</c:v>
                      </c:pt>
                      <c:pt idx="219">
                        <c:v>95.371330000000938</c:v>
                      </c:pt>
                      <c:pt idx="220">
                        <c:v>95.345590000000939</c:v>
                      </c:pt>
                      <c:pt idx="221">
                        <c:v>95.321420000000941</c:v>
                      </c:pt>
                      <c:pt idx="222">
                        <c:v>95.29642000000095</c:v>
                      </c:pt>
                      <c:pt idx="223">
                        <c:v>95.270970000000958</c:v>
                      </c:pt>
                      <c:pt idx="224">
                        <c:v>95.245390000000967</c:v>
                      </c:pt>
                      <c:pt idx="225">
                        <c:v>95.220720000000966</c:v>
                      </c:pt>
                      <c:pt idx="226">
                        <c:v>95.195900000000975</c:v>
                      </c:pt>
                      <c:pt idx="227">
                        <c:v>95.170900000000984</c:v>
                      </c:pt>
                      <c:pt idx="228">
                        <c:v>95.160830000000985</c:v>
                      </c:pt>
                      <c:pt idx="229">
                        <c:v>95.156730000000991</c:v>
                      </c:pt>
                      <c:pt idx="230">
                        <c:v>95.145900000000992</c:v>
                      </c:pt>
                      <c:pt idx="231">
                        <c:v>95.12973000000099</c:v>
                      </c:pt>
                      <c:pt idx="232">
                        <c:v>95.118670000000989</c:v>
                      </c:pt>
                      <c:pt idx="233">
                        <c:v>95.102660000000995</c:v>
                      </c:pt>
                      <c:pt idx="234">
                        <c:v>95.095920000001001</c:v>
                      </c:pt>
                      <c:pt idx="235">
                        <c:v>95.083780000000999</c:v>
                      </c:pt>
                      <c:pt idx="236">
                        <c:v>95.070920000000996</c:v>
                      </c:pt>
                      <c:pt idx="237">
                        <c:v>95.065250000001001</c:v>
                      </c:pt>
                      <c:pt idx="238">
                        <c:v>95.061670000001001</c:v>
                      </c:pt>
                      <c:pt idx="239">
                        <c:v>95.045920000001004</c:v>
                      </c:pt>
                      <c:pt idx="240">
                        <c:v>95.032800000001004</c:v>
                      </c:pt>
                      <c:pt idx="241">
                        <c:v>95.020920000000999</c:v>
                      </c:pt>
                      <c:pt idx="242">
                        <c:v>94.995920000001007</c:v>
                      </c:pt>
                      <c:pt idx="243">
                        <c:v>94.970920000001016</c:v>
                      </c:pt>
                      <c:pt idx="244">
                        <c:v>94.945920000001024</c:v>
                      </c:pt>
                      <c:pt idx="245">
                        <c:v>94.927250000001024</c:v>
                      </c:pt>
                      <c:pt idx="246">
                        <c:v>94.920920000001018</c:v>
                      </c:pt>
                      <c:pt idx="247">
                        <c:v>94.895920000001027</c:v>
                      </c:pt>
                      <c:pt idx="248">
                        <c:v>94.870920000001036</c:v>
                      </c:pt>
                      <c:pt idx="249">
                        <c:v>94.845920000001044</c:v>
                      </c:pt>
                      <c:pt idx="250">
                        <c:v>94.820920000001053</c:v>
                      </c:pt>
                      <c:pt idx="251">
                        <c:v>94.808650000001052</c:v>
                      </c:pt>
                      <c:pt idx="252">
                        <c:v>94.79511000000106</c:v>
                      </c:pt>
                      <c:pt idx="253">
                        <c:v>94.770000000001062</c:v>
                      </c:pt>
                      <c:pt idx="254">
                        <c:v>94.744140000001067</c:v>
                      </c:pt>
                      <c:pt idx="255">
                        <c:v>94.719140000001076</c:v>
                      </c:pt>
                      <c:pt idx="256">
                        <c:v>94.707590000001076</c:v>
                      </c:pt>
                      <c:pt idx="257">
                        <c:v>94.694130000001081</c:v>
                      </c:pt>
                      <c:pt idx="258">
                        <c:v>94.66913000000109</c:v>
                      </c:pt>
                      <c:pt idx="259">
                        <c:v>94.644130000001098</c:v>
                      </c:pt>
                      <c:pt idx="260">
                        <c:v>94.619130000001107</c:v>
                      </c:pt>
                      <c:pt idx="261">
                        <c:v>94.594130000001115</c:v>
                      </c:pt>
                      <c:pt idx="262">
                        <c:v>94.569130000001124</c:v>
                      </c:pt>
                      <c:pt idx="263">
                        <c:v>94.545280000001128</c:v>
                      </c:pt>
                      <c:pt idx="264">
                        <c:v>94.522970000001138</c:v>
                      </c:pt>
                      <c:pt idx="265">
                        <c:v>94.499910000001137</c:v>
                      </c:pt>
                      <c:pt idx="266">
                        <c:v>94.473210000001146</c:v>
                      </c:pt>
                      <c:pt idx="267">
                        <c:v>94.448210000001154</c:v>
                      </c:pt>
                      <c:pt idx="268">
                        <c:v>94.423210000001163</c:v>
                      </c:pt>
                      <c:pt idx="269">
                        <c:v>94.398210000001171</c:v>
                      </c:pt>
                      <c:pt idx="270">
                        <c:v>94.37321000000118</c:v>
                      </c:pt>
                      <c:pt idx="271">
                        <c:v>94.348210000001188</c:v>
                      </c:pt>
                      <c:pt idx="272">
                        <c:v>94.323210000001197</c:v>
                      </c:pt>
                      <c:pt idx="273">
                        <c:v>94.298210000001205</c:v>
                      </c:pt>
                      <c:pt idx="274">
                        <c:v>94.273210000001214</c:v>
                      </c:pt>
                      <c:pt idx="275">
                        <c:v>94.248210000001222</c:v>
                      </c:pt>
                      <c:pt idx="276">
                        <c:v>94.223210000001231</c:v>
                      </c:pt>
                      <c:pt idx="277">
                        <c:v>94.198210000001239</c:v>
                      </c:pt>
                      <c:pt idx="278">
                        <c:v>94.173210000001248</c:v>
                      </c:pt>
                      <c:pt idx="279">
                        <c:v>94.148210000001257</c:v>
                      </c:pt>
                      <c:pt idx="280">
                        <c:v>94.123210000001265</c:v>
                      </c:pt>
                      <c:pt idx="281">
                        <c:v>94.098210000001274</c:v>
                      </c:pt>
                      <c:pt idx="282">
                        <c:v>94.073210000001282</c:v>
                      </c:pt>
                      <c:pt idx="283">
                        <c:v>94.048210000001291</c:v>
                      </c:pt>
                      <c:pt idx="284">
                        <c:v>94.023210000001299</c:v>
                      </c:pt>
                      <c:pt idx="285">
                        <c:v>93.998210000001308</c:v>
                      </c:pt>
                      <c:pt idx="286">
                        <c:v>93.973210000001316</c:v>
                      </c:pt>
                      <c:pt idx="287">
                        <c:v>93.948210000001325</c:v>
                      </c:pt>
                      <c:pt idx="288">
                        <c:v>93.923210000001333</c:v>
                      </c:pt>
                      <c:pt idx="289">
                        <c:v>93.898210000001342</c:v>
                      </c:pt>
                      <c:pt idx="290">
                        <c:v>93.87321000000135</c:v>
                      </c:pt>
                      <c:pt idx="291">
                        <c:v>93.848210000001359</c:v>
                      </c:pt>
                      <c:pt idx="292">
                        <c:v>93.837790000001363</c:v>
                      </c:pt>
                      <c:pt idx="293">
                        <c:v>93.829160000001366</c:v>
                      </c:pt>
                      <c:pt idx="294">
                        <c:v>93.823200000001364</c:v>
                      </c:pt>
                      <c:pt idx="295">
                        <c:v>93.811850000001371</c:v>
                      </c:pt>
                      <c:pt idx="296">
                        <c:v>93.798200000001373</c:v>
                      </c:pt>
                      <c:pt idx="297">
                        <c:v>93.794220000001374</c:v>
                      </c:pt>
                      <c:pt idx="298">
                        <c:v>93.782090000001375</c:v>
                      </c:pt>
                      <c:pt idx="299">
                        <c:v>93.757090000001384</c:v>
                      </c:pt>
                      <c:pt idx="300">
                        <c:v>93.732090000001392</c:v>
                      </c:pt>
                      <c:pt idx="301">
                        <c:v>93.707090000001401</c:v>
                      </c:pt>
                      <c:pt idx="302">
                        <c:v>93.682090000001409</c:v>
                      </c:pt>
                      <c:pt idx="303">
                        <c:v>93.671390000001409</c:v>
                      </c:pt>
                      <c:pt idx="304">
                        <c:v>93.664880000001403</c:v>
                      </c:pt>
                      <c:pt idx="305">
                        <c:v>93.657090000001403</c:v>
                      </c:pt>
                      <c:pt idx="306">
                        <c:v>93.638920000001406</c:v>
                      </c:pt>
                      <c:pt idx="307">
                        <c:v>93.613920000001414</c:v>
                      </c:pt>
                      <c:pt idx="308">
                        <c:v>93.60267000000141</c:v>
                      </c:pt>
                      <c:pt idx="309">
                        <c:v>93.588920000001409</c:v>
                      </c:pt>
                      <c:pt idx="310">
                        <c:v>93.563920000001417</c:v>
                      </c:pt>
                      <c:pt idx="311">
                        <c:v>93.538920000001426</c:v>
                      </c:pt>
                      <c:pt idx="312">
                        <c:v>93.513920000001434</c:v>
                      </c:pt>
                      <c:pt idx="313">
                        <c:v>93.488920000001443</c:v>
                      </c:pt>
                      <c:pt idx="314">
                        <c:v>93.47784000000145</c:v>
                      </c:pt>
                      <c:pt idx="315">
                        <c:v>93.463920000001451</c:v>
                      </c:pt>
                      <c:pt idx="316">
                        <c:v>93.45168000000146</c:v>
                      </c:pt>
                      <c:pt idx="317">
                        <c:v>93.438910000001457</c:v>
                      </c:pt>
                      <c:pt idx="318">
                        <c:v>93.413910000001465</c:v>
                      </c:pt>
                      <c:pt idx="319">
                        <c:v>93.388910000001474</c:v>
                      </c:pt>
                      <c:pt idx="320">
                        <c:v>93.363910000001482</c:v>
                      </c:pt>
                      <c:pt idx="321">
                        <c:v>93.338910000001491</c:v>
                      </c:pt>
                      <c:pt idx="322">
                        <c:v>93.313910000001499</c:v>
                      </c:pt>
                      <c:pt idx="323">
                        <c:v>93.301200000001501</c:v>
                      </c:pt>
                      <c:pt idx="324">
                        <c:v>93.288910000001508</c:v>
                      </c:pt>
                      <c:pt idx="325">
                        <c:v>93.263910000001516</c:v>
                      </c:pt>
                      <c:pt idx="326">
                        <c:v>93.238910000001525</c:v>
                      </c:pt>
                      <c:pt idx="327">
                        <c:v>93.213910000001533</c:v>
                      </c:pt>
                      <c:pt idx="328">
                        <c:v>93.188910000001542</c:v>
                      </c:pt>
                      <c:pt idx="329">
                        <c:v>93.16391000000155</c:v>
                      </c:pt>
                      <c:pt idx="330">
                        <c:v>93.138910000001559</c:v>
                      </c:pt>
                      <c:pt idx="331">
                        <c:v>93.113910000001567</c:v>
                      </c:pt>
                      <c:pt idx="332">
                        <c:v>93.088910000001576</c:v>
                      </c:pt>
                      <c:pt idx="333">
                        <c:v>93.063910000001584</c:v>
                      </c:pt>
                      <c:pt idx="334">
                        <c:v>93.038910000001593</c:v>
                      </c:pt>
                      <c:pt idx="335">
                        <c:v>93.013910000001601</c:v>
                      </c:pt>
                      <c:pt idx="336">
                        <c:v>92.98891000000161</c:v>
                      </c:pt>
                      <c:pt idx="337">
                        <c:v>92.963910000001619</c:v>
                      </c:pt>
                      <c:pt idx="338">
                        <c:v>92.93920000000162</c:v>
                      </c:pt>
                      <c:pt idx="339">
                        <c:v>92.91507000000162</c:v>
                      </c:pt>
                      <c:pt idx="340">
                        <c:v>92.890000000001621</c:v>
                      </c:pt>
                      <c:pt idx="341">
                        <c:v>92.865000000001629</c:v>
                      </c:pt>
                      <c:pt idx="342">
                        <c:v>92.840000000001638</c:v>
                      </c:pt>
                      <c:pt idx="343">
                        <c:v>92.815000000001646</c:v>
                      </c:pt>
                      <c:pt idx="344">
                        <c:v>92.790000000001655</c:v>
                      </c:pt>
                      <c:pt idx="345">
                        <c:v>92.765000000001663</c:v>
                      </c:pt>
                      <c:pt idx="346">
                        <c:v>92.740000000001672</c:v>
                      </c:pt>
                      <c:pt idx="347">
                        <c:v>92.71500000000168</c:v>
                      </c:pt>
                      <c:pt idx="348">
                        <c:v>92.690000000001689</c:v>
                      </c:pt>
                      <c:pt idx="349">
                        <c:v>92.665000000001697</c:v>
                      </c:pt>
                      <c:pt idx="350">
                        <c:v>92.640000000001706</c:v>
                      </c:pt>
                      <c:pt idx="351">
                        <c:v>92.615000000001714</c:v>
                      </c:pt>
                      <c:pt idx="352">
                        <c:v>92.590000000001723</c:v>
                      </c:pt>
                      <c:pt idx="353">
                        <c:v>92.565000000001731</c:v>
                      </c:pt>
                      <c:pt idx="354">
                        <c:v>92.54000000000174</c:v>
                      </c:pt>
                      <c:pt idx="355">
                        <c:v>92.528280000001743</c:v>
                      </c:pt>
                      <c:pt idx="356">
                        <c:v>92.515000000001749</c:v>
                      </c:pt>
                      <c:pt idx="357">
                        <c:v>92.490000000001757</c:v>
                      </c:pt>
                      <c:pt idx="358">
                        <c:v>92.465000000001766</c:v>
                      </c:pt>
                      <c:pt idx="359">
                        <c:v>92.440000000001774</c:v>
                      </c:pt>
                      <c:pt idx="360">
                        <c:v>92.415000000001783</c:v>
                      </c:pt>
                      <c:pt idx="361">
                        <c:v>92.390000000001791</c:v>
                      </c:pt>
                      <c:pt idx="362">
                        <c:v>92.3650000000018</c:v>
                      </c:pt>
                      <c:pt idx="363">
                        <c:v>92.340000000001808</c:v>
                      </c:pt>
                      <c:pt idx="364">
                        <c:v>92.315000000001817</c:v>
                      </c:pt>
                      <c:pt idx="365">
                        <c:v>92.290000000001825</c:v>
                      </c:pt>
                      <c:pt idx="366">
                        <c:v>92.265000000001834</c:v>
                      </c:pt>
                      <c:pt idx="367">
                        <c:v>92.240000000001842</c:v>
                      </c:pt>
                      <c:pt idx="368">
                        <c:v>92.215000000001851</c:v>
                      </c:pt>
                      <c:pt idx="369">
                        <c:v>92.190000000001859</c:v>
                      </c:pt>
                      <c:pt idx="370">
                        <c:v>92.165000000001868</c:v>
                      </c:pt>
                      <c:pt idx="371">
                        <c:v>92.140000000001876</c:v>
                      </c:pt>
                      <c:pt idx="372">
                        <c:v>92.115000000001885</c:v>
                      </c:pt>
                      <c:pt idx="373">
                        <c:v>92.090000000001893</c:v>
                      </c:pt>
                      <c:pt idx="374">
                        <c:v>92.065000000001902</c:v>
                      </c:pt>
                      <c:pt idx="375">
                        <c:v>92.040000000001911</c:v>
                      </c:pt>
                      <c:pt idx="376">
                        <c:v>92.032420000001906</c:v>
                      </c:pt>
                      <c:pt idx="377">
                        <c:v>92.015000000001905</c:v>
                      </c:pt>
                      <c:pt idx="378">
                        <c:v>91.989964553342176</c:v>
                      </c:pt>
                      <c:pt idx="379">
                        <c:v>91.964929106682447</c:v>
                      </c:pt>
                      <c:pt idx="380">
                        <c:v>91.939893660022719</c:v>
                      </c:pt>
                      <c:pt idx="381">
                        <c:v>91.91485821336299</c:v>
                      </c:pt>
                      <c:pt idx="382">
                        <c:v>91.903492120579472</c:v>
                      </c:pt>
                      <c:pt idx="383">
                        <c:v>91.900828349054876</c:v>
                      </c:pt>
                      <c:pt idx="384">
                        <c:v>91.889812752524591</c:v>
                      </c:pt>
                      <c:pt idx="385">
                        <c:v>91.864777305864862</c:v>
                      </c:pt>
                      <c:pt idx="386">
                        <c:v>91.839741859205134</c:v>
                      </c:pt>
                      <c:pt idx="387">
                        <c:v>91.814706412545405</c:v>
                      </c:pt>
                      <c:pt idx="388">
                        <c:v>91.789670965885676</c:v>
                      </c:pt>
                      <c:pt idx="389">
                        <c:v>91.764635519225948</c:v>
                      </c:pt>
                      <c:pt idx="390">
                        <c:v>91.739600072566219</c:v>
                      </c:pt>
                      <c:pt idx="391">
                        <c:v>91.71456462590649</c:v>
                      </c:pt>
                      <c:pt idx="392">
                        <c:v>91.689529179246762</c:v>
                      </c:pt>
                      <c:pt idx="393">
                        <c:v>91.664493732587033</c:v>
                      </c:pt>
                      <c:pt idx="394">
                        <c:v>91.639458285927304</c:v>
                      </c:pt>
                      <c:pt idx="395">
                        <c:v>91.614422839267576</c:v>
                      </c:pt>
                      <c:pt idx="396">
                        <c:v>91.589387392607847</c:v>
                      </c:pt>
                      <c:pt idx="397">
                        <c:v>91.564351945948118</c:v>
                      </c:pt>
                      <c:pt idx="398">
                        <c:v>91.53931649928839</c:v>
                      </c:pt>
                      <c:pt idx="399">
                        <c:v>91.514281052628661</c:v>
                      </c:pt>
                      <c:pt idx="400">
                        <c:v>91.489245605968932</c:v>
                      </c:pt>
                      <c:pt idx="401">
                        <c:v>91.464210159309204</c:v>
                      </c:pt>
                      <c:pt idx="402">
                        <c:v>91.451432067334082</c:v>
                      </c:pt>
                      <c:pt idx="403">
                        <c:v>91.439174712649475</c:v>
                      </c:pt>
                      <c:pt idx="404">
                        <c:v>91.426506776639656</c:v>
                      </c:pt>
                      <c:pt idx="405">
                        <c:v>91.414139265989746</c:v>
                      </c:pt>
                      <c:pt idx="406">
                        <c:v>91.389103819330018</c:v>
                      </c:pt>
                      <c:pt idx="407">
                        <c:v>91.364068372670289</c:v>
                      </c:pt>
                      <c:pt idx="408">
                        <c:v>91.353924009683766</c:v>
                      </c:pt>
                      <c:pt idx="409">
                        <c:v>91.33903292601056</c:v>
                      </c:pt>
                      <c:pt idx="410">
                        <c:v>91.313997479350832</c:v>
                      </c:pt>
                      <c:pt idx="411">
                        <c:v>91.288962032691103</c:v>
                      </c:pt>
                      <c:pt idx="412">
                        <c:v>91.263926586031374</c:v>
                      </c:pt>
                      <c:pt idx="413">
                        <c:v>91.238891139371646</c:v>
                      </c:pt>
                      <c:pt idx="414">
                        <c:v>91.213855692711917</c:v>
                      </c:pt>
                      <c:pt idx="415">
                        <c:v>91.188820246052188</c:v>
                      </c:pt>
                      <c:pt idx="416">
                        <c:v>91.172927744512592</c:v>
                      </c:pt>
                      <c:pt idx="417">
                        <c:v>91.163784799392459</c:v>
                      </c:pt>
                      <c:pt idx="418">
                        <c:v>91.146039674800036</c:v>
                      </c:pt>
                      <c:pt idx="419">
                        <c:v>91.132520533603781</c:v>
                      </c:pt>
                      <c:pt idx="420">
                        <c:v>91.111821226305509</c:v>
                      </c:pt>
                      <c:pt idx="421">
                        <c:v>91.099854282802156</c:v>
                      </c:pt>
                      <c:pt idx="422">
                        <c:v>91.074818836142427</c:v>
                      </c:pt>
                      <c:pt idx="423">
                        <c:v>91.049783389482698</c:v>
                      </c:pt>
                      <c:pt idx="424">
                        <c:v>91.02474794282297</c:v>
                      </c:pt>
                      <c:pt idx="425">
                        <c:v>91.003117316908956</c:v>
                      </c:pt>
                      <c:pt idx="426">
                        <c:v>90.992021606949365</c:v>
                      </c:pt>
                      <c:pt idx="427">
                        <c:v>90.980505301485891</c:v>
                      </c:pt>
                      <c:pt idx="428">
                        <c:v>90.971192115328464</c:v>
                      </c:pt>
                      <c:pt idx="429">
                        <c:v>90.946156668668735</c:v>
                      </c:pt>
                      <c:pt idx="430">
                        <c:v>90.921121222009006</c:v>
                      </c:pt>
                      <c:pt idx="431">
                        <c:v>90.896085775349277</c:v>
                      </c:pt>
                      <c:pt idx="432">
                        <c:v>90.871050328689549</c:v>
                      </c:pt>
                      <c:pt idx="433">
                        <c:v>90.84601488202982</c:v>
                      </c:pt>
                      <c:pt idx="434">
                        <c:v>90.820979435370091</c:v>
                      </c:pt>
                      <c:pt idx="435">
                        <c:v>90.795943988710363</c:v>
                      </c:pt>
                      <c:pt idx="436">
                        <c:v>90.770908542050634</c:v>
                      </c:pt>
                      <c:pt idx="437">
                        <c:v>90.745873095390905</c:v>
                      </c:pt>
                      <c:pt idx="438">
                        <c:v>90.720837648731177</c:v>
                      </c:pt>
                      <c:pt idx="439">
                        <c:v>90.702912268922802</c:v>
                      </c:pt>
                      <c:pt idx="440">
                        <c:v>90.685697895799564</c:v>
                      </c:pt>
                      <c:pt idx="441">
                        <c:v>90.672999917253748</c:v>
                      </c:pt>
                      <c:pt idx="442">
                        <c:v>90.650848554049219</c:v>
                      </c:pt>
                      <c:pt idx="443">
                        <c:v>90.628667148308693</c:v>
                      </c:pt>
                      <c:pt idx="444">
                        <c:v>90.611082250574896</c:v>
                      </c:pt>
                      <c:pt idx="445">
                        <c:v>90.594538827422141</c:v>
                      </c:pt>
                      <c:pt idx="446">
                        <c:v>90.57301835747343</c:v>
                      </c:pt>
                      <c:pt idx="447">
                        <c:v>90.547972896635031</c:v>
                      </c:pt>
                      <c:pt idx="448">
                        <c:v>90.523388088015167</c:v>
                      </c:pt>
                      <c:pt idx="449">
                        <c:v>90.498352641355439</c:v>
                      </c:pt>
                      <c:pt idx="450">
                        <c:v>90.47331719469571</c:v>
                      </c:pt>
                      <c:pt idx="451">
                        <c:v>90.448281748035981</c:v>
                      </c:pt>
                      <c:pt idx="452">
                        <c:v>90.423246301376253</c:v>
                      </c:pt>
                      <c:pt idx="453">
                        <c:v>90.398210854716524</c:v>
                      </c:pt>
                      <c:pt idx="454">
                        <c:v>90.373175408056795</c:v>
                      </c:pt>
                      <c:pt idx="455">
                        <c:v>90.348139961397067</c:v>
                      </c:pt>
                      <c:pt idx="456">
                        <c:v>90.323104514737338</c:v>
                      </c:pt>
                      <c:pt idx="457">
                        <c:v>90.298069068077609</c:v>
                      </c:pt>
                      <c:pt idx="458">
                        <c:v>90.282456963540596</c:v>
                      </c:pt>
                      <c:pt idx="459">
                        <c:v>90.280323943485186</c:v>
                      </c:pt>
                      <c:pt idx="460">
                        <c:v>90.273033621417866</c:v>
                      </c:pt>
                      <c:pt idx="461">
                        <c:v>90.247998174758138</c:v>
                      </c:pt>
                      <c:pt idx="462">
                        <c:v>90.222962728098409</c:v>
                      </c:pt>
                      <c:pt idx="463">
                        <c:v>90.19792728143868</c:v>
                      </c:pt>
                      <c:pt idx="464">
                        <c:v>90.172891834778952</c:v>
                      </c:pt>
                      <c:pt idx="465">
                        <c:v>90.147856388119223</c:v>
                      </c:pt>
                      <c:pt idx="466">
                        <c:v>90.122820941459494</c:v>
                      </c:pt>
                      <c:pt idx="467">
                        <c:v>90.097785494799766</c:v>
                      </c:pt>
                      <c:pt idx="468">
                        <c:v>90.072750048140037</c:v>
                      </c:pt>
                      <c:pt idx="469">
                        <c:v>90.047714601480308</c:v>
                      </c:pt>
                      <c:pt idx="470">
                        <c:v>90.02267915482058</c:v>
                      </c:pt>
                      <c:pt idx="471">
                        <c:v>89.997643708160851</c:v>
                      </c:pt>
                      <c:pt idx="472">
                        <c:v>89.972608261501122</c:v>
                      </c:pt>
                      <c:pt idx="473">
                        <c:v>89.947572814841394</c:v>
                      </c:pt>
                      <c:pt idx="474">
                        <c:v>89.922537368181665</c:v>
                      </c:pt>
                      <c:pt idx="475">
                        <c:v>89.897501921521936</c:v>
                      </c:pt>
                      <c:pt idx="476">
                        <c:v>89.872466474862208</c:v>
                      </c:pt>
                      <c:pt idx="477">
                        <c:v>89.847431028202479</c:v>
                      </c:pt>
                      <c:pt idx="478">
                        <c:v>89.82239558154275</c:v>
                      </c:pt>
                      <c:pt idx="479">
                        <c:v>89.797360134883021</c:v>
                      </c:pt>
                      <c:pt idx="480">
                        <c:v>89.772324688223293</c:v>
                      </c:pt>
                      <c:pt idx="481">
                        <c:v>89.747289241563564</c:v>
                      </c:pt>
                      <c:pt idx="482">
                        <c:v>89.722253794903835</c:v>
                      </c:pt>
                      <c:pt idx="483">
                        <c:v>89.697218348244107</c:v>
                      </c:pt>
                      <c:pt idx="484">
                        <c:v>89.672182901584378</c:v>
                      </c:pt>
                      <c:pt idx="485">
                        <c:v>89.647147454924649</c:v>
                      </c:pt>
                      <c:pt idx="486">
                        <c:v>89.622112008264921</c:v>
                      </c:pt>
                      <c:pt idx="487">
                        <c:v>89.597076561605192</c:v>
                      </c:pt>
                      <c:pt idx="488">
                        <c:v>89.572041114945463</c:v>
                      </c:pt>
                      <c:pt idx="489">
                        <c:v>89.547005668285735</c:v>
                      </c:pt>
                      <c:pt idx="490">
                        <c:v>89.521970221626006</c:v>
                      </c:pt>
                      <c:pt idx="491">
                        <c:v>89.500810262109198</c:v>
                      </c:pt>
                      <c:pt idx="492">
                        <c:v>89.484777562068302</c:v>
                      </c:pt>
                      <c:pt idx="493">
                        <c:v>89.471929370842531</c:v>
                      </c:pt>
                      <c:pt idx="494">
                        <c:v>89.460473150451037</c:v>
                      </c:pt>
                      <c:pt idx="495">
                        <c:v>89.446893924182802</c:v>
                      </c:pt>
                      <c:pt idx="496">
                        <c:v>89.436098639583122</c:v>
                      </c:pt>
                      <c:pt idx="497">
                        <c:v>89.42185847752306</c:v>
                      </c:pt>
                      <c:pt idx="498">
                        <c:v>89.396823030863331</c:v>
                      </c:pt>
                      <c:pt idx="499">
                        <c:v>89.371787584203602</c:v>
                      </c:pt>
                      <c:pt idx="500">
                        <c:v>89.346752137543874</c:v>
                      </c:pt>
                      <c:pt idx="501">
                        <c:v>89.321716690884145</c:v>
                      </c:pt>
                      <c:pt idx="502">
                        <c:v>89.296681244224416</c:v>
                      </c:pt>
                      <c:pt idx="503">
                        <c:v>89.271645797564688</c:v>
                      </c:pt>
                      <c:pt idx="504">
                        <c:v>89.246610350904959</c:v>
                      </c:pt>
                      <c:pt idx="505">
                        <c:v>89.22157490424523</c:v>
                      </c:pt>
                      <c:pt idx="506">
                        <c:v>89.196539457585502</c:v>
                      </c:pt>
                      <c:pt idx="507">
                        <c:v>89.171504010925773</c:v>
                      </c:pt>
                      <c:pt idx="508">
                        <c:v>89.145286891183702</c:v>
                      </c:pt>
                      <c:pt idx="509">
                        <c:v>89.120351586310605</c:v>
                      </c:pt>
                      <c:pt idx="510">
                        <c:v>89.101154405811926</c:v>
                      </c:pt>
                      <c:pt idx="511">
                        <c:v>89.073084663017028</c:v>
                      </c:pt>
                      <c:pt idx="512">
                        <c:v>89.050252335663345</c:v>
                      </c:pt>
                      <c:pt idx="513">
                        <c:v>89.025216889003616</c:v>
                      </c:pt>
                      <c:pt idx="514">
                        <c:v>89.000181442343887</c:v>
                      </c:pt>
                      <c:pt idx="515">
                        <c:v>88.975145995684159</c:v>
                      </c:pt>
                      <c:pt idx="516">
                        <c:v>88.962347875351696</c:v>
                      </c:pt>
                      <c:pt idx="517">
                        <c:v>88.951322264642755</c:v>
                      </c:pt>
                      <c:pt idx="518">
                        <c:v>88.947386692427841</c:v>
                      </c:pt>
                      <c:pt idx="519">
                        <c:v>88.929481340976793</c:v>
                      </c:pt>
                      <c:pt idx="520">
                        <c:v>88.925075102364673</c:v>
                      </c:pt>
                      <c:pt idx="521">
                        <c:v>88.913198286469296</c:v>
                      </c:pt>
                      <c:pt idx="522">
                        <c:v>88.900039655704944</c:v>
                      </c:pt>
                      <c:pt idx="523">
                        <c:v>88.874643698613312</c:v>
                      </c:pt>
                      <c:pt idx="524">
                        <c:v>88.849758464633538</c:v>
                      </c:pt>
                      <c:pt idx="525">
                        <c:v>88.824202280683281</c:v>
                      </c:pt>
                      <c:pt idx="526">
                        <c:v>88.812245351358598</c:v>
                      </c:pt>
                      <c:pt idx="527">
                        <c:v>88.800839201860427</c:v>
                      </c:pt>
                      <c:pt idx="528">
                        <c:v>88.789823605330142</c:v>
                      </c:pt>
                      <c:pt idx="529">
                        <c:v>88.772008381487069</c:v>
                      </c:pt>
                      <c:pt idx="530">
                        <c:v>88.748955742202781</c:v>
                      </c:pt>
                      <c:pt idx="531">
                        <c:v>88.7220476441329</c:v>
                      </c:pt>
                      <c:pt idx="532">
                        <c:v>88.706745979134467</c:v>
                      </c:pt>
                      <c:pt idx="533">
                        <c:v>88.697012197473157</c:v>
                      </c:pt>
                      <c:pt idx="534">
                        <c:v>88.685676147225635</c:v>
                      </c:pt>
                      <c:pt idx="535">
                        <c:v>88.671976750813428</c:v>
                      </c:pt>
                      <c:pt idx="536">
                        <c:v>88.6469413041537</c:v>
                      </c:pt>
                      <c:pt idx="537">
                        <c:v>88.621905857493971</c:v>
                      </c:pt>
                      <c:pt idx="538">
                        <c:v>88.596870410834242</c:v>
                      </c:pt>
                      <c:pt idx="539">
                        <c:v>88.571834964174514</c:v>
                      </c:pt>
                      <c:pt idx="540">
                        <c:v>88.546799517514785</c:v>
                      </c:pt>
                      <c:pt idx="541">
                        <c:v>88.521764070855056</c:v>
                      </c:pt>
                      <c:pt idx="542">
                        <c:v>88.496728624195327</c:v>
                      </c:pt>
                      <c:pt idx="543">
                        <c:v>88.471693177535599</c:v>
                      </c:pt>
                      <c:pt idx="544">
                        <c:v>88.44665773087587</c:v>
                      </c:pt>
                      <c:pt idx="545">
                        <c:v>88.421622284216141</c:v>
                      </c:pt>
                      <c:pt idx="546">
                        <c:v>88.406871399044221</c:v>
                      </c:pt>
                      <c:pt idx="547">
                        <c:v>88.396066100265884</c:v>
                      </c:pt>
                      <c:pt idx="548">
                        <c:v>88.385200716415554</c:v>
                      </c:pt>
                      <c:pt idx="549">
                        <c:v>88.371361121502048</c:v>
                      </c:pt>
                      <c:pt idx="550">
                        <c:v>88.35885341235084</c:v>
                      </c:pt>
                      <c:pt idx="551">
                        <c:v>88.346325674842305</c:v>
                      </c:pt>
                      <c:pt idx="552">
                        <c:v>88.321290228182576</c:v>
                      </c:pt>
                      <c:pt idx="553">
                        <c:v>88.314640813549744</c:v>
                      </c:pt>
                      <c:pt idx="554">
                        <c:v>88.296244767344177</c:v>
                      </c:pt>
                      <c:pt idx="555">
                        <c:v>88.271209320684449</c:v>
                      </c:pt>
                      <c:pt idx="556">
                        <c:v>88.24617387402472</c:v>
                      </c:pt>
                      <c:pt idx="557">
                        <c:v>88.221138427364991</c:v>
                      </c:pt>
                      <c:pt idx="558">
                        <c:v>88.196102980705263</c:v>
                      </c:pt>
                      <c:pt idx="559">
                        <c:v>88.171067534045534</c:v>
                      </c:pt>
                      <c:pt idx="560">
                        <c:v>88.160792986736382</c:v>
                      </c:pt>
                      <c:pt idx="561">
                        <c:v>88.146032087385805</c:v>
                      </c:pt>
                      <c:pt idx="562">
                        <c:v>88.120996640726077</c:v>
                      </c:pt>
                      <c:pt idx="563">
                        <c:v>88.107888080855034</c:v>
                      </c:pt>
                      <c:pt idx="564">
                        <c:v>88.095961194066334</c:v>
                      </c:pt>
                      <c:pt idx="565">
                        <c:v>88.070925747406605</c:v>
                      </c:pt>
                      <c:pt idx="566">
                        <c:v>88.045890300746876</c:v>
                      </c:pt>
                      <c:pt idx="567">
                        <c:v>88.020854854087148</c:v>
                      </c:pt>
                      <c:pt idx="568">
                        <c:v>87.995819407427419</c:v>
                      </c:pt>
                      <c:pt idx="569">
                        <c:v>87.97078396076769</c:v>
                      </c:pt>
                      <c:pt idx="570">
                        <c:v>87.945748514107962</c:v>
                      </c:pt>
                      <c:pt idx="571">
                        <c:v>87.920713067448233</c:v>
                      </c:pt>
                      <c:pt idx="572">
                        <c:v>87.903538751039662</c:v>
                      </c:pt>
                      <c:pt idx="573">
                        <c:v>87.895677620788504</c:v>
                      </c:pt>
                      <c:pt idx="574">
                        <c:v>87.870642174128776</c:v>
                      </c:pt>
                      <c:pt idx="575">
                        <c:v>87.862230264051107</c:v>
                      </c:pt>
                      <c:pt idx="576">
                        <c:v>87.833599727251027</c:v>
                      </c:pt>
                      <c:pt idx="577">
                        <c:v>87.817306658564874</c:v>
                      </c:pt>
                      <c:pt idx="578">
                        <c:v>87.808564280591298</c:v>
                      </c:pt>
                      <c:pt idx="579">
                        <c:v>87.78352883393157</c:v>
                      </c:pt>
                      <c:pt idx="580">
                        <c:v>87.758493387271841</c:v>
                      </c:pt>
                      <c:pt idx="581">
                        <c:v>87.733457940612112</c:v>
                      </c:pt>
                      <c:pt idx="582">
                        <c:v>87.71702467342466</c:v>
                      </c:pt>
                      <c:pt idx="583">
                        <c:v>87.708422493952369</c:v>
                      </c:pt>
                      <c:pt idx="584">
                        <c:v>87.696305337769061</c:v>
                      </c:pt>
                      <c:pt idx="585">
                        <c:v>87.691458475295732</c:v>
                      </c:pt>
                      <c:pt idx="586">
                        <c:v>87.68337703311397</c:v>
                      </c:pt>
                      <c:pt idx="587">
                        <c:v>87.658341586454242</c:v>
                      </c:pt>
                      <c:pt idx="588">
                        <c:v>87.647085649636026</c:v>
                      </c:pt>
                      <c:pt idx="589">
                        <c:v>87.633306139794513</c:v>
                      </c:pt>
                      <c:pt idx="590">
                        <c:v>87.608270693134784</c:v>
                      </c:pt>
                      <c:pt idx="591">
                        <c:v>87.583235246475056</c:v>
                      </c:pt>
                      <c:pt idx="592">
                        <c:v>87.571388473115675</c:v>
                      </c:pt>
                      <c:pt idx="593">
                        <c:v>87.558199799815327</c:v>
                      </c:pt>
                      <c:pt idx="594">
                        <c:v>87.544920998907003</c:v>
                      </c:pt>
                      <c:pt idx="595">
                        <c:v>87.533164353155598</c:v>
                      </c:pt>
                      <c:pt idx="596">
                        <c:v>87.518663822450279</c:v>
                      </c:pt>
                      <c:pt idx="597">
                        <c:v>87.508649643786384</c:v>
                      </c:pt>
                      <c:pt idx="598">
                        <c:v>87.49787438754403</c:v>
                      </c:pt>
                      <c:pt idx="599">
                        <c:v>87.483103474014783</c:v>
                      </c:pt>
                      <c:pt idx="600">
                        <c:v>87.458068027355054</c:v>
                      </c:pt>
                      <c:pt idx="601">
                        <c:v>87.433032580695325</c:v>
                      </c:pt>
                      <c:pt idx="602">
                        <c:v>87.407997134035597</c:v>
                      </c:pt>
                      <c:pt idx="603">
                        <c:v>87.397602416582473</c:v>
                      </c:pt>
                      <c:pt idx="604">
                        <c:v>87.382961687375854</c:v>
                      </c:pt>
                      <c:pt idx="605">
                        <c:v>87.357926240716125</c:v>
                      </c:pt>
                      <c:pt idx="606">
                        <c:v>87.332890794056397</c:v>
                      </c:pt>
                      <c:pt idx="607">
                        <c:v>87.307855347396668</c:v>
                      </c:pt>
                      <c:pt idx="608">
                        <c:v>87.282819900736939</c:v>
                      </c:pt>
                      <c:pt idx="609">
                        <c:v>87.257784454077211</c:v>
                      </c:pt>
                      <c:pt idx="610">
                        <c:v>87.244665880027512</c:v>
                      </c:pt>
                      <c:pt idx="611">
                        <c:v>87.232738993238812</c:v>
                      </c:pt>
                      <c:pt idx="612">
                        <c:v>87.207703546579083</c:v>
                      </c:pt>
                      <c:pt idx="613">
                        <c:v>87.20189532295403</c:v>
                      </c:pt>
                      <c:pt idx="614">
                        <c:v>87.182668099919354</c:v>
                      </c:pt>
                      <c:pt idx="615">
                        <c:v>87.157632653259625</c:v>
                      </c:pt>
                      <c:pt idx="616">
                        <c:v>87.132597206599897</c:v>
                      </c:pt>
                      <c:pt idx="617">
                        <c:v>87.107561759940168</c:v>
                      </c:pt>
                      <c:pt idx="618">
                        <c:v>87.082526313280439</c:v>
                      </c:pt>
                      <c:pt idx="619">
                        <c:v>87.057490866620711</c:v>
                      </c:pt>
                      <c:pt idx="620">
                        <c:v>87.032455419960982</c:v>
                      </c:pt>
                      <c:pt idx="621">
                        <c:v>87.007419973301253</c:v>
                      </c:pt>
                      <c:pt idx="622">
                        <c:v>86.982384526641525</c:v>
                      </c:pt>
                      <c:pt idx="623">
                        <c:v>86.975835253795339</c:v>
                      </c:pt>
                      <c:pt idx="624">
                        <c:v>86.957349079981796</c:v>
                      </c:pt>
                      <c:pt idx="625">
                        <c:v>86.932313633322067</c:v>
                      </c:pt>
                      <c:pt idx="626">
                        <c:v>86.925884530619854</c:v>
                      </c:pt>
                      <c:pt idx="627">
                        <c:v>86.907278186662339</c:v>
                      </c:pt>
                      <c:pt idx="628">
                        <c:v>86.895721824484198</c:v>
                      </c:pt>
                      <c:pt idx="629">
                        <c:v>86.882242740002596</c:v>
                      </c:pt>
                      <c:pt idx="630">
                        <c:v>86.857207293342867</c:v>
                      </c:pt>
                      <c:pt idx="631">
                        <c:v>86.832171846683138</c:v>
                      </c:pt>
                      <c:pt idx="632">
                        <c:v>86.80713640002341</c:v>
                      </c:pt>
                      <c:pt idx="633">
                        <c:v>86.782100953363681</c:v>
                      </c:pt>
                      <c:pt idx="634">
                        <c:v>86.757065506703952</c:v>
                      </c:pt>
                      <c:pt idx="635">
                        <c:v>86.732030060044224</c:v>
                      </c:pt>
                      <c:pt idx="636">
                        <c:v>86.706994613384495</c:v>
                      </c:pt>
                      <c:pt idx="637">
                        <c:v>86.681959166724766</c:v>
                      </c:pt>
                      <c:pt idx="638">
                        <c:v>86.656923720065038</c:v>
                      </c:pt>
                      <c:pt idx="639">
                        <c:v>86.631888273405309</c:v>
                      </c:pt>
                      <c:pt idx="640">
                        <c:v>86.621623740274813</c:v>
                      </c:pt>
                      <c:pt idx="641">
                        <c:v>86.606852826745566</c:v>
                      </c:pt>
                      <c:pt idx="642">
                        <c:v>86.585532640370133</c:v>
                      </c:pt>
                      <c:pt idx="643">
                        <c:v>86.578813126486665</c:v>
                      </c:pt>
                      <c:pt idx="644">
                        <c:v>86.556801961783421</c:v>
                      </c:pt>
                      <c:pt idx="645">
                        <c:v>86.531766515123692</c:v>
                      </c:pt>
                      <c:pt idx="646">
                        <c:v>86.506731068463964</c:v>
                      </c:pt>
                      <c:pt idx="647">
                        <c:v>86.481695621804235</c:v>
                      </c:pt>
                      <c:pt idx="648">
                        <c:v>86.469338125332996</c:v>
                      </c:pt>
                      <c:pt idx="649">
                        <c:v>86.456660175144506</c:v>
                      </c:pt>
                      <c:pt idx="650">
                        <c:v>86.431624728484778</c:v>
                      </c:pt>
                      <c:pt idx="651">
                        <c:v>86.406589281825049</c:v>
                      </c:pt>
                      <c:pt idx="652">
                        <c:v>86.38155383516532</c:v>
                      </c:pt>
                      <c:pt idx="653">
                        <c:v>86.356518388505592</c:v>
                      </c:pt>
                      <c:pt idx="654">
                        <c:v>86.331482941845863</c:v>
                      </c:pt>
                      <c:pt idx="655">
                        <c:v>86.306447495186134</c:v>
                      </c:pt>
                      <c:pt idx="656">
                        <c:v>86.281412048526406</c:v>
                      </c:pt>
                      <c:pt idx="657">
                        <c:v>86.256376601866677</c:v>
                      </c:pt>
                      <c:pt idx="658">
                        <c:v>86.231341155206948</c:v>
                      </c:pt>
                      <c:pt idx="659">
                        <c:v>86.20630570854722</c:v>
                      </c:pt>
                      <c:pt idx="660">
                        <c:v>86.181270261887491</c:v>
                      </c:pt>
                      <c:pt idx="661">
                        <c:v>86.156234815227762</c:v>
                      </c:pt>
                      <c:pt idx="662">
                        <c:v>86.131199368568033</c:v>
                      </c:pt>
                      <c:pt idx="663">
                        <c:v>86.106163921908305</c:v>
                      </c:pt>
                      <c:pt idx="664">
                        <c:v>86.0864159615831</c:v>
                      </c:pt>
                      <c:pt idx="665">
                        <c:v>86.083311566197295</c:v>
                      </c:pt>
                      <c:pt idx="666">
                        <c:v>86.05611305694616</c:v>
                      </c:pt>
                      <c:pt idx="667">
                        <c:v>86.048031614764398</c:v>
                      </c:pt>
                      <c:pt idx="668">
                        <c:v>86.031077610286431</c:v>
                      </c:pt>
                      <c:pt idx="669">
                        <c:v>86.006042163626702</c:v>
                      </c:pt>
                      <c:pt idx="670">
                        <c:v>85.981006716966974</c:v>
                      </c:pt>
                      <c:pt idx="671">
                        <c:v>85.955971270307245</c:v>
                      </c:pt>
                      <c:pt idx="672">
                        <c:v>85.930935823647516</c:v>
                      </c:pt>
                      <c:pt idx="673">
                        <c:v>85.905900376987788</c:v>
                      </c:pt>
                      <c:pt idx="674">
                        <c:v>85.880864930328059</c:v>
                      </c:pt>
                      <c:pt idx="675">
                        <c:v>85.85582948366833</c:v>
                      </c:pt>
                      <c:pt idx="676">
                        <c:v>85.830794037008602</c:v>
                      </c:pt>
                      <c:pt idx="677">
                        <c:v>85.805758590348873</c:v>
                      </c:pt>
                      <c:pt idx="678">
                        <c:v>85.780723143689144</c:v>
                      </c:pt>
                      <c:pt idx="679">
                        <c:v>85.759873623710916</c:v>
                      </c:pt>
                      <c:pt idx="680">
                        <c:v>85.740546258889594</c:v>
                      </c:pt>
                      <c:pt idx="681">
                        <c:v>85.722000000004059</c:v>
                      </c:pt>
                      <c:pt idx="682">
                        <c:v>85.705514171748646</c:v>
                      </c:pt>
                      <c:pt idx="683">
                        <c:v>85.680337280704961</c:v>
                      </c:pt>
                      <c:pt idx="684">
                        <c:v>85.655160389661276</c:v>
                      </c:pt>
                      <c:pt idx="685">
                        <c:v>85.63065823929756</c:v>
                      </c:pt>
                      <c:pt idx="686">
                        <c:v>85.615662882991941</c:v>
                      </c:pt>
                      <c:pt idx="687">
                        <c:v>85.604806607573906</c:v>
                      </c:pt>
                      <c:pt idx="688">
                        <c:v>85.579629716530221</c:v>
                      </c:pt>
                      <c:pt idx="689">
                        <c:v>85.554452825486536</c:v>
                      </c:pt>
                      <c:pt idx="690">
                        <c:v>85.52927593444285</c:v>
                      </c:pt>
                      <c:pt idx="691">
                        <c:v>85.504099043399165</c:v>
                      </c:pt>
                      <c:pt idx="692">
                        <c:v>85.47892215235548</c:v>
                      </c:pt>
                      <c:pt idx="693">
                        <c:v>85.453745261311795</c:v>
                      </c:pt>
                      <c:pt idx="694">
                        <c:v>85.42856837026811</c:v>
                      </c:pt>
                      <c:pt idx="695">
                        <c:v>85.403391479224425</c:v>
                      </c:pt>
                      <c:pt idx="696">
                        <c:v>85.378214588180739</c:v>
                      </c:pt>
                      <c:pt idx="697">
                        <c:v>85.353037697137054</c:v>
                      </c:pt>
                      <c:pt idx="698">
                        <c:v>85.327860806093369</c:v>
                      </c:pt>
                      <c:pt idx="699">
                        <c:v>85.302683915049684</c:v>
                      </c:pt>
                      <c:pt idx="700">
                        <c:v>85.277507024005999</c:v>
                      </c:pt>
                      <c:pt idx="701">
                        <c:v>85.258493435889804</c:v>
                      </c:pt>
                      <c:pt idx="702">
                        <c:v>85.252330132962314</c:v>
                      </c:pt>
                      <c:pt idx="703">
                        <c:v>85.227153241918629</c:v>
                      </c:pt>
                      <c:pt idx="704">
                        <c:v>85.214856848332886</c:v>
                      </c:pt>
                      <c:pt idx="705">
                        <c:v>85.201966280118512</c:v>
                      </c:pt>
                      <c:pt idx="706">
                        <c:v>85.19490667986986</c:v>
                      </c:pt>
                      <c:pt idx="707">
                        <c:v>85.176789389074827</c:v>
                      </c:pt>
                      <c:pt idx="708">
                        <c:v>85.162740683872443</c:v>
                      </c:pt>
                      <c:pt idx="709">
                        <c:v>85.151612498031128</c:v>
                      </c:pt>
                      <c:pt idx="710">
                        <c:v>85.145378699808717</c:v>
                      </c:pt>
                      <c:pt idx="711">
                        <c:v>85.126435606987442</c:v>
                      </c:pt>
                      <c:pt idx="712">
                        <c:v>85.101258715943757</c:v>
                      </c:pt>
                      <c:pt idx="713">
                        <c:v>85.076081824900072</c:v>
                      </c:pt>
                      <c:pt idx="714">
                        <c:v>85.050904933856387</c:v>
                      </c:pt>
                      <c:pt idx="715">
                        <c:v>85.025728042812702</c:v>
                      </c:pt>
                      <c:pt idx="716">
                        <c:v>85.000551151769017</c:v>
                      </c:pt>
                      <c:pt idx="717">
                        <c:v>84.975374260725332</c:v>
                      </c:pt>
                      <c:pt idx="718">
                        <c:v>84.950197369681646</c:v>
                      </c:pt>
                      <c:pt idx="719">
                        <c:v>84.925554228728089</c:v>
                      </c:pt>
                      <c:pt idx="720">
                        <c:v>84.914264910784098</c:v>
                      </c:pt>
                      <c:pt idx="721">
                        <c:v>84.900397479197238</c:v>
                      </c:pt>
                      <c:pt idx="722">
                        <c:v>84.875220588153553</c:v>
                      </c:pt>
                      <c:pt idx="723">
                        <c:v>84.858543415526213</c:v>
                      </c:pt>
                      <c:pt idx="724">
                        <c:v>84.850043697109868</c:v>
                      </c:pt>
                      <c:pt idx="725">
                        <c:v>84.824866806066183</c:v>
                      </c:pt>
                      <c:pt idx="726">
                        <c:v>84.799689915022498</c:v>
                      </c:pt>
                      <c:pt idx="727">
                        <c:v>84.774795005158495</c:v>
                      </c:pt>
                      <c:pt idx="728">
                        <c:v>84.762629531406191</c:v>
                      </c:pt>
                      <c:pt idx="729">
                        <c:v>84.750383491602534</c:v>
                      </c:pt>
                      <c:pt idx="730">
                        <c:v>84.734471696462919</c:v>
                      </c:pt>
                      <c:pt idx="731">
                        <c:v>84.725206600558835</c:v>
                      </c:pt>
                      <c:pt idx="732">
                        <c:v>84.71523655170553</c:v>
                      </c:pt>
                      <c:pt idx="733">
                        <c:v>84.70002970951515</c:v>
                      </c:pt>
                      <c:pt idx="734">
                        <c:v>84.674852818471464</c:v>
                      </c:pt>
                      <c:pt idx="735">
                        <c:v>84.649675927427779</c:v>
                      </c:pt>
                      <c:pt idx="736">
                        <c:v>84.624499036384094</c:v>
                      </c:pt>
                      <c:pt idx="737">
                        <c:v>84.599322145340409</c:v>
                      </c:pt>
                      <c:pt idx="738">
                        <c:v>84.574145254296724</c:v>
                      </c:pt>
                      <c:pt idx="739">
                        <c:v>84.548968363253039</c:v>
                      </c:pt>
                      <c:pt idx="740">
                        <c:v>84.523791472209354</c:v>
                      </c:pt>
                      <c:pt idx="741">
                        <c:v>84.498614581165668</c:v>
                      </c:pt>
                      <c:pt idx="742">
                        <c:v>84.473437690121983</c:v>
                      </c:pt>
                      <c:pt idx="743">
                        <c:v>84.448260799078298</c:v>
                      </c:pt>
                      <c:pt idx="744">
                        <c:v>84.425218908395109</c:v>
                      </c:pt>
                      <c:pt idx="745">
                        <c:v>84.400404564582445</c:v>
                      </c:pt>
                      <c:pt idx="746">
                        <c:v>84.374895338576977</c:v>
                      </c:pt>
                      <c:pt idx="747">
                        <c:v>84.348026560455153</c:v>
                      </c:pt>
                      <c:pt idx="748">
                        <c:v>84.322849669411468</c:v>
                      </c:pt>
                      <c:pt idx="749">
                        <c:v>84.297672778367783</c:v>
                      </c:pt>
                      <c:pt idx="750">
                        <c:v>84.272495887324098</c:v>
                      </c:pt>
                      <c:pt idx="751">
                        <c:v>84.247318996280413</c:v>
                      </c:pt>
                      <c:pt idx="752">
                        <c:v>84.222142105236728</c:v>
                      </c:pt>
                      <c:pt idx="753">
                        <c:v>84.196965214193042</c:v>
                      </c:pt>
                      <c:pt idx="754">
                        <c:v>84.171788323149357</c:v>
                      </c:pt>
                      <c:pt idx="755">
                        <c:v>84.146611432105672</c:v>
                      </c:pt>
                      <c:pt idx="756">
                        <c:v>84.121434541061987</c:v>
                      </c:pt>
                      <c:pt idx="757">
                        <c:v>84.096257650018302</c:v>
                      </c:pt>
                      <c:pt idx="758">
                        <c:v>84.071080758974617</c:v>
                      </c:pt>
                      <c:pt idx="759">
                        <c:v>84.045903867930932</c:v>
                      </c:pt>
                      <c:pt idx="760">
                        <c:v>84.041492876620083</c:v>
                      </c:pt>
                      <c:pt idx="761">
                        <c:v>84.039720423490607</c:v>
                      </c:pt>
                      <c:pt idx="762">
                        <c:v>84.020726976887246</c:v>
                      </c:pt>
                      <c:pt idx="763">
                        <c:v>83.995550085843561</c:v>
                      </c:pt>
                      <c:pt idx="764">
                        <c:v>83.970373194799876</c:v>
                      </c:pt>
                      <c:pt idx="765">
                        <c:v>83.945196303756191</c:v>
                      </c:pt>
                      <c:pt idx="766">
                        <c:v>83.920019412712506</c:v>
                      </c:pt>
                      <c:pt idx="767">
                        <c:v>83.90553766498418</c:v>
                      </c:pt>
                      <c:pt idx="768">
                        <c:v>83.892727662821159</c:v>
                      </c:pt>
                      <c:pt idx="769">
                        <c:v>83.881277212774492</c:v>
                      </c:pt>
                      <c:pt idx="770">
                        <c:v>83.877601386682116</c:v>
                      </c:pt>
                      <c:pt idx="771">
                        <c:v>83.86966563062515</c:v>
                      </c:pt>
                      <c:pt idx="772">
                        <c:v>83.844488739581465</c:v>
                      </c:pt>
                      <c:pt idx="773">
                        <c:v>83.832987935752712</c:v>
                      </c:pt>
                      <c:pt idx="774">
                        <c:v>83.819311848537779</c:v>
                      </c:pt>
                      <c:pt idx="775">
                        <c:v>83.794134957494094</c:v>
                      </c:pt>
                      <c:pt idx="776">
                        <c:v>83.768958066450409</c:v>
                      </c:pt>
                      <c:pt idx="777">
                        <c:v>83.760760470726581</c:v>
                      </c:pt>
                      <c:pt idx="778">
                        <c:v>83.743781175406724</c:v>
                      </c:pt>
                      <c:pt idx="779">
                        <c:v>83.727698177408016</c:v>
                      </c:pt>
                      <c:pt idx="780">
                        <c:v>83.718604284363039</c:v>
                      </c:pt>
                      <c:pt idx="781">
                        <c:v>83.693427393319354</c:v>
                      </c:pt>
                      <c:pt idx="782">
                        <c:v>83.668250502275669</c:v>
                      </c:pt>
                      <c:pt idx="783">
                        <c:v>83.643073611231983</c:v>
                      </c:pt>
                      <c:pt idx="784">
                        <c:v>83.617896720188298</c:v>
                      </c:pt>
                      <c:pt idx="785">
                        <c:v>83.592719829144613</c:v>
                      </c:pt>
                      <c:pt idx="786">
                        <c:v>83.567542938100928</c:v>
                      </c:pt>
                      <c:pt idx="787">
                        <c:v>83.542366047057243</c:v>
                      </c:pt>
                      <c:pt idx="788">
                        <c:v>83.517189156013558</c:v>
                      </c:pt>
                      <c:pt idx="789">
                        <c:v>83.492012264969873</c:v>
                      </c:pt>
                      <c:pt idx="790">
                        <c:v>83.466835373926187</c:v>
                      </c:pt>
                      <c:pt idx="791">
                        <c:v>83.441658482882502</c:v>
                      </c:pt>
                      <c:pt idx="792">
                        <c:v>83.416481591838817</c:v>
                      </c:pt>
                      <c:pt idx="793">
                        <c:v>83.391304700795132</c:v>
                      </c:pt>
                      <c:pt idx="794">
                        <c:v>83.366127809751447</c:v>
                      </c:pt>
                      <c:pt idx="795">
                        <c:v>83.340950918707762</c:v>
                      </c:pt>
                      <c:pt idx="796">
                        <c:v>83.315774027664077</c:v>
                      </c:pt>
                      <c:pt idx="797">
                        <c:v>83.290597136620391</c:v>
                      </c:pt>
                      <c:pt idx="798">
                        <c:v>83.265420245576706</c:v>
                      </c:pt>
                      <c:pt idx="799">
                        <c:v>83.253778451158098</c:v>
                      </c:pt>
                      <c:pt idx="800">
                        <c:v>83.240243354533007</c:v>
                      </c:pt>
                      <c:pt idx="801">
                        <c:v>83.226738470177168</c:v>
                      </c:pt>
                      <c:pt idx="802">
                        <c:v>83.221934719366033</c:v>
                      </c:pt>
                      <c:pt idx="803">
                        <c:v>83.202196036787782</c:v>
                      </c:pt>
                      <c:pt idx="804">
                        <c:v>83.189980209253392</c:v>
                      </c:pt>
                      <c:pt idx="805">
                        <c:v>83.164803318209707</c:v>
                      </c:pt>
                      <c:pt idx="806">
                        <c:v>83.139626427166021</c:v>
                      </c:pt>
                      <c:pt idx="807">
                        <c:v>83.114449536122336</c:v>
                      </c:pt>
                      <c:pt idx="808">
                        <c:v>83.089272645078651</c:v>
                      </c:pt>
                      <c:pt idx="809">
                        <c:v>83.064095754034966</c:v>
                      </c:pt>
                      <c:pt idx="810">
                        <c:v>83.038918862991281</c:v>
                      </c:pt>
                      <c:pt idx="811">
                        <c:v>83.013741971947596</c:v>
                      </c:pt>
                      <c:pt idx="812">
                        <c:v>82.988565080903911</c:v>
                      </c:pt>
                      <c:pt idx="813">
                        <c:v>82.963388189860225</c:v>
                      </c:pt>
                      <c:pt idx="814">
                        <c:v>82.93821129881654</c:v>
                      </c:pt>
                      <c:pt idx="815">
                        <c:v>82.913034407772855</c:v>
                      </c:pt>
                      <c:pt idx="816">
                        <c:v>82.88785751672917</c:v>
                      </c:pt>
                      <c:pt idx="817">
                        <c:v>82.862680625685485</c:v>
                      </c:pt>
                      <c:pt idx="818">
                        <c:v>82.839497744412455</c:v>
                      </c:pt>
                      <c:pt idx="819">
                        <c:v>82.826063355351536</c:v>
                      </c:pt>
                      <c:pt idx="820">
                        <c:v>82.812316772841683</c:v>
                      </c:pt>
                      <c:pt idx="821">
                        <c:v>82.787139881797998</c:v>
                      </c:pt>
                      <c:pt idx="822">
                        <c:v>82.772124383979545</c:v>
                      </c:pt>
                      <c:pt idx="823">
                        <c:v>82.761962990754313</c:v>
                      </c:pt>
                      <c:pt idx="824">
                        <c:v>82.736786099710628</c:v>
                      </c:pt>
                      <c:pt idx="825">
                        <c:v>82.711609208666943</c:v>
                      </c:pt>
                      <c:pt idx="826">
                        <c:v>82.686432317623257</c:v>
                      </c:pt>
                      <c:pt idx="827">
                        <c:v>82.661255426579572</c:v>
                      </c:pt>
                      <c:pt idx="828">
                        <c:v>82.636078535535887</c:v>
                      </c:pt>
                      <c:pt idx="829">
                        <c:v>82.611898649377522</c:v>
                      </c:pt>
                      <c:pt idx="830">
                        <c:v>82.587547560360065</c:v>
                      </c:pt>
                      <c:pt idx="831">
                        <c:v>82.570658901847963</c:v>
                      </c:pt>
                      <c:pt idx="832">
                        <c:v>82.560940621905104</c:v>
                      </c:pt>
                      <c:pt idx="833">
                        <c:v>82.547022836536158</c:v>
                      </c:pt>
                      <c:pt idx="834">
                        <c:v>82.534827150514602</c:v>
                      </c:pt>
                      <c:pt idx="835">
                        <c:v>82.52092950665849</c:v>
                      </c:pt>
                      <c:pt idx="836">
                        <c:v>82.508925165008861</c:v>
                      </c:pt>
                      <c:pt idx="837">
                        <c:v>82.495893606204646</c:v>
                      </c:pt>
                      <c:pt idx="838">
                        <c:v>82.483234665387883</c:v>
                      </c:pt>
                      <c:pt idx="839">
                        <c:v>82.458057774344198</c:v>
                      </c:pt>
                      <c:pt idx="840">
                        <c:v>82.43415986936553</c:v>
                      </c:pt>
                      <c:pt idx="841">
                        <c:v>82.420070881137477</c:v>
                      </c:pt>
                      <c:pt idx="842">
                        <c:v>82.403101656574037</c:v>
                      </c:pt>
                      <c:pt idx="843">
                        <c:v>82.38761283320396</c:v>
                      </c:pt>
                      <c:pt idx="844">
                        <c:v>82.380432383878301</c:v>
                      </c:pt>
                      <c:pt idx="845">
                        <c:v>82.373141156232052</c:v>
                      </c:pt>
                      <c:pt idx="846">
                        <c:v>82.35942478599145</c:v>
                      </c:pt>
                      <c:pt idx="847">
                        <c:v>82.334247894947765</c:v>
                      </c:pt>
                      <c:pt idx="848">
                        <c:v>82.328185299584447</c:v>
                      </c:pt>
                      <c:pt idx="849">
                        <c:v>82.30907100390408</c:v>
                      </c:pt>
                      <c:pt idx="850">
                        <c:v>82.283894112860395</c:v>
                      </c:pt>
                      <c:pt idx="851">
                        <c:v>82.25871722181671</c:v>
                      </c:pt>
                      <c:pt idx="852">
                        <c:v>82.233540330773025</c:v>
                      </c:pt>
                      <c:pt idx="853">
                        <c:v>82.208363439729339</c:v>
                      </c:pt>
                      <c:pt idx="854">
                        <c:v>82.183186548685654</c:v>
                      </c:pt>
                      <c:pt idx="855">
                        <c:v>82.158009657641969</c:v>
                      </c:pt>
                      <c:pt idx="856">
                        <c:v>82.132832766598284</c:v>
                      </c:pt>
                      <c:pt idx="857">
                        <c:v>82.132792483572615</c:v>
                      </c:pt>
                      <c:pt idx="858">
                        <c:v>82.118794132152331</c:v>
                      </c:pt>
                      <c:pt idx="859">
                        <c:v>82.107263116054327</c:v>
                      </c:pt>
                      <c:pt idx="860">
                        <c:v>82.082086225010642</c:v>
                      </c:pt>
                      <c:pt idx="861">
                        <c:v>82.056909333966956</c:v>
                      </c:pt>
                      <c:pt idx="862">
                        <c:v>82.031732442923271</c:v>
                      </c:pt>
                      <c:pt idx="863">
                        <c:v>82.006555551879586</c:v>
                      </c:pt>
                      <c:pt idx="864">
                        <c:v>81.994369936614447</c:v>
                      </c:pt>
                      <c:pt idx="865">
                        <c:v>81.982556939336746</c:v>
                      </c:pt>
                      <c:pt idx="866">
                        <c:v>81.973926301086976</c:v>
                      </c:pt>
                      <c:pt idx="867">
                        <c:v>81.964177808874865</c:v>
                      </c:pt>
                      <c:pt idx="868">
                        <c:v>81.944519692347953</c:v>
                      </c:pt>
                      <c:pt idx="869">
                        <c:v>81.929071152003544</c:v>
                      </c:pt>
                      <c:pt idx="870">
                        <c:v>81.904226595921628</c:v>
                      </c:pt>
                      <c:pt idx="871">
                        <c:v>81.895817514313038</c:v>
                      </c:pt>
                      <c:pt idx="872">
                        <c:v>81.887962324307409</c:v>
                      </c:pt>
                      <c:pt idx="873">
                        <c:v>81.879049704877943</c:v>
                      </c:pt>
                      <c:pt idx="874">
                        <c:v>81.872131095219132</c:v>
                      </c:pt>
                      <c:pt idx="875">
                        <c:v>81.864799584547214</c:v>
                      </c:pt>
                      <c:pt idx="876">
                        <c:v>81.859703781799965</c:v>
                      </c:pt>
                      <c:pt idx="877">
                        <c:v>81.853882884590661</c:v>
                      </c:pt>
                      <c:pt idx="878">
                        <c:v>81.844194816917053</c:v>
                      </c:pt>
                      <c:pt idx="879">
                        <c:v>81.826248728981113</c:v>
                      </c:pt>
                      <c:pt idx="880">
                        <c:v>81.817134694423302</c:v>
                      </c:pt>
                      <c:pt idx="881">
                        <c:v>81.801645871053225</c:v>
                      </c:pt>
                      <c:pt idx="882">
                        <c:v>81.787023132735044</c:v>
                      </c:pt>
                      <c:pt idx="883">
                        <c:v>81.773588743674125</c:v>
                      </c:pt>
                      <c:pt idx="884">
                        <c:v>81.750113810464995</c:v>
                      </c:pt>
                      <c:pt idx="885">
                        <c:v>81.73828067167446</c:v>
                      </c:pt>
                      <c:pt idx="886">
                        <c:v>81.72493691942131</c:v>
                      </c:pt>
                      <c:pt idx="887">
                        <c:v>81.716467413274216</c:v>
                      </c:pt>
                      <c:pt idx="888">
                        <c:v>81.709186256384385</c:v>
                      </c:pt>
                      <c:pt idx="889">
                        <c:v>81.699760028377625</c:v>
                      </c:pt>
                      <c:pt idx="890">
                        <c:v>81.694543376553369</c:v>
                      </c:pt>
                      <c:pt idx="891">
                        <c:v>81.690545286255627</c:v>
                      </c:pt>
                      <c:pt idx="892">
                        <c:v>81.684009365340685</c:v>
                      </c:pt>
                      <c:pt idx="893">
                        <c:v>81.674593208090343</c:v>
                      </c:pt>
                      <c:pt idx="894">
                        <c:v>81.649416317046658</c:v>
                      </c:pt>
                      <c:pt idx="895">
                        <c:v>81.637714098089546</c:v>
                      </c:pt>
                      <c:pt idx="896">
                        <c:v>81.627240511415366</c:v>
                      </c:pt>
                      <c:pt idx="897">
                        <c:v>81.618700509973351</c:v>
                      </c:pt>
                      <c:pt idx="898">
                        <c:v>81.610794966185637</c:v>
                      </c:pt>
                      <c:pt idx="899">
                        <c:v>81.602688007269563</c:v>
                      </c:pt>
                      <c:pt idx="900">
                        <c:v>81.593191283967883</c:v>
                      </c:pt>
                      <c:pt idx="901">
                        <c:v>81.584550574961696</c:v>
                      </c:pt>
                      <c:pt idx="902">
                        <c:v>81.57190170490135</c:v>
                      </c:pt>
                      <c:pt idx="903">
                        <c:v>81.560924580406308</c:v>
                      </c:pt>
                      <c:pt idx="904">
                        <c:v>81.553492362170218</c:v>
                      </c:pt>
                      <c:pt idx="905">
                        <c:v>81.546332054357393</c:v>
                      </c:pt>
                      <c:pt idx="906">
                        <c:v>81.538819270069951</c:v>
                      </c:pt>
                      <c:pt idx="907">
                        <c:v>81.530672028128208</c:v>
                      </c:pt>
                      <c:pt idx="908">
                        <c:v>81.523360658969125</c:v>
                      </c:pt>
                      <c:pt idx="909">
                        <c:v>81.515505468963497</c:v>
                      </c:pt>
                      <c:pt idx="910">
                        <c:v>81.507599925175782</c:v>
                      </c:pt>
                      <c:pt idx="911">
                        <c:v>81.502755891338978</c:v>
                      </c:pt>
                      <c:pt idx="912">
                        <c:v>81.49761980556606</c:v>
                      </c:pt>
                      <c:pt idx="913">
                        <c:v>81.486350629134904</c:v>
                      </c:pt>
                      <c:pt idx="914">
                        <c:v>81.479885203514883</c:v>
                      </c:pt>
                      <c:pt idx="915">
                        <c:v>81.460559421949753</c:v>
                      </c:pt>
                      <c:pt idx="916">
                        <c:v>81.435382530906068</c:v>
                      </c:pt>
                      <c:pt idx="917">
                        <c:v>81.410205639862383</c:v>
                      </c:pt>
                      <c:pt idx="918">
                        <c:v>81.384827333690339</c:v>
                      </c:pt>
                      <c:pt idx="919">
                        <c:v>81.360496386185716</c:v>
                      </c:pt>
                      <c:pt idx="920">
                        <c:v>81.335319495142031</c:v>
                      </c:pt>
                      <c:pt idx="921">
                        <c:v>81.310142604098345</c:v>
                      </c:pt>
                      <c:pt idx="922">
                        <c:v>81.28496571305466</c:v>
                      </c:pt>
                      <c:pt idx="923">
                        <c:v>81.259788822010975</c:v>
                      </c:pt>
                      <c:pt idx="924">
                        <c:v>81.23461193096729</c:v>
                      </c:pt>
                      <c:pt idx="925">
                        <c:v>81.216605418492847</c:v>
                      </c:pt>
                      <c:pt idx="926">
                        <c:v>81.209435039923605</c:v>
                      </c:pt>
                      <c:pt idx="927">
                        <c:v>81.18425814887992</c:v>
                      </c:pt>
                      <c:pt idx="928">
                        <c:v>81.166392626995318</c:v>
                      </c:pt>
                      <c:pt idx="929">
                        <c:v>81.159081257836235</c:v>
                      </c:pt>
                      <c:pt idx="930">
                        <c:v>81.133592173343601</c:v>
                      </c:pt>
                      <c:pt idx="931">
                        <c:v>81.108425353056333</c:v>
                      </c:pt>
                      <c:pt idx="932">
                        <c:v>81.094759336597818</c:v>
                      </c:pt>
                      <c:pt idx="933">
                        <c:v>81.090590043440983</c:v>
                      </c:pt>
                      <c:pt idx="934">
                        <c:v>81.083258532769065</c:v>
                      </c:pt>
                      <c:pt idx="935">
                        <c:v>81.070508955144547</c:v>
                      </c:pt>
                      <c:pt idx="936">
                        <c:v>81.057588174660921</c:v>
                      </c:pt>
                      <c:pt idx="937">
                        <c:v>81.031293429654895</c:v>
                      </c:pt>
                      <c:pt idx="938">
                        <c:v>81.007325029381306</c:v>
                      </c:pt>
                      <c:pt idx="939">
                        <c:v>80.99587457933464</c:v>
                      </c:pt>
                      <c:pt idx="940">
                        <c:v>80.98200714774778</c:v>
                      </c:pt>
                      <c:pt idx="941">
                        <c:v>80.956830256704094</c:v>
                      </c:pt>
                      <c:pt idx="942">
                        <c:v>80.931653365660409</c:v>
                      </c:pt>
                      <c:pt idx="943">
                        <c:v>80.906476474616724</c:v>
                      </c:pt>
                      <c:pt idx="944">
                        <c:v>80.881299583573039</c:v>
                      </c:pt>
                      <c:pt idx="945">
                        <c:v>80.856122692529354</c:v>
                      </c:pt>
                      <c:pt idx="946">
                        <c:v>80.830945801485669</c:v>
                      </c:pt>
                      <c:pt idx="947">
                        <c:v>80.821318158350564</c:v>
                      </c:pt>
                      <c:pt idx="948">
                        <c:v>80.805768910441984</c:v>
                      </c:pt>
                      <c:pt idx="949">
                        <c:v>80.780592019398298</c:v>
                      </c:pt>
                      <c:pt idx="950">
                        <c:v>80.755415128354613</c:v>
                      </c:pt>
                      <c:pt idx="951">
                        <c:v>80.738073285803722</c:v>
                      </c:pt>
                      <c:pt idx="952">
                        <c:v>80.730238237310928</c:v>
                      </c:pt>
                      <c:pt idx="953">
                        <c:v>80.705061346267243</c:v>
                      </c:pt>
                      <c:pt idx="954">
                        <c:v>80.700549647392208</c:v>
                      </c:pt>
                      <c:pt idx="955">
                        <c:v>80.692029787463028</c:v>
                      </c:pt>
                      <c:pt idx="956">
                        <c:v>80.680700186493368</c:v>
                      </c:pt>
                      <c:pt idx="957">
                        <c:v>80.654707564179859</c:v>
                      </c:pt>
                      <c:pt idx="958">
                        <c:v>80.629530673136173</c:v>
                      </c:pt>
                      <c:pt idx="959">
                        <c:v>80.620346143283442</c:v>
                      </c:pt>
                      <c:pt idx="960">
                        <c:v>80.604353782092488</c:v>
                      </c:pt>
                      <c:pt idx="961">
                        <c:v>80.579176891048803</c:v>
                      </c:pt>
                      <c:pt idx="962">
                        <c:v>80.554000000005118</c:v>
                      </c:pt>
                      <c:pt idx="963">
                        <c:v>80.529000000005112</c:v>
                      </c:pt>
                      <c:pt idx="964">
                        <c:v>80.504000000005107</c:v>
                      </c:pt>
                      <c:pt idx="965">
                        <c:v>80.487470000005104</c:v>
                      </c:pt>
                      <c:pt idx="966">
                        <c:v>80.480110000005098</c:v>
                      </c:pt>
                      <c:pt idx="967">
                        <c:v>80.467750000005097</c:v>
                      </c:pt>
                      <c:pt idx="968">
                        <c:v>80.454230000005097</c:v>
                      </c:pt>
                      <c:pt idx="969">
                        <c:v>80.429230000005091</c:v>
                      </c:pt>
                      <c:pt idx="970">
                        <c:v>80.054500000000004</c:v>
                      </c:pt>
                      <c:pt idx="971">
                        <c:v>79.508200000000002</c:v>
                      </c:pt>
                      <c:pt idx="972">
                        <c:v>79.343600000000009</c:v>
                      </c:pt>
                      <c:pt idx="973">
                        <c:v>79.188500000000005</c:v>
                      </c:pt>
                      <c:pt idx="974">
                        <c:v>79.106400000000008</c:v>
                      </c:pt>
                      <c:pt idx="975">
                        <c:v>79.082000000000008</c:v>
                      </c:pt>
                      <c:pt idx="976">
                        <c:v>78.970100000000002</c:v>
                      </c:pt>
                      <c:pt idx="977">
                        <c:v>78.908000000000001</c:v>
                      </c:pt>
                      <c:pt idx="978">
                        <c:v>78.7941</c:v>
                      </c:pt>
                      <c:pt idx="979">
                        <c:v>78.699799999999996</c:v>
                      </c:pt>
                      <c:pt idx="980">
                        <c:v>78.653999999999996</c:v>
                      </c:pt>
                      <c:pt idx="981">
                        <c:v>78.632800000000003</c:v>
                      </c:pt>
                      <c:pt idx="982">
                        <c:v>78.433599999999998</c:v>
                      </c:pt>
                      <c:pt idx="983">
                        <c:v>78.338700000000003</c:v>
                      </c:pt>
                      <c:pt idx="984">
                        <c:v>78.306899999999999</c:v>
                      </c:pt>
                      <c:pt idx="985">
                        <c:v>78.090900000000005</c:v>
                      </c:pt>
                      <c:pt idx="986">
                        <c:v>78.004000000000005</c:v>
                      </c:pt>
                      <c:pt idx="987">
                        <c:v>77.989000000000004</c:v>
                      </c:pt>
                      <c:pt idx="988">
                        <c:v>77.868499999999997</c:v>
                      </c:pt>
                      <c:pt idx="989">
                        <c:v>77.820300000000003</c:v>
                      </c:pt>
                      <c:pt idx="990">
                        <c:v>77.782800000000009</c:v>
                      </c:pt>
                      <c:pt idx="991">
                        <c:v>77.757600000000011</c:v>
                      </c:pt>
                      <c:pt idx="992">
                        <c:v>77.706300000000013</c:v>
                      </c:pt>
                      <c:pt idx="993">
                        <c:v>77.684700000000007</c:v>
                      </c:pt>
                      <c:pt idx="994">
                        <c:v>77.664200000000008</c:v>
                      </c:pt>
                      <c:pt idx="995">
                        <c:v>77.586700000000008</c:v>
                      </c:pt>
                      <c:pt idx="996">
                        <c:v>77.528900000000007</c:v>
                      </c:pt>
                      <c:pt idx="997">
                        <c:v>77.43010000000001</c:v>
                      </c:pt>
                      <c:pt idx="998">
                        <c:v>77.40440000000001</c:v>
                      </c:pt>
                      <c:pt idx="999">
                        <c:v>77.364900000000006</c:v>
                      </c:pt>
                      <c:pt idx="1000">
                        <c:v>77.3566</c:v>
                      </c:pt>
                      <c:pt idx="1001">
                        <c:v>77.344499999999996</c:v>
                      </c:pt>
                      <c:pt idx="1002">
                        <c:v>77.30619999999999</c:v>
                      </c:pt>
                      <c:pt idx="1003">
                        <c:v>77.271699999999996</c:v>
                      </c:pt>
                      <c:pt idx="1004">
                        <c:v>77.221299999999999</c:v>
                      </c:pt>
                      <c:pt idx="1005">
                        <c:v>77.145200000000003</c:v>
                      </c:pt>
                      <c:pt idx="1006">
                        <c:v>77.038499999999999</c:v>
                      </c:pt>
                      <c:pt idx="1007">
                        <c:v>76.960099999999997</c:v>
                      </c:pt>
                      <c:pt idx="1008">
                        <c:v>76.643799999999999</c:v>
                      </c:pt>
                      <c:pt idx="1009">
                        <c:v>76.291200000000003</c:v>
                      </c:pt>
                      <c:pt idx="1010">
                        <c:v>76.179200000000009</c:v>
                      </c:pt>
                      <c:pt idx="1011">
                        <c:v>76.034700000000015</c:v>
                      </c:pt>
                      <c:pt idx="1012">
                        <c:v>75.65900000000002</c:v>
                      </c:pt>
                      <c:pt idx="1013">
                        <c:v>75.467900000000014</c:v>
                      </c:pt>
                      <c:pt idx="1014">
                        <c:v>75.247500000000016</c:v>
                      </c:pt>
                      <c:pt idx="1015">
                        <c:v>75.063600000000022</c:v>
                      </c:pt>
                      <c:pt idx="1016">
                        <c:v>74.975200000000029</c:v>
                      </c:pt>
                      <c:pt idx="1017">
                        <c:v>74.912400000000034</c:v>
                      </c:pt>
                      <c:pt idx="1018">
                        <c:v>74.839900000000029</c:v>
                      </c:pt>
                      <c:pt idx="1019">
                        <c:v>74.811300000000031</c:v>
                      </c:pt>
                      <c:pt idx="1020">
                        <c:v>74.756200000000035</c:v>
                      </c:pt>
                      <c:pt idx="1021">
                        <c:v>74.709200000000038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FL.12!$E$2:$E$1023</c15:sqref>
                        </c15:formulaRef>
                      </c:ext>
                    </c:extLst>
                    <c:numCache>
                      <c:formatCode>0.00</c:formatCode>
                      <c:ptCount val="1022"/>
                      <c:pt idx="0">
                        <c:v>458.7</c:v>
                      </c:pt>
                      <c:pt idx="1">
                        <c:v>458.91</c:v>
                      </c:pt>
                      <c:pt idx="2">
                        <c:v>459.09</c:v>
                      </c:pt>
                      <c:pt idx="3">
                        <c:v>459.27</c:v>
                      </c:pt>
                      <c:pt idx="4">
                        <c:v>459.45</c:v>
                      </c:pt>
                      <c:pt idx="5">
                        <c:v>459.63</c:v>
                      </c:pt>
                      <c:pt idx="6">
                        <c:v>459.81</c:v>
                      </c:pt>
                      <c:pt idx="7">
                        <c:v>459.99</c:v>
                      </c:pt>
                      <c:pt idx="8">
                        <c:v>460.17</c:v>
                      </c:pt>
                      <c:pt idx="9">
                        <c:v>460.35</c:v>
                      </c:pt>
                      <c:pt idx="10">
                        <c:v>460.53</c:v>
                      </c:pt>
                      <c:pt idx="11">
                        <c:v>460.58</c:v>
                      </c:pt>
                      <c:pt idx="12">
                        <c:v>460.62</c:v>
                      </c:pt>
                      <c:pt idx="13">
                        <c:v>460.71</c:v>
                      </c:pt>
                      <c:pt idx="14">
                        <c:v>460.89</c:v>
                      </c:pt>
                      <c:pt idx="15">
                        <c:v>461.06</c:v>
                      </c:pt>
                      <c:pt idx="16">
                        <c:v>461.24</c:v>
                      </c:pt>
                      <c:pt idx="17">
                        <c:v>461.42</c:v>
                      </c:pt>
                      <c:pt idx="18">
                        <c:v>461.54</c:v>
                      </c:pt>
                      <c:pt idx="19">
                        <c:v>461.68</c:v>
                      </c:pt>
                      <c:pt idx="20">
                        <c:v>461.78</c:v>
                      </c:pt>
                      <c:pt idx="21">
                        <c:v>461.96</c:v>
                      </c:pt>
                      <c:pt idx="22">
                        <c:v>462.14</c:v>
                      </c:pt>
                      <c:pt idx="23">
                        <c:v>462.32</c:v>
                      </c:pt>
                      <c:pt idx="24">
                        <c:v>462.5</c:v>
                      </c:pt>
                      <c:pt idx="25">
                        <c:v>462.68</c:v>
                      </c:pt>
                      <c:pt idx="26">
                        <c:v>462.86</c:v>
                      </c:pt>
                      <c:pt idx="27">
                        <c:v>463.04</c:v>
                      </c:pt>
                      <c:pt idx="28">
                        <c:v>463.22</c:v>
                      </c:pt>
                      <c:pt idx="29">
                        <c:v>463.4</c:v>
                      </c:pt>
                      <c:pt idx="30">
                        <c:v>463.57</c:v>
                      </c:pt>
                      <c:pt idx="31">
                        <c:v>463.75</c:v>
                      </c:pt>
                      <c:pt idx="32">
                        <c:v>463.93</c:v>
                      </c:pt>
                      <c:pt idx="33">
                        <c:v>464.11</c:v>
                      </c:pt>
                      <c:pt idx="34">
                        <c:v>464.29</c:v>
                      </c:pt>
                      <c:pt idx="35">
                        <c:v>464.68</c:v>
                      </c:pt>
                      <c:pt idx="36">
                        <c:v>464.75</c:v>
                      </c:pt>
                      <c:pt idx="37">
                        <c:v>464.98</c:v>
                      </c:pt>
                      <c:pt idx="38">
                        <c:v>465.16</c:v>
                      </c:pt>
                      <c:pt idx="39">
                        <c:v>465.21</c:v>
                      </c:pt>
                      <c:pt idx="40">
                        <c:v>465.28</c:v>
                      </c:pt>
                      <c:pt idx="41">
                        <c:v>465.75</c:v>
                      </c:pt>
                      <c:pt idx="42">
                        <c:v>466.15</c:v>
                      </c:pt>
                      <c:pt idx="43">
                        <c:v>466.93</c:v>
                      </c:pt>
                      <c:pt idx="44">
                        <c:v>467.47</c:v>
                      </c:pt>
                      <c:pt idx="45">
                        <c:v>467.5</c:v>
                      </c:pt>
                      <c:pt idx="46">
                        <c:v>467.52</c:v>
                      </c:pt>
                      <c:pt idx="47">
                        <c:v>467.53</c:v>
                      </c:pt>
                      <c:pt idx="48">
                        <c:v>467.52</c:v>
                      </c:pt>
                      <c:pt idx="49">
                        <c:v>467.55</c:v>
                      </c:pt>
                      <c:pt idx="50">
                        <c:v>467.63</c:v>
                      </c:pt>
                      <c:pt idx="51">
                        <c:v>467.8</c:v>
                      </c:pt>
                      <c:pt idx="52">
                        <c:v>467.83</c:v>
                      </c:pt>
                      <c:pt idx="53">
                        <c:v>467.92</c:v>
                      </c:pt>
                      <c:pt idx="54">
                        <c:v>467.9</c:v>
                      </c:pt>
                      <c:pt idx="55">
                        <c:v>468.11</c:v>
                      </c:pt>
                      <c:pt idx="56">
                        <c:v>469.9</c:v>
                      </c:pt>
                      <c:pt idx="57">
                        <c:v>469.94</c:v>
                      </c:pt>
                      <c:pt idx="58">
                        <c:v>469.99</c:v>
                      </c:pt>
                      <c:pt idx="59">
                        <c:v>469.97</c:v>
                      </c:pt>
                      <c:pt idx="60">
                        <c:v>470</c:v>
                      </c:pt>
                      <c:pt idx="61">
                        <c:v>470.27</c:v>
                      </c:pt>
                      <c:pt idx="62">
                        <c:v>470.28</c:v>
                      </c:pt>
                      <c:pt idx="63">
                        <c:v>470.31</c:v>
                      </c:pt>
                      <c:pt idx="64">
                        <c:v>470.39</c:v>
                      </c:pt>
                      <c:pt idx="65">
                        <c:v>470.84</c:v>
                      </c:pt>
                      <c:pt idx="66">
                        <c:v>471.37</c:v>
                      </c:pt>
                      <c:pt idx="67">
                        <c:v>471.66</c:v>
                      </c:pt>
                      <c:pt idx="68">
                        <c:v>471.69</c:v>
                      </c:pt>
                      <c:pt idx="69">
                        <c:v>471.72</c:v>
                      </c:pt>
                      <c:pt idx="70">
                        <c:v>471.83</c:v>
                      </c:pt>
                      <c:pt idx="71">
                        <c:v>471.85</c:v>
                      </c:pt>
                      <c:pt idx="72">
                        <c:v>471.83</c:v>
                      </c:pt>
                      <c:pt idx="73">
                        <c:v>471.8</c:v>
                      </c:pt>
                      <c:pt idx="74">
                        <c:v>471.86</c:v>
                      </c:pt>
                      <c:pt idx="75">
                        <c:v>472.23</c:v>
                      </c:pt>
                      <c:pt idx="76">
                        <c:v>472.43</c:v>
                      </c:pt>
                      <c:pt idx="77">
                        <c:v>472.79</c:v>
                      </c:pt>
                      <c:pt idx="78">
                        <c:v>473.72</c:v>
                      </c:pt>
                      <c:pt idx="79">
                        <c:v>473.66</c:v>
                      </c:pt>
                      <c:pt idx="80">
                        <c:v>473.67</c:v>
                      </c:pt>
                      <c:pt idx="81">
                        <c:v>473.75</c:v>
                      </c:pt>
                      <c:pt idx="82">
                        <c:v>473.97</c:v>
                      </c:pt>
                      <c:pt idx="83">
                        <c:v>474.63</c:v>
                      </c:pt>
                      <c:pt idx="84">
                        <c:v>474.64</c:v>
                      </c:pt>
                      <c:pt idx="85">
                        <c:v>475.63</c:v>
                      </c:pt>
                      <c:pt idx="86">
                        <c:v>475.71</c:v>
                      </c:pt>
                      <c:pt idx="87">
                        <c:v>475.84</c:v>
                      </c:pt>
                      <c:pt idx="88">
                        <c:v>475.85</c:v>
                      </c:pt>
                      <c:pt idx="89">
                        <c:v>476.01</c:v>
                      </c:pt>
                      <c:pt idx="90">
                        <c:v>476.42</c:v>
                      </c:pt>
                      <c:pt idx="91">
                        <c:v>476.63</c:v>
                      </c:pt>
                      <c:pt idx="92">
                        <c:v>476.75</c:v>
                      </c:pt>
                      <c:pt idx="93">
                        <c:v>477.02</c:v>
                      </c:pt>
                      <c:pt idx="94">
                        <c:v>477.23</c:v>
                      </c:pt>
                      <c:pt idx="95">
                        <c:v>477.29</c:v>
                      </c:pt>
                      <c:pt idx="96">
                        <c:v>477.34</c:v>
                      </c:pt>
                      <c:pt idx="97">
                        <c:v>477.37</c:v>
                      </c:pt>
                      <c:pt idx="98">
                        <c:v>477.35</c:v>
                      </c:pt>
                      <c:pt idx="99">
                        <c:v>477.56</c:v>
                      </c:pt>
                      <c:pt idx="100">
                        <c:v>477.7</c:v>
                      </c:pt>
                      <c:pt idx="101">
                        <c:v>477.73</c:v>
                      </c:pt>
                      <c:pt idx="102">
                        <c:v>477.8</c:v>
                      </c:pt>
                      <c:pt idx="103">
                        <c:v>478.23</c:v>
                      </c:pt>
                      <c:pt idx="104">
                        <c:v>479.35</c:v>
                      </c:pt>
                      <c:pt idx="105">
                        <c:v>479.41</c:v>
                      </c:pt>
                      <c:pt idx="106">
                        <c:v>479.46</c:v>
                      </c:pt>
                      <c:pt idx="107">
                        <c:v>479.54</c:v>
                      </c:pt>
                      <c:pt idx="108">
                        <c:v>479.56</c:v>
                      </c:pt>
                      <c:pt idx="109">
                        <c:v>479.6</c:v>
                      </c:pt>
                      <c:pt idx="110">
                        <c:v>479.63</c:v>
                      </c:pt>
                      <c:pt idx="111">
                        <c:v>479.92</c:v>
                      </c:pt>
                      <c:pt idx="112">
                        <c:v>480.14</c:v>
                      </c:pt>
                      <c:pt idx="113">
                        <c:v>480.26</c:v>
                      </c:pt>
                      <c:pt idx="114">
                        <c:v>480.56</c:v>
                      </c:pt>
                      <c:pt idx="115">
                        <c:v>480.75</c:v>
                      </c:pt>
                      <c:pt idx="116">
                        <c:v>480.83</c:v>
                      </c:pt>
                      <c:pt idx="117">
                        <c:v>481.27</c:v>
                      </c:pt>
                      <c:pt idx="118">
                        <c:v>481.33</c:v>
                      </c:pt>
                      <c:pt idx="119">
                        <c:v>481.42</c:v>
                      </c:pt>
                      <c:pt idx="120">
                        <c:v>482.15</c:v>
                      </c:pt>
                      <c:pt idx="121">
                        <c:v>482.33</c:v>
                      </c:pt>
                      <c:pt idx="122">
                        <c:v>482.77</c:v>
                      </c:pt>
                      <c:pt idx="123">
                        <c:v>482.78</c:v>
                      </c:pt>
                      <c:pt idx="124">
                        <c:v>482.85</c:v>
                      </c:pt>
                      <c:pt idx="125">
                        <c:v>483.14</c:v>
                      </c:pt>
                      <c:pt idx="126">
                        <c:v>483.42</c:v>
                      </c:pt>
                      <c:pt idx="127">
                        <c:v>483.55</c:v>
                      </c:pt>
                      <c:pt idx="128">
                        <c:v>483.77</c:v>
                      </c:pt>
                      <c:pt idx="129">
                        <c:v>483.84</c:v>
                      </c:pt>
                      <c:pt idx="130">
                        <c:v>486.6</c:v>
                      </c:pt>
                      <c:pt idx="131">
                        <c:v>486.63</c:v>
                      </c:pt>
                      <c:pt idx="132">
                        <c:v>486.61</c:v>
                      </c:pt>
                      <c:pt idx="133">
                        <c:v>486.67</c:v>
                      </c:pt>
                      <c:pt idx="134">
                        <c:v>486.73</c:v>
                      </c:pt>
                      <c:pt idx="135">
                        <c:v>486.65</c:v>
                      </c:pt>
                      <c:pt idx="136">
                        <c:v>486.75</c:v>
                      </c:pt>
                      <c:pt idx="137">
                        <c:v>486.67</c:v>
                      </c:pt>
                      <c:pt idx="138">
                        <c:v>486.99</c:v>
                      </c:pt>
                      <c:pt idx="139">
                        <c:v>487.22</c:v>
                      </c:pt>
                      <c:pt idx="140">
                        <c:v>487.41</c:v>
                      </c:pt>
                      <c:pt idx="141">
                        <c:v>487.42</c:v>
                      </c:pt>
                      <c:pt idx="142">
                        <c:v>487.41</c:v>
                      </c:pt>
                      <c:pt idx="143">
                        <c:v>487.52</c:v>
                      </c:pt>
                      <c:pt idx="144">
                        <c:v>487.5</c:v>
                      </c:pt>
                      <c:pt idx="145">
                        <c:v>487.53</c:v>
                      </c:pt>
                      <c:pt idx="146">
                        <c:v>488.32</c:v>
                      </c:pt>
                      <c:pt idx="147">
                        <c:v>488.39</c:v>
                      </c:pt>
                      <c:pt idx="148">
                        <c:v>488.41</c:v>
                      </c:pt>
                      <c:pt idx="149">
                        <c:v>488.68</c:v>
                      </c:pt>
                      <c:pt idx="150">
                        <c:v>488.79</c:v>
                      </c:pt>
                      <c:pt idx="151">
                        <c:v>488.79</c:v>
                      </c:pt>
                      <c:pt idx="152">
                        <c:v>488.8</c:v>
                      </c:pt>
                      <c:pt idx="153">
                        <c:v>489.63</c:v>
                      </c:pt>
                      <c:pt idx="154">
                        <c:v>490.14</c:v>
                      </c:pt>
                      <c:pt idx="155">
                        <c:v>490.47</c:v>
                      </c:pt>
                      <c:pt idx="156">
                        <c:v>490.53</c:v>
                      </c:pt>
                      <c:pt idx="157">
                        <c:v>490.54</c:v>
                      </c:pt>
                      <c:pt idx="158">
                        <c:v>490.83</c:v>
                      </c:pt>
                      <c:pt idx="159">
                        <c:v>491.05</c:v>
                      </c:pt>
                      <c:pt idx="160">
                        <c:v>490.97</c:v>
                      </c:pt>
                      <c:pt idx="161">
                        <c:v>491.19</c:v>
                      </c:pt>
                      <c:pt idx="162">
                        <c:v>491.44</c:v>
                      </c:pt>
                      <c:pt idx="163">
                        <c:v>491.48</c:v>
                      </c:pt>
                      <c:pt idx="164">
                        <c:v>492.1</c:v>
                      </c:pt>
                      <c:pt idx="165">
                        <c:v>492.37</c:v>
                      </c:pt>
                      <c:pt idx="166">
                        <c:v>492.36</c:v>
                      </c:pt>
                      <c:pt idx="167">
                        <c:v>492.56</c:v>
                      </c:pt>
                      <c:pt idx="168">
                        <c:v>492.89</c:v>
                      </c:pt>
                      <c:pt idx="169">
                        <c:v>493.07</c:v>
                      </c:pt>
                      <c:pt idx="170">
                        <c:v>493.16</c:v>
                      </c:pt>
                      <c:pt idx="171">
                        <c:v>493.74</c:v>
                      </c:pt>
                      <c:pt idx="172">
                        <c:v>494.02</c:v>
                      </c:pt>
                      <c:pt idx="173">
                        <c:v>494.88</c:v>
                      </c:pt>
                      <c:pt idx="174">
                        <c:v>494.96</c:v>
                      </c:pt>
                      <c:pt idx="175">
                        <c:v>494.98</c:v>
                      </c:pt>
                      <c:pt idx="176">
                        <c:v>494.95</c:v>
                      </c:pt>
                      <c:pt idx="177">
                        <c:v>495.08</c:v>
                      </c:pt>
                      <c:pt idx="178">
                        <c:v>495.34</c:v>
                      </c:pt>
                      <c:pt idx="179">
                        <c:v>495.57</c:v>
                      </c:pt>
                      <c:pt idx="180">
                        <c:v>495.74</c:v>
                      </c:pt>
                      <c:pt idx="181">
                        <c:v>495.78</c:v>
                      </c:pt>
                      <c:pt idx="182">
                        <c:v>496.1</c:v>
                      </c:pt>
                      <c:pt idx="183">
                        <c:v>496.33</c:v>
                      </c:pt>
                      <c:pt idx="184">
                        <c:v>496.4</c:v>
                      </c:pt>
                      <c:pt idx="185">
                        <c:v>496.53</c:v>
                      </c:pt>
                      <c:pt idx="186">
                        <c:v>497.06</c:v>
                      </c:pt>
                      <c:pt idx="187">
                        <c:v>497.21</c:v>
                      </c:pt>
                      <c:pt idx="188">
                        <c:v>497.38</c:v>
                      </c:pt>
                      <c:pt idx="189">
                        <c:v>497.41</c:v>
                      </c:pt>
                      <c:pt idx="190">
                        <c:v>497.4</c:v>
                      </c:pt>
                      <c:pt idx="191">
                        <c:v>497.44</c:v>
                      </c:pt>
                      <c:pt idx="192">
                        <c:v>497.58</c:v>
                      </c:pt>
                      <c:pt idx="193">
                        <c:v>497.61</c:v>
                      </c:pt>
                      <c:pt idx="194">
                        <c:v>497.7</c:v>
                      </c:pt>
                      <c:pt idx="195">
                        <c:v>497.84</c:v>
                      </c:pt>
                      <c:pt idx="196">
                        <c:v>498.05</c:v>
                      </c:pt>
                      <c:pt idx="197">
                        <c:v>498.19</c:v>
                      </c:pt>
                      <c:pt idx="198">
                        <c:v>498.26</c:v>
                      </c:pt>
                      <c:pt idx="199">
                        <c:v>498.22</c:v>
                      </c:pt>
                      <c:pt idx="200">
                        <c:v>498.34</c:v>
                      </c:pt>
                      <c:pt idx="201">
                        <c:v>498.59</c:v>
                      </c:pt>
                      <c:pt idx="202">
                        <c:v>498.9</c:v>
                      </c:pt>
                      <c:pt idx="203">
                        <c:v>499.07</c:v>
                      </c:pt>
                      <c:pt idx="204">
                        <c:v>499.37</c:v>
                      </c:pt>
                      <c:pt idx="205">
                        <c:v>499.5</c:v>
                      </c:pt>
                      <c:pt idx="206">
                        <c:v>499.58</c:v>
                      </c:pt>
                      <c:pt idx="207">
                        <c:v>499.62</c:v>
                      </c:pt>
                      <c:pt idx="208">
                        <c:v>499.65</c:v>
                      </c:pt>
                      <c:pt idx="209">
                        <c:v>499.66</c:v>
                      </c:pt>
                      <c:pt idx="210">
                        <c:v>499.74</c:v>
                      </c:pt>
                      <c:pt idx="211">
                        <c:v>499.69</c:v>
                      </c:pt>
                      <c:pt idx="212">
                        <c:v>499.82</c:v>
                      </c:pt>
                      <c:pt idx="213">
                        <c:v>500.62</c:v>
                      </c:pt>
                      <c:pt idx="214">
                        <c:v>502.71</c:v>
                      </c:pt>
                      <c:pt idx="215">
                        <c:v>502.69</c:v>
                      </c:pt>
                      <c:pt idx="216">
                        <c:v>502.71</c:v>
                      </c:pt>
                      <c:pt idx="217">
                        <c:v>502.72</c:v>
                      </c:pt>
                      <c:pt idx="218">
                        <c:v>502.85</c:v>
                      </c:pt>
                      <c:pt idx="219">
                        <c:v>502.93</c:v>
                      </c:pt>
                      <c:pt idx="220">
                        <c:v>503.05</c:v>
                      </c:pt>
                      <c:pt idx="221">
                        <c:v>503.18</c:v>
                      </c:pt>
                      <c:pt idx="222">
                        <c:v>503.31</c:v>
                      </c:pt>
                      <c:pt idx="223">
                        <c:v>503.58</c:v>
                      </c:pt>
                      <c:pt idx="224">
                        <c:v>503.68</c:v>
                      </c:pt>
                      <c:pt idx="225">
                        <c:v>503.74</c:v>
                      </c:pt>
                      <c:pt idx="226">
                        <c:v>503.82</c:v>
                      </c:pt>
                      <c:pt idx="227">
                        <c:v>503.8</c:v>
                      </c:pt>
                      <c:pt idx="228">
                        <c:v>503.84</c:v>
                      </c:pt>
                      <c:pt idx="229">
                        <c:v>504.07</c:v>
                      </c:pt>
                      <c:pt idx="230">
                        <c:v>504.15</c:v>
                      </c:pt>
                      <c:pt idx="231">
                        <c:v>504.45</c:v>
                      </c:pt>
                      <c:pt idx="232">
                        <c:v>504.61</c:v>
                      </c:pt>
                      <c:pt idx="233">
                        <c:v>504.88</c:v>
                      </c:pt>
                      <c:pt idx="234">
                        <c:v>504.88</c:v>
                      </c:pt>
                      <c:pt idx="235">
                        <c:v>505.35</c:v>
                      </c:pt>
                      <c:pt idx="236">
                        <c:v>505.49</c:v>
                      </c:pt>
                      <c:pt idx="237">
                        <c:v>505.58</c:v>
                      </c:pt>
                      <c:pt idx="238">
                        <c:v>505.98</c:v>
                      </c:pt>
                      <c:pt idx="239">
                        <c:v>506.08</c:v>
                      </c:pt>
                      <c:pt idx="240">
                        <c:v>506.32</c:v>
                      </c:pt>
                      <c:pt idx="241">
                        <c:v>506.36</c:v>
                      </c:pt>
                      <c:pt idx="242">
                        <c:v>506.47</c:v>
                      </c:pt>
                      <c:pt idx="243">
                        <c:v>506.46</c:v>
                      </c:pt>
                      <c:pt idx="244">
                        <c:v>506.55</c:v>
                      </c:pt>
                      <c:pt idx="245">
                        <c:v>507.11</c:v>
                      </c:pt>
                      <c:pt idx="246">
                        <c:v>507.16</c:v>
                      </c:pt>
                      <c:pt idx="247">
                        <c:v>507.45</c:v>
                      </c:pt>
                      <c:pt idx="248">
                        <c:v>507.47</c:v>
                      </c:pt>
                      <c:pt idx="249">
                        <c:v>507.96</c:v>
                      </c:pt>
                      <c:pt idx="250">
                        <c:v>508.07</c:v>
                      </c:pt>
                      <c:pt idx="251">
                        <c:v>508.26</c:v>
                      </c:pt>
                      <c:pt idx="252">
                        <c:v>508.37</c:v>
                      </c:pt>
                      <c:pt idx="253">
                        <c:v>508.5</c:v>
                      </c:pt>
                      <c:pt idx="254">
                        <c:v>508.65</c:v>
                      </c:pt>
                      <c:pt idx="255">
                        <c:v>508.73</c:v>
                      </c:pt>
                      <c:pt idx="256">
                        <c:v>509.22</c:v>
                      </c:pt>
                      <c:pt idx="257">
                        <c:v>509.42</c:v>
                      </c:pt>
                      <c:pt idx="258">
                        <c:v>509.51</c:v>
                      </c:pt>
                      <c:pt idx="259">
                        <c:v>509.5</c:v>
                      </c:pt>
                      <c:pt idx="260">
                        <c:v>509.52</c:v>
                      </c:pt>
                      <c:pt idx="261">
                        <c:v>509.76</c:v>
                      </c:pt>
                      <c:pt idx="262">
                        <c:v>510.01</c:v>
                      </c:pt>
                      <c:pt idx="263">
                        <c:v>509.95</c:v>
                      </c:pt>
                      <c:pt idx="264">
                        <c:v>510.67</c:v>
                      </c:pt>
                      <c:pt idx="265">
                        <c:v>510.86</c:v>
                      </c:pt>
                      <c:pt idx="266">
                        <c:v>510.98</c:v>
                      </c:pt>
                      <c:pt idx="267">
                        <c:v>511.05</c:v>
                      </c:pt>
                      <c:pt idx="268">
                        <c:v>511.18</c:v>
                      </c:pt>
                      <c:pt idx="269">
                        <c:v>511.62</c:v>
                      </c:pt>
                      <c:pt idx="270">
                        <c:v>511.9</c:v>
                      </c:pt>
                      <c:pt idx="271">
                        <c:v>511.98</c:v>
                      </c:pt>
                      <c:pt idx="272">
                        <c:v>512.05999999999995</c:v>
                      </c:pt>
                      <c:pt idx="273">
                        <c:v>512.24</c:v>
                      </c:pt>
                      <c:pt idx="274">
                        <c:v>512.39</c:v>
                      </c:pt>
                      <c:pt idx="275">
                        <c:v>512.62</c:v>
                      </c:pt>
                      <c:pt idx="276">
                        <c:v>512.79</c:v>
                      </c:pt>
                      <c:pt idx="277">
                        <c:v>512.91</c:v>
                      </c:pt>
                      <c:pt idx="278">
                        <c:v>513.08000000000004</c:v>
                      </c:pt>
                      <c:pt idx="279">
                        <c:v>513.1</c:v>
                      </c:pt>
                      <c:pt idx="280">
                        <c:v>513.17999999999995</c:v>
                      </c:pt>
                      <c:pt idx="281">
                        <c:v>513.32000000000005</c:v>
                      </c:pt>
                      <c:pt idx="282">
                        <c:v>513.65</c:v>
                      </c:pt>
                      <c:pt idx="283">
                        <c:v>513.96</c:v>
                      </c:pt>
                      <c:pt idx="284">
                        <c:v>514.04</c:v>
                      </c:pt>
                      <c:pt idx="285">
                        <c:v>514.07000000000005</c:v>
                      </c:pt>
                      <c:pt idx="286">
                        <c:v>514.24</c:v>
                      </c:pt>
                      <c:pt idx="287">
                        <c:v>514.34</c:v>
                      </c:pt>
                      <c:pt idx="288">
                        <c:v>514.59</c:v>
                      </c:pt>
                      <c:pt idx="289">
                        <c:v>514.70000000000005</c:v>
                      </c:pt>
                      <c:pt idx="290">
                        <c:v>515.08000000000004</c:v>
                      </c:pt>
                      <c:pt idx="291">
                        <c:v>515.52</c:v>
                      </c:pt>
                      <c:pt idx="292">
                        <c:v>515.83000000000004</c:v>
                      </c:pt>
                      <c:pt idx="293">
                        <c:v>516.65</c:v>
                      </c:pt>
                      <c:pt idx="294">
                        <c:v>517.9</c:v>
                      </c:pt>
                      <c:pt idx="295">
                        <c:v>518.29</c:v>
                      </c:pt>
                      <c:pt idx="296">
                        <c:v>518.42999999999995</c:v>
                      </c:pt>
                      <c:pt idx="297">
                        <c:v>518.97</c:v>
                      </c:pt>
                      <c:pt idx="298">
                        <c:v>519.08000000000004</c:v>
                      </c:pt>
                      <c:pt idx="299">
                        <c:v>519.13</c:v>
                      </c:pt>
                      <c:pt idx="300">
                        <c:v>519.15</c:v>
                      </c:pt>
                      <c:pt idx="301">
                        <c:v>519.12</c:v>
                      </c:pt>
                      <c:pt idx="302">
                        <c:v>519.26</c:v>
                      </c:pt>
                      <c:pt idx="303">
                        <c:v>519.82000000000005</c:v>
                      </c:pt>
                      <c:pt idx="304">
                        <c:v>520.45000000000005</c:v>
                      </c:pt>
                      <c:pt idx="305">
                        <c:v>521.1</c:v>
                      </c:pt>
                      <c:pt idx="306">
                        <c:v>521.09</c:v>
                      </c:pt>
                      <c:pt idx="307">
                        <c:v>521.11</c:v>
                      </c:pt>
                      <c:pt idx="308">
                        <c:v>521.16</c:v>
                      </c:pt>
                      <c:pt idx="309">
                        <c:v>521.5</c:v>
                      </c:pt>
                      <c:pt idx="310">
                        <c:v>521.80999999999995</c:v>
                      </c:pt>
                      <c:pt idx="311">
                        <c:v>521.89</c:v>
                      </c:pt>
                      <c:pt idx="312">
                        <c:v>521.88</c:v>
                      </c:pt>
                      <c:pt idx="313">
                        <c:v>521.95000000000005</c:v>
                      </c:pt>
                      <c:pt idx="314">
                        <c:v>522.33000000000004</c:v>
                      </c:pt>
                      <c:pt idx="315">
                        <c:v>522.4</c:v>
                      </c:pt>
                      <c:pt idx="316">
                        <c:v>522.44000000000005</c:v>
                      </c:pt>
                      <c:pt idx="317">
                        <c:v>522.67999999999995</c:v>
                      </c:pt>
                      <c:pt idx="318">
                        <c:v>523.09</c:v>
                      </c:pt>
                      <c:pt idx="319">
                        <c:v>523.49</c:v>
                      </c:pt>
                      <c:pt idx="320">
                        <c:v>523.58000000000004</c:v>
                      </c:pt>
                      <c:pt idx="321">
                        <c:v>523.58000000000004</c:v>
                      </c:pt>
                      <c:pt idx="322">
                        <c:v>523.64</c:v>
                      </c:pt>
                      <c:pt idx="323">
                        <c:v>523.98</c:v>
                      </c:pt>
                      <c:pt idx="324">
                        <c:v>524.15</c:v>
                      </c:pt>
                      <c:pt idx="325">
                        <c:v>524.29999999999995</c:v>
                      </c:pt>
                      <c:pt idx="326">
                        <c:v>524.33000000000004</c:v>
                      </c:pt>
                      <c:pt idx="327">
                        <c:v>524.94000000000005</c:v>
                      </c:pt>
                      <c:pt idx="328">
                        <c:v>525.35</c:v>
                      </c:pt>
                      <c:pt idx="329">
                        <c:v>525.59</c:v>
                      </c:pt>
                      <c:pt idx="330">
                        <c:v>525.84</c:v>
                      </c:pt>
                      <c:pt idx="331">
                        <c:v>525.91999999999996</c:v>
                      </c:pt>
                      <c:pt idx="332">
                        <c:v>525.91999999999996</c:v>
                      </c:pt>
                      <c:pt idx="333">
                        <c:v>525.92999999999995</c:v>
                      </c:pt>
                      <c:pt idx="334">
                        <c:v>526.29999999999995</c:v>
                      </c:pt>
                      <c:pt idx="335">
                        <c:v>526.91999999999996</c:v>
                      </c:pt>
                      <c:pt idx="336">
                        <c:v>527.16</c:v>
                      </c:pt>
                      <c:pt idx="337">
                        <c:v>527.23</c:v>
                      </c:pt>
                      <c:pt idx="338">
                        <c:v>527.25</c:v>
                      </c:pt>
                      <c:pt idx="339">
                        <c:v>527.23</c:v>
                      </c:pt>
                      <c:pt idx="340">
                        <c:v>527.41999999999996</c:v>
                      </c:pt>
                      <c:pt idx="341">
                        <c:v>527.87</c:v>
                      </c:pt>
                      <c:pt idx="342">
                        <c:v>527.95000000000005</c:v>
                      </c:pt>
                      <c:pt idx="343">
                        <c:v>527.94000000000005</c:v>
                      </c:pt>
                      <c:pt idx="344">
                        <c:v>528.23</c:v>
                      </c:pt>
                      <c:pt idx="345">
                        <c:v>528.49</c:v>
                      </c:pt>
                      <c:pt idx="346">
                        <c:v>528.71</c:v>
                      </c:pt>
                      <c:pt idx="347">
                        <c:v>528.76</c:v>
                      </c:pt>
                      <c:pt idx="348">
                        <c:v>528.87</c:v>
                      </c:pt>
                      <c:pt idx="349">
                        <c:v>528.87</c:v>
                      </c:pt>
                      <c:pt idx="350">
                        <c:v>529.16</c:v>
                      </c:pt>
                      <c:pt idx="351">
                        <c:v>529.77</c:v>
                      </c:pt>
                      <c:pt idx="352">
                        <c:v>530.04</c:v>
                      </c:pt>
                      <c:pt idx="353">
                        <c:v>530.26</c:v>
                      </c:pt>
                      <c:pt idx="354">
                        <c:v>530.25</c:v>
                      </c:pt>
                      <c:pt idx="355">
                        <c:v>530.38</c:v>
                      </c:pt>
                      <c:pt idx="356">
                        <c:v>530.35</c:v>
                      </c:pt>
                      <c:pt idx="357">
                        <c:v>530.64</c:v>
                      </c:pt>
                      <c:pt idx="358">
                        <c:v>530.91999999999996</c:v>
                      </c:pt>
                      <c:pt idx="359">
                        <c:v>531.20000000000005</c:v>
                      </c:pt>
                      <c:pt idx="360">
                        <c:v>531.61</c:v>
                      </c:pt>
                      <c:pt idx="361">
                        <c:v>532.23</c:v>
                      </c:pt>
                      <c:pt idx="362">
                        <c:v>532.71</c:v>
                      </c:pt>
                      <c:pt idx="363">
                        <c:v>532.87</c:v>
                      </c:pt>
                      <c:pt idx="364">
                        <c:v>532.94000000000005</c:v>
                      </c:pt>
                      <c:pt idx="365">
                        <c:v>532.92999999999995</c:v>
                      </c:pt>
                      <c:pt idx="366">
                        <c:v>533.08000000000004</c:v>
                      </c:pt>
                      <c:pt idx="367">
                        <c:v>533.54999999999995</c:v>
                      </c:pt>
                      <c:pt idx="368">
                        <c:v>533.88</c:v>
                      </c:pt>
                      <c:pt idx="369">
                        <c:v>534.16</c:v>
                      </c:pt>
                      <c:pt idx="370">
                        <c:v>534.32000000000005</c:v>
                      </c:pt>
                      <c:pt idx="371">
                        <c:v>534.47</c:v>
                      </c:pt>
                      <c:pt idx="372">
                        <c:v>534.52</c:v>
                      </c:pt>
                      <c:pt idx="373">
                        <c:v>534.78</c:v>
                      </c:pt>
                      <c:pt idx="374">
                        <c:v>534.98</c:v>
                      </c:pt>
                      <c:pt idx="375">
                        <c:v>534.95000000000005</c:v>
                      </c:pt>
                      <c:pt idx="376">
                        <c:v>535.09</c:v>
                      </c:pt>
                      <c:pt idx="377">
                        <c:v>535.1</c:v>
                      </c:pt>
                      <c:pt idx="378">
                        <c:v>535.33000000000004</c:v>
                      </c:pt>
                      <c:pt idx="379">
                        <c:v>535.52</c:v>
                      </c:pt>
                      <c:pt idx="380">
                        <c:v>535.79999999999995</c:v>
                      </c:pt>
                      <c:pt idx="381">
                        <c:v>536.08000000000004</c:v>
                      </c:pt>
                      <c:pt idx="382">
                        <c:v>536.20000000000005</c:v>
                      </c:pt>
                      <c:pt idx="383">
                        <c:v>536.23</c:v>
                      </c:pt>
                      <c:pt idx="384">
                        <c:v>536.35</c:v>
                      </c:pt>
                      <c:pt idx="385">
                        <c:v>536.63</c:v>
                      </c:pt>
                      <c:pt idx="386">
                        <c:v>536.91</c:v>
                      </c:pt>
                      <c:pt idx="387">
                        <c:v>537.19000000000005</c:v>
                      </c:pt>
                      <c:pt idx="388">
                        <c:v>537.47</c:v>
                      </c:pt>
                      <c:pt idx="389">
                        <c:v>537.75</c:v>
                      </c:pt>
                      <c:pt idx="390">
                        <c:v>538.02</c:v>
                      </c:pt>
                      <c:pt idx="391">
                        <c:v>538.29999999999995</c:v>
                      </c:pt>
                      <c:pt idx="392">
                        <c:v>538.58000000000004</c:v>
                      </c:pt>
                      <c:pt idx="393">
                        <c:v>538.86</c:v>
                      </c:pt>
                      <c:pt idx="394">
                        <c:v>539.14</c:v>
                      </c:pt>
                      <c:pt idx="395">
                        <c:v>539.41</c:v>
                      </c:pt>
                      <c:pt idx="396">
                        <c:v>539.69000000000005</c:v>
                      </c:pt>
                      <c:pt idx="397">
                        <c:v>539.97</c:v>
                      </c:pt>
                      <c:pt idx="398">
                        <c:v>540.25</c:v>
                      </c:pt>
                      <c:pt idx="399">
                        <c:v>540.53</c:v>
                      </c:pt>
                      <c:pt idx="400">
                        <c:v>540.80999999999995</c:v>
                      </c:pt>
                      <c:pt idx="401">
                        <c:v>541.08000000000004</c:v>
                      </c:pt>
                      <c:pt idx="402">
                        <c:v>541.23</c:v>
                      </c:pt>
                      <c:pt idx="403">
                        <c:v>541.36</c:v>
                      </c:pt>
                      <c:pt idx="404">
                        <c:v>541.46</c:v>
                      </c:pt>
                      <c:pt idx="405">
                        <c:v>541.91999999999996</c:v>
                      </c:pt>
                      <c:pt idx="406">
                        <c:v>542.55999999999995</c:v>
                      </c:pt>
                      <c:pt idx="407">
                        <c:v>542.66999999999996</c:v>
                      </c:pt>
                      <c:pt idx="408">
                        <c:v>542.99</c:v>
                      </c:pt>
                      <c:pt idx="409">
                        <c:v>543.09</c:v>
                      </c:pt>
                      <c:pt idx="410">
                        <c:v>543.41</c:v>
                      </c:pt>
                      <c:pt idx="411">
                        <c:v>543.76</c:v>
                      </c:pt>
                      <c:pt idx="412">
                        <c:v>544.08000000000004</c:v>
                      </c:pt>
                      <c:pt idx="413">
                        <c:v>544.27</c:v>
                      </c:pt>
                      <c:pt idx="414">
                        <c:v>544.37</c:v>
                      </c:pt>
                      <c:pt idx="415">
                        <c:v>544.74</c:v>
                      </c:pt>
                      <c:pt idx="416">
                        <c:v>545.07000000000005</c:v>
                      </c:pt>
                      <c:pt idx="417">
                        <c:v>545.1</c:v>
                      </c:pt>
                      <c:pt idx="418">
                        <c:v>545.29999999999995</c:v>
                      </c:pt>
                      <c:pt idx="419">
                        <c:v>545.69000000000005</c:v>
                      </c:pt>
                      <c:pt idx="420">
                        <c:v>547.45000000000005</c:v>
                      </c:pt>
                      <c:pt idx="421">
                        <c:v>547.47</c:v>
                      </c:pt>
                      <c:pt idx="422">
                        <c:v>547.85</c:v>
                      </c:pt>
                      <c:pt idx="423">
                        <c:v>548.07000000000005</c:v>
                      </c:pt>
                      <c:pt idx="424">
                        <c:v>548.20000000000005</c:v>
                      </c:pt>
                      <c:pt idx="425">
                        <c:v>548.25</c:v>
                      </c:pt>
                      <c:pt idx="426">
                        <c:v>548.86</c:v>
                      </c:pt>
                      <c:pt idx="427">
                        <c:v>549.66</c:v>
                      </c:pt>
                      <c:pt idx="428">
                        <c:v>549.66999999999996</c:v>
                      </c:pt>
                      <c:pt idx="429">
                        <c:v>549.74</c:v>
                      </c:pt>
                      <c:pt idx="430">
                        <c:v>549.98</c:v>
                      </c:pt>
                      <c:pt idx="431">
                        <c:v>550.14</c:v>
                      </c:pt>
                      <c:pt idx="432">
                        <c:v>550.25</c:v>
                      </c:pt>
                      <c:pt idx="433">
                        <c:v>550.74</c:v>
                      </c:pt>
                      <c:pt idx="434">
                        <c:v>551.15</c:v>
                      </c:pt>
                      <c:pt idx="435">
                        <c:v>551.39</c:v>
                      </c:pt>
                      <c:pt idx="436">
                        <c:v>551.69000000000005</c:v>
                      </c:pt>
                      <c:pt idx="437">
                        <c:v>551.79</c:v>
                      </c:pt>
                      <c:pt idx="438">
                        <c:v>552</c:v>
                      </c:pt>
                      <c:pt idx="439">
                        <c:v>552.12</c:v>
                      </c:pt>
                      <c:pt idx="440">
                        <c:v>552.33000000000004</c:v>
                      </c:pt>
                      <c:pt idx="441">
                        <c:v>552.71</c:v>
                      </c:pt>
                      <c:pt idx="442">
                        <c:v>552.94000000000005</c:v>
                      </c:pt>
                      <c:pt idx="443">
                        <c:v>553.08000000000004</c:v>
                      </c:pt>
                      <c:pt idx="444">
                        <c:v>553.91</c:v>
                      </c:pt>
                      <c:pt idx="445">
                        <c:v>553.91</c:v>
                      </c:pt>
                      <c:pt idx="446">
                        <c:v>553.94000000000005</c:v>
                      </c:pt>
                      <c:pt idx="447">
                        <c:v>553.91999999999996</c:v>
                      </c:pt>
                      <c:pt idx="448">
                        <c:v>554.63</c:v>
                      </c:pt>
                      <c:pt idx="449">
                        <c:v>555.04999999999995</c:v>
                      </c:pt>
                      <c:pt idx="450">
                        <c:v>555.22</c:v>
                      </c:pt>
                      <c:pt idx="451">
                        <c:v>555.46</c:v>
                      </c:pt>
                      <c:pt idx="452">
                        <c:v>555.79</c:v>
                      </c:pt>
                      <c:pt idx="453">
                        <c:v>556.07000000000005</c:v>
                      </c:pt>
                      <c:pt idx="454">
                        <c:v>556.17999999999995</c:v>
                      </c:pt>
                      <c:pt idx="455">
                        <c:v>556.42999999999995</c:v>
                      </c:pt>
                      <c:pt idx="456">
                        <c:v>556.71</c:v>
                      </c:pt>
                      <c:pt idx="457">
                        <c:v>557.04</c:v>
                      </c:pt>
                      <c:pt idx="458">
                        <c:v>557.25</c:v>
                      </c:pt>
                      <c:pt idx="459">
                        <c:v>557.44000000000005</c:v>
                      </c:pt>
                      <c:pt idx="460">
                        <c:v>557.48</c:v>
                      </c:pt>
                      <c:pt idx="461">
                        <c:v>557.66</c:v>
                      </c:pt>
                      <c:pt idx="462">
                        <c:v>557.74</c:v>
                      </c:pt>
                      <c:pt idx="463">
                        <c:v>558.02</c:v>
                      </c:pt>
                      <c:pt idx="464">
                        <c:v>558.27</c:v>
                      </c:pt>
                      <c:pt idx="465">
                        <c:v>558.65</c:v>
                      </c:pt>
                      <c:pt idx="466">
                        <c:v>559.07000000000005</c:v>
                      </c:pt>
                      <c:pt idx="467">
                        <c:v>559.41999999999996</c:v>
                      </c:pt>
                      <c:pt idx="468">
                        <c:v>559.69000000000005</c:v>
                      </c:pt>
                      <c:pt idx="469">
                        <c:v>559.71</c:v>
                      </c:pt>
                      <c:pt idx="470">
                        <c:v>559.98</c:v>
                      </c:pt>
                      <c:pt idx="471">
                        <c:v>560.26</c:v>
                      </c:pt>
                      <c:pt idx="472">
                        <c:v>560.55999999999995</c:v>
                      </c:pt>
                      <c:pt idx="473">
                        <c:v>560.88</c:v>
                      </c:pt>
                      <c:pt idx="474">
                        <c:v>561.11</c:v>
                      </c:pt>
                      <c:pt idx="475">
                        <c:v>561.22</c:v>
                      </c:pt>
                      <c:pt idx="476">
                        <c:v>561.41999999999996</c:v>
                      </c:pt>
                      <c:pt idx="477">
                        <c:v>561.78</c:v>
                      </c:pt>
                      <c:pt idx="478">
                        <c:v>562.08000000000004</c:v>
                      </c:pt>
                      <c:pt idx="479">
                        <c:v>562.66</c:v>
                      </c:pt>
                      <c:pt idx="480">
                        <c:v>563.15</c:v>
                      </c:pt>
                      <c:pt idx="481">
                        <c:v>563.42999999999995</c:v>
                      </c:pt>
                      <c:pt idx="482">
                        <c:v>563.61</c:v>
                      </c:pt>
                      <c:pt idx="483">
                        <c:v>563.69000000000005</c:v>
                      </c:pt>
                      <c:pt idx="484">
                        <c:v>563.9</c:v>
                      </c:pt>
                      <c:pt idx="485">
                        <c:v>564.51</c:v>
                      </c:pt>
                      <c:pt idx="486">
                        <c:v>564.84</c:v>
                      </c:pt>
                      <c:pt idx="487">
                        <c:v>565.4</c:v>
                      </c:pt>
                      <c:pt idx="488">
                        <c:v>565.65</c:v>
                      </c:pt>
                      <c:pt idx="489">
                        <c:v>566.1</c:v>
                      </c:pt>
                      <c:pt idx="490">
                        <c:v>566.80999999999995</c:v>
                      </c:pt>
                      <c:pt idx="491">
                        <c:v>567.28</c:v>
                      </c:pt>
                      <c:pt idx="492">
                        <c:v>568.42999999999995</c:v>
                      </c:pt>
                      <c:pt idx="493">
                        <c:v>568.41</c:v>
                      </c:pt>
                      <c:pt idx="494">
                        <c:v>568.74</c:v>
                      </c:pt>
                      <c:pt idx="495">
                        <c:v>568.72</c:v>
                      </c:pt>
                      <c:pt idx="496">
                        <c:v>568.78</c:v>
                      </c:pt>
                      <c:pt idx="497">
                        <c:v>569.14</c:v>
                      </c:pt>
                      <c:pt idx="498">
                        <c:v>569.63</c:v>
                      </c:pt>
                      <c:pt idx="499">
                        <c:v>569.70000000000005</c:v>
                      </c:pt>
                      <c:pt idx="500">
                        <c:v>569.71</c:v>
                      </c:pt>
                      <c:pt idx="501">
                        <c:v>569.98</c:v>
                      </c:pt>
                      <c:pt idx="502">
                        <c:v>570.29999999999995</c:v>
                      </c:pt>
                      <c:pt idx="503">
                        <c:v>570.44000000000005</c:v>
                      </c:pt>
                      <c:pt idx="504">
                        <c:v>570.5</c:v>
                      </c:pt>
                      <c:pt idx="505">
                        <c:v>570.97</c:v>
                      </c:pt>
                      <c:pt idx="506">
                        <c:v>571.27</c:v>
                      </c:pt>
                      <c:pt idx="507">
                        <c:v>571.63</c:v>
                      </c:pt>
                      <c:pt idx="508">
                        <c:v>572</c:v>
                      </c:pt>
                      <c:pt idx="509">
                        <c:v>572.13</c:v>
                      </c:pt>
                      <c:pt idx="510">
                        <c:v>572.6</c:v>
                      </c:pt>
                      <c:pt idx="511">
                        <c:v>573.19000000000005</c:v>
                      </c:pt>
                      <c:pt idx="512">
                        <c:v>573.30999999999995</c:v>
                      </c:pt>
                      <c:pt idx="513">
                        <c:v>573.46</c:v>
                      </c:pt>
                      <c:pt idx="514">
                        <c:v>573.48</c:v>
                      </c:pt>
                      <c:pt idx="515">
                        <c:v>573.51</c:v>
                      </c:pt>
                      <c:pt idx="516">
                        <c:v>573.47</c:v>
                      </c:pt>
                      <c:pt idx="517">
                        <c:v>573.64</c:v>
                      </c:pt>
                      <c:pt idx="518">
                        <c:v>574.01</c:v>
                      </c:pt>
                      <c:pt idx="519">
                        <c:v>574.38</c:v>
                      </c:pt>
                      <c:pt idx="520">
                        <c:v>574.38</c:v>
                      </c:pt>
                      <c:pt idx="521">
                        <c:v>574.64</c:v>
                      </c:pt>
                      <c:pt idx="522">
                        <c:v>574.66</c:v>
                      </c:pt>
                      <c:pt idx="523">
                        <c:v>575.11</c:v>
                      </c:pt>
                      <c:pt idx="524">
                        <c:v>575.52</c:v>
                      </c:pt>
                      <c:pt idx="525">
                        <c:v>575.73</c:v>
                      </c:pt>
                      <c:pt idx="526">
                        <c:v>575.9</c:v>
                      </c:pt>
                      <c:pt idx="527">
                        <c:v>576.52</c:v>
                      </c:pt>
                      <c:pt idx="528">
                        <c:v>577.6</c:v>
                      </c:pt>
                      <c:pt idx="529">
                        <c:v>577.61</c:v>
                      </c:pt>
                      <c:pt idx="530">
                        <c:v>577.59</c:v>
                      </c:pt>
                      <c:pt idx="531">
                        <c:v>578.04</c:v>
                      </c:pt>
                      <c:pt idx="532">
                        <c:v>578.12</c:v>
                      </c:pt>
                      <c:pt idx="533">
                        <c:v>578.35</c:v>
                      </c:pt>
                      <c:pt idx="534">
                        <c:v>578.61</c:v>
                      </c:pt>
                      <c:pt idx="535">
                        <c:v>578.78</c:v>
                      </c:pt>
                      <c:pt idx="536">
                        <c:v>579.15</c:v>
                      </c:pt>
                      <c:pt idx="537">
                        <c:v>579.61</c:v>
                      </c:pt>
                      <c:pt idx="538">
                        <c:v>580.04</c:v>
                      </c:pt>
                      <c:pt idx="539">
                        <c:v>580.36</c:v>
                      </c:pt>
                      <c:pt idx="540">
                        <c:v>580.49</c:v>
                      </c:pt>
                      <c:pt idx="541">
                        <c:v>580.67999999999995</c:v>
                      </c:pt>
                      <c:pt idx="542">
                        <c:v>580.95000000000005</c:v>
                      </c:pt>
                      <c:pt idx="543">
                        <c:v>581.04999999999995</c:v>
                      </c:pt>
                      <c:pt idx="544">
                        <c:v>581.6</c:v>
                      </c:pt>
                      <c:pt idx="545">
                        <c:v>582.13</c:v>
                      </c:pt>
                      <c:pt idx="546">
                        <c:v>582.03</c:v>
                      </c:pt>
                      <c:pt idx="547">
                        <c:v>582.54999999999995</c:v>
                      </c:pt>
                      <c:pt idx="548">
                        <c:v>584.76</c:v>
                      </c:pt>
                      <c:pt idx="549">
                        <c:v>584.85</c:v>
                      </c:pt>
                      <c:pt idx="550">
                        <c:v>584.87</c:v>
                      </c:pt>
                      <c:pt idx="551">
                        <c:v>585.08000000000004</c:v>
                      </c:pt>
                      <c:pt idx="552">
                        <c:v>585.33000000000004</c:v>
                      </c:pt>
                      <c:pt idx="553">
                        <c:v>585.45000000000005</c:v>
                      </c:pt>
                      <c:pt idx="554">
                        <c:v>585.57000000000005</c:v>
                      </c:pt>
                      <c:pt idx="555">
                        <c:v>585.69000000000005</c:v>
                      </c:pt>
                      <c:pt idx="556">
                        <c:v>585.84</c:v>
                      </c:pt>
                      <c:pt idx="557">
                        <c:v>586.29</c:v>
                      </c:pt>
                      <c:pt idx="558">
                        <c:v>586.70000000000005</c:v>
                      </c:pt>
                      <c:pt idx="559">
                        <c:v>586.86</c:v>
                      </c:pt>
                      <c:pt idx="560">
                        <c:v>586.76</c:v>
                      </c:pt>
                      <c:pt idx="561">
                        <c:v>587.26</c:v>
                      </c:pt>
                      <c:pt idx="562">
                        <c:v>587.91999999999996</c:v>
                      </c:pt>
                      <c:pt idx="563">
                        <c:v>588.11</c:v>
                      </c:pt>
                      <c:pt idx="564">
                        <c:v>588.14</c:v>
                      </c:pt>
                      <c:pt idx="565">
                        <c:v>588.23</c:v>
                      </c:pt>
                      <c:pt idx="566">
                        <c:v>588.29</c:v>
                      </c:pt>
                      <c:pt idx="567">
                        <c:v>588.85</c:v>
                      </c:pt>
                      <c:pt idx="568">
                        <c:v>589.4</c:v>
                      </c:pt>
                      <c:pt idx="569">
                        <c:v>589.95000000000005</c:v>
                      </c:pt>
                      <c:pt idx="570">
                        <c:v>590.44000000000005</c:v>
                      </c:pt>
                      <c:pt idx="571">
                        <c:v>590.9</c:v>
                      </c:pt>
                      <c:pt idx="572">
                        <c:v>590.86</c:v>
                      </c:pt>
                      <c:pt idx="573">
                        <c:v>591.16</c:v>
                      </c:pt>
                      <c:pt idx="574">
                        <c:v>592.02</c:v>
                      </c:pt>
                      <c:pt idx="575">
                        <c:v>593.89</c:v>
                      </c:pt>
                      <c:pt idx="576">
                        <c:v>594.12</c:v>
                      </c:pt>
                      <c:pt idx="577">
                        <c:v>594.67999999999995</c:v>
                      </c:pt>
                      <c:pt idx="578">
                        <c:v>594.79999999999995</c:v>
                      </c:pt>
                      <c:pt idx="579">
                        <c:v>594.95000000000005</c:v>
                      </c:pt>
                      <c:pt idx="580">
                        <c:v>594.95000000000005</c:v>
                      </c:pt>
                      <c:pt idx="581">
                        <c:v>595.20000000000005</c:v>
                      </c:pt>
                      <c:pt idx="582">
                        <c:v>595.34</c:v>
                      </c:pt>
                      <c:pt idx="583">
                        <c:v>595.65</c:v>
                      </c:pt>
                      <c:pt idx="584">
                        <c:v>595.76</c:v>
                      </c:pt>
                      <c:pt idx="585">
                        <c:v>596.04999999999995</c:v>
                      </c:pt>
                      <c:pt idx="586">
                        <c:v>596.15</c:v>
                      </c:pt>
                      <c:pt idx="587">
                        <c:v>596.27</c:v>
                      </c:pt>
                      <c:pt idx="588">
                        <c:v>596.4</c:v>
                      </c:pt>
                      <c:pt idx="589">
                        <c:v>596.71</c:v>
                      </c:pt>
                      <c:pt idx="590">
                        <c:v>596.79</c:v>
                      </c:pt>
                      <c:pt idx="591">
                        <c:v>596.92999999999995</c:v>
                      </c:pt>
                      <c:pt idx="592">
                        <c:v>596.95000000000005</c:v>
                      </c:pt>
                      <c:pt idx="593">
                        <c:v>597.49</c:v>
                      </c:pt>
                      <c:pt idx="594">
                        <c:v>597.99</c:v>
                      </c:pt>
                      <c:pt idx="595">
                        <c:v>598.16999999999996</c:v>
                      </c:pt>
                      <c:pt idx="596">
                        <c:v>598.29999999999995</c:v>
                      </c:pt>
                      <c:pt idx="597">
                        <c:v>599.30999999999995</c:v>
                      </c:pt>
                      <c:pt idx="598">
                        <c:v>599.37</c:v>
                      </c:pt>
                      <c:pt idx="599">
                        <c:v>599.79</c:v>
                      </c:pt>
                      <c:pt idx="600">
                        <c:v>600.33000000000004</c:v>
                      </c:pt>
                      <c:pt idx="601">
                        <c:v>600.61</c:v>
                      </c:pt>
                      <c:pt idx="602">
                        <c:v>601.09</c:v>
                      </c:pt>
                      <c:pt idx="603">
                        <c:v>601.49</c:v>
                      </c:pt>
                      <c:pt idx="604">
                        <c:v>601.5</c:v>
                      </c:pt>
                      <c:pt idx="605">
                        <c:v>601.87</c:v>
                      </c:pt>
                      <c:pt idx="606">
                        <c:v>602.29</c:v>
                      </c:pt>
                      <c:pt idx="607">
                        <c:v>602.53</c:v>
                      </c:pt>
                      <c:pt idx="608">
                        <c:v>602.88</c:v>
                      </c:pt>
                      <c:pt idx="609">
                        <c:v>603.41</c:v>
                      </c:pt>
                      <c:pt idx="610">
                        <c:v>603.78</c:v>
                      </c:pt>
                      <c:pt idx="611">
                        <c:v>604</c:v>
                      </c:pt>
                      <c:pt idx="612">
                        <c:v>604.34</c:v>
                      </c:pt>
                      <c:pt idx="613">
                        <c:v>604.46</c:v>
                      </c:pt>
                      <c:pt idx="614">
                        <c:v>604.49</c:v>
                      </c:pt>
                      <c:pt idx="615">
                        <c:v>604.58000000000004</c:v>
                      </c:pt>
                      <c:pt idx="616">
                        <c:v>605.22</c:v>
                      </c:pt>
                      <c:pt idx="617">
                        <c:v>605.74</c:v>
                      </c:pt>
                      <c:pt idx="618">
                        <c:v>605.92999999999995</c:v>
                      </c:pt>
                      <c:pt idx="619">
                        <c:v>606.16999999999996</c:v>
                      </c:pt>
                      <c:pt idx="620">
                        <c:v>606.54</c:v>
                      </c:pt>
                      <c:pt idx="621">
                        <c:v>606.74</c:v>
                      </c:pt>
                      <c:pt idx="622">
                        <c:v>606.9</c:v>
                      </c:pt>
                      <c:pt idx="623">
                        <c:v>607.20000000000005</c:v>
                      </c:pt>
                      <c:pt idx="624">
                        <c:v>607.6</c:v>
                      </c:pt>
                      <c:pt idx="625">
                        <c:v>607.67999999999995</c:v>
                      </c:pt>
                      <c:pt idx="626">
                        <c:v>607.59</c:v>
                      </c:pt>
                      <c:pt idx="627">
                        <c:v>608.24</c:v>
                      </c:pt>
                      <c:pt idx="628">
                        <c:v>608.57000000000005</c:v>
                      </c:pt>
                      <c:pt idx="629">
                        <c:v>608.80999999999995</c:v>
                      </c:pt>
                      <c:pt idx="630">
                        <c:v>609.16999999999996</c:v>
                      </c:pt>
                      <c:pt idx="631">
                        <c:v>609.82000000000005</c:v>
                      </c:pt>
                      <c:pt idx="632">
                        <c:v>610.17999999999995</c:v>
                      </c:pt>
                      <c:pt idx="633">
                        <c:v>610.61</c:v>
                      </c:pt>
                      <c:pt idx="634">
                        <c:v>611.04</c:v>
                      </c:pt>
                      <c:pt idx="635">
                        <c:v>611.33000000000004</c:v>
                      </c:pt>
                      <c:pt idx="636">
                        <c:v>611.58000000000004</c:v>
                      </c:pt>
                      <c:pt idx="637">
                        <c:v>612.17999999999995</c:v>
                      </c:pt>
                      <c:pt idx="638">
                        <c:v>612.54999999999995</c:v>
                      </c:pt>
                      <c:pt idx="639">
                        <c:v>612.74</c:v>
                      </c:pt>
                      <c:pt idx="640">
                        <c:v>612.86</c:v>
                      </c:pt>
                      <c:pt idx="641">
                        <c:v>612.85</c:v>
                      </c:pt>
                      <c:pt idx="642">
                        <c:v>612.94000000000005</c:v>
                      </c:pt>
                      <c:pt idx="643">
                        <c:v>613.23</c:v>
                      </c:pt>
                      <c:pt idx="644">
                        <c:v>613.4</c:v>
                      </c:pt>
                      <c:pt idx="645">
                        <c:v>614.13</c:v>
                      </c:pt>
                      <c:pt idx="646">
                        <c:v>614.51</c:v>
                      </c:pt>
                      <c:pt idx="647">
                        <c:v>614.67999999999995</c:v>
                      </c:pt>
                      <c:pt idx="648">
                        <c:v>614.74</c:v>
                      </c:pt>
                      <c:pt idx="649">
                        <c:v>615.12</c:v>
                      </c:pt>
                      <c:pt idx="650">
                        <c:v>615.44000000000005</c:v>
                      </c:pt>
                      <c:pt idx="651">
                        <c:v>615.9</c:v>
                      </c:pt>
                      <c:pt idx="652">
                        <c:v>616.34</c:v>
                      </c:pt>
                      <c:pt idx="653">
                        <c:v>616.69000000000005</c:v>
                      </c:pt>
                      <c:pt idx="654">
                        <c:v>616.83000000000004</c:v>
                      </c:pt>
                      <c:pt idx="655">
                        <c:v>617.37</c:v>
                      </c:pt>
                      <c:pt idx="656">
                        <c:v>617.64</c:v>
                      </c:pt>
                      <c:pt idx="657">
                        <c:v>617.92999999999995</c:v>
                      </c:pt>
                      <c:pt idx="658">
                        <c:v>618.16</c:v>
                      </c:pt>
                      <c:pt idx="659">
                        <c:v>618.57000000000005</c:v>
                      </c:pt>
                      <c:pt idx="660">
                        <c:v>618.91999999999996</c:v>
                      </c:pt>
                      <c:pt idx="661">
                        <c:v>619.11</c:v>
                      </c:pt>
                      <c:pt idx="662">
                        <c:v>619.47</c:v>
                      </c:pt>
                      <c:pt idx="663">
                        <c:v>619.76</c:v>
                      </c:pt>
                      <c:pt idx="664">
                        <c:v>619.76</c:v>
                      </c:pt>
                      <c:pt idx="665">
                        <c:v>620.04999999999995</c:v>
                      </c:pt>
                      <c:pt idx="666">
                        <c:v>620.16</c:v>
                      </c:pt>
                      <c:pt idx="667">
                        <c:v>620.4</c:v>
                      </c:pt>
                      <c:pt idx="668">
                        <c:v>620.39</c:v>
                      </c:pt>
                      <c:pt idx="669">
                        <c:v>620.49</c:v>
                      </c:pt>
                      <c:pt idx="670">
                        <c:v>620.73</c:v>
                      </c:pt>
                      <c:pt idx="671">
                        <c:v>620.98</c:v>
                      </c:pt>
                      <c:pt idx="672">
                        <c:v>621.19000000000005</c:v>
                      </c:pt>
                      <c:pt idx="673">
                        <c:v>621.62</c:v>
                      </c:pt>
                      <c:pt idx="674">
                        <c:v>621.97</c:v>
                      </c:pt>
                      <c:pt idx="675">
                        <c:v>622.20000000000005</c:v>
                      </c:pt>
                      <c:pt idx="676">
                        <c:v>622.36</c:v>
                      </c:pt>
                      <c:pt idx="677">
                        <c:v>622.67999999999995</c:v>
                      </c:pt>
                      <c:pt idx="678">
                        <c:v>623.08000000000004</c:v>
                      </c:pt>
                      <c:pt idx="679">
                        <c:v>623.24</c:v>
                      </c:pt>
                      <c:pt idx="680">
                        <c:v>625.54</c:v>
                      </c:pt>
                      <c:pt idx="681">
                        <c:v>625.66999999999996</c:v>
                      </c:pt>
                      <c:pt idx="682">
                        <c:v>625.73</c:v>
                      </c:pt>
                      <c:pt idx="683">
                        <c:v>625.94000000000005</c:v>
                      </c:pt>
                      <c:pt idx="684">
                        <c:v>626.16</c:v>
                      </c:pt>
                      <c:pt idx="685">
                        <c:v>626.95000000000005</c:v>
                      </c:pt>
                      <c:pt idx="686">
                        <c:v>626.98</c:v>
                      </c:pt>
                      <c:pt idx="687">
                        <c:v>627.15</c:v>
                      </c:pt>
                      <c:pt idx="688">
                        <c:v>627.49</c:v>
                      </c:pt>
                      <c:pt idx="689">
                        <c:v>627.70000000000005</c:v>
                      </c:pt>
                      <c:pt idx="690">
                        <c:v>628.04</c:v>
                      </c:pt>
                      <c:pt idx="691">
                        <c:v>628.36</c:v>
                      </c:pt>
                      <c:pt idx="692">
                        <c:v>628.85</c:v>
                      </c:pt>
                      <c:pt idx="693">
                        <c:v>629.12</c:v>
                      </c:pt>
                      <c:pt idx="694">
                        <c:v>629.57000000000005</c:v>
                      </c:pt>
                      <c:pt idx="695">
                        <c:v>629.82000000000005</c:v>
                      </c:pt>
                      <c:pt idx="696">
                        <c:v>630.16</c:v>
                      </c:pt>
                      <c:pt idx="697">
                        <c:v>630.75</c:v>
                      </c:pt>
                      <c:pt idx="698">
                        <c:v>631.03</c:v>
                      </c:pt>
                      <c:pt idx="699">
                        <c:v>631.28</c:v>
                      </c:pt>
                      <c:pt idx="700">
                        <c:v>631.67999999999995</c:v>
                      </c:pt>
                      <c:pt idx="701">
                        <c:v>631.85</c:v>
                      </c:pt>
                      <c:pt idx="702">
                        <c:v>632.20000000000005</c:v>
                      </c:pt>
                      <c:pt idx="703">
                        <c:v>632.61</c:v>
                      </c:pt>
                      <c:pt idx="704">
                        <c:v>632.86</c:v>
                      </c:pt>
                      <c:pt idx="705">
                        <c:v>632.86</c:v>
                      </c:pt>
                      <c:pt idx="706">
                        <c:v>633.11</c:v>
                      </c:pt>
                      <c:pt idx="707">
                        <c:v>633.44000000000005</c:v>
                      </c:pt>
                      <c:pt idx="708">
                        <c:v>633.49</c:v>
                      </c:pt>
                      <c:pt idx="709">
                        <c:v>633.79999999999995</c:v>
                      </c:pt>
                      <c:pt idx="710">
                        <c:v>634.03</c:v>
                      </c:pt>
                      <c:pt idx="711">
                        <c:v>634.19000000000005</c:v>
                      </c:pt>
                      <c:pt idx="712">
                        <c:v>634.59</c:v>
                      </c:pt>
                      <c:pt idx="713">
                        <c:v>635.05999999999995</c:v>
                      </c:pt>
                      <c:pt idx="714">
                        <c:v>635.30999999999995</c:v>
                      </c:pt>
                      <c:pt idx="715">
                        <c:v>635.64</c:v>
                      </c:pt>
                      <c:pt idx="716">
                        <c:v>636.16</c:v>
                      </c:pt>
                      <c:pt idx="717">
                        <c:v>636.34</c:v>
                      </c:pt>
                      <c:pt idx="718">
                        <c:v>636.58000000000004</c:v>
                      </c:pt>
                      <c:pt idx="719">
                        <c:v>636.85</c:v>
                      </c:pt>
                      <c:pt idx="720">
                        <c:v>636.91999999999996</c:v>
                      </c:pt>
                      <c:pt idx="721">
                        <c:v>637.41999999999996</c:v>
                      </c:pt>
                      <c:pt idx="722">
                        <c:v>638.5</c:v>
                      </c:pt>
                      <c:pt idx="723">
                        <c:v>639.83000000000004</c:v>
                      </c:pt>
                      <c:pt idx="724">
                        <c:v>639.99</c:v>
                      </c:pt>
                      <c:pt idx="725">
                        <c:v>640</c:v>
                      </c:pt>
                      <c:pt idx="726">
                        <c:v>640.55999999999995</c:v>
                      </c:pt>
                      <c:pt idx="727">
                        <c:v>640.96</c:v>
                      </c:pt>
                      <c:pt idx="728">
                        <c:v>640.97</c:v>
                      </c:pt>
                      <c:pt idx="729">
                        <c:v>641.12</c:v>
                      </c:pt>
                      <c:pt idx="730">
                        <c:v>641.72</c:v>
                      </c:pt>
                      <c:pt idx="731">
                        <c:v>641.88</c:v>
                      </c:pt>
                      <c:pt idx="732">
                        <c:v>641.91999999999996</c:v>
                      </c:pt>
                      <c:pt idx="733">
                        <c:v>642.20000000000005</c:v>
                      </c:pt>
                      <c:pt idx="734">
                        <c:v>642.53</c:v>
                      </c:pt>
                      <c:pt idx="735">
                        <c:v>642.87</c:v>
                      </c:pt>
                      <c:pt idx="736">
                        <c:v>643.13</c:v>
                      </c:pt>
                      <c:pt idx="737">
                        <c:v>643.27</c:v>
                      </c:pt>
                      <c:pt idx="738">
                        <c:v>643.92999999999995</c:v>
                      </c:pt>
                      <c:pt idx="739">
                        <c:v>644.45000000000005</c:v>
                      </c:pt>
                      <c:pt idx="740">
                        <c:v>645.09</c:v>
                      </c:pt>
                      <c:pt idx="741">
                        <c:v>645.49</c:v>
                      </c:pt>
                      <c:pt idx="742">
                        <c:v>645.75</c:v>
                      </c:pt>
                      <c:pt idx="743">
                        <c:v>646.09</c:v>
                      </c:pt>
                      <c:pt idx="744">
                        <c:v>646.45000000000005</c:v>
                      </c:pt>
                      <c:pt idx="745">
                        <c:v>646.79999999999995</c:v>
                      </c:pt>
                      <c:pt idx="746">
                        <c:v>647.20000000000005</c:v>
                      </c:pt>
                      <c:pt idx="747">
                        <c:v>647.78</c:v>
                      </c:pt>
                      <c:pt idx="748">
                        <c:v>648.47</c:v>
                      </c:pt>
                      <c:pt idx="749">
                        <c:v>648.83000000000004</c:v>
                      </c:pt>
                      <c:pt idx="750">
                        <c:v>649.08000000000004</c:v>
                      </c:pt>
                      <c:pt idx="751">
                        <c:v>649.37</c:v>
                      </c:pt>
                      <c:pt idx="752">
                        <c:v>649.86</c:v>
                      </c:pt>
                      <c:pt idx="753">
                        <c:v>650.69000000000005</c:v>
                      </c:pt>
                      <c:pt idx="754">
                        <c:v>651.41</c:v>
                      </c:pt>
                      <c:pt idx="755">
                        <c:v>651.71</c:v>
                      </c:pt>
                      <c:pt idx="756">
                        <c:v>652.02</c:v>
                      </c:pt>
                      <c:pt idx="757">
                        <c:v>652.25</c:v>
                      </c:pt>
                      <c:pt idx="758">
                        <c:v>652.35</c:v>
                      </c:pt>
                      <c:pt idx="759">
                        <c:v>653.16</c:v>
                      </c:pt>
                      <c:pt idx="760">
                        <c:v>653.14</c:v>
                      </c:pt>
                      <c:pt idx="761">
                        <c:v>653.4</c:v>
                      </c:pt>
                      <c:pt idx="762">
                        <c:v>653.58000000000004</c:v>
                      </c:pt>
                      <c:pt idx="763">
                        <c:v>653.91</c:v>
                      </c:pt>
                      <c:pt idx="764">
                        <c:v>654.21</c:v>
                      </c:pt>
                      <c:pt idx="765">
                        <c:v>654.48</c:v>
                      </c:pt>
                      <c:pt idx="766">
                        <c:v>654.83000000000004</c:v>
                      </c:pt>
                      <c:pt idx="767">
                        <c:v>655.27</c:v>
                      </c:pt>
                      <c:pt idx="768">
                        <c:v>655.25</c:v>
                      </c:pt>
                      <c:pt idx="769">
                        <c:v>655.77</c:v>
                      </c:pt>
                      <c:pt idx="770">
                        <c:v>655.98</c:v>
                      </c:pt>
                      <c:pt idx="771">
                        <c:v>656.09</c:v>
                      </c:pt>
                      <c:pt idx="772">
                        <c:v>656.49</c:v>
                      </c:pt>
                      <c:pt idx="773">
                        <c:v>656.69</c:v>
                      </c:pt>
                      <c:pt idx="774">
                        <c:v>657.18</c:v>
                      </c:pt>
                      <c:pt idx="775">
                        <c:v>658.87</c:v>
                      </c:pt>
                      <c:pt idx="776">
                        <c:v>658.97</c:v>
                      </c:pt>
                      <c:pt idx="777">
                        <c:v>658.98</c:v>
                      </c:pt>
                      <c:pt idx="778">
                        <c:v>659.37</c:v>
                      </c:pt>
                      <c:pt idx="779">
                        <c:v>660.03</c:v>
                      </c:pt>
                      <c:pt idx="780">
                        <c:v>660.17</c:v>
                      </c:pt>
                      <c:pt idx="781">
                        <c:v>660.42</c:v>
                      </c:pt>
                      <c:pt idx="782">
                        <c:v>660.8</c:v>
                      </c:pt>
                      <c:pt idx="783">
                        <c:v>661.02</c:v>
                      </c:pt>
                      <c:pt idx="784">
                        <c:v>661.19</c:v>
                      </c:pt>
                      <c:pt idx="785">
                        <c:v>661.69</c:v>
                      </c:pt>
                      <c:pt idx="786">
                        <c:v>662.23</c:v>
                      </c:pt>
                      <c:pt idx="787">
                        <c:v>662.57</c:v>
                      </c:pt>
                      <c:pt idx="788">
                        <c:v>662.7</c:v>
                      </c:pt>
                      <c:pt idx="789">
                        <c:v>663.06</c:v>
                      </c:pt>
                      <c:pt idx="790">
                        <c:v>663.56</c:v>
                      </c:pt>
                      <c:pt idx="791">
                        <c:v>664.1</c:v>
                      </c:pt>
                      <c:pt idx="792">
                        <c:v>664.61</c:v>
                      </c:pt>
                      <c:pt idx="793">
                        <c:v>664.82</c:v>
                      </c:pt>
                      <c:pt idx="794">
                        <c:v>665.25</c:v>
                      </c:pt>
                      <c:pt idx="795">
                        <c:v>665.5</c:v>
                      </c:pt>
                      <c:pt idx="796">
                        <c:v>665.74</c:v>
                      </c:pt>
                      <c:pt idx="797">
                        <c:v>666.12</c:v>
                      </c:pt>
                      <c:pt idx="798">
                        <c:v>666.52</c:v>
                      </c:pt>
                      <c:pt idx="799">
                        <c:v>666.54</c:v>
                      </c:pt>
                      <c:pt idx="800">
                        <c:v>666.85</c:v>
                      </c:pt>
                      <c:pt idx="801">
                        <c:v>667.25</c:v>
                      </c:pt>
                      <c:pt idx="802">
                        <c:v>667.6</c:v>
                      </c:pt>
                      <c:pt idx="803">
                        <c:v>668.16</c:v>
                      </c:pt>
                      <c:pt idx="804">
                        <c:v>668.3</c:v>
                      </c:pt>
                      <c:pt idx="805">
                        <c:v>668.98</c:v>
                      </c:pt>
                      <c:pt idx="806">
                        <c:v>669.19</c:v>
                      </c:pt>
                      <c:pt idx="807">
                        <c:v>669.76</c:v>
                      </c:pt>
                      <c:pt idx="808">
                        <c:v>670.22</c:v>
                      </c:pt>
                      <c:pt idx="809">
                        <c:v>670.52</c:v>
                      </c:pt>
                      <c:pt idx="810">
                        <c:v>671.33</c:v>
                      </c:pt>
                      <c:pt idx="811">
                        <c:v>672.15</c:v>
                      </c:pt>
                      <c:pt idx="812">
                        <c:v>672.82</c:v>
                      </c:pt>
                      <c:pt idx="813">
                        <c:v>672.92</c:v>
                      </c:pt>
                      <c:pt idx="814">
                        <c:v>674.09</c:v>
                      </c:pt>
                      <c:pt idx="815">
                        <c:v>674.7</c:v>
                      </c:pt>
                      <c:pt idx="816">
                        <c:v>675.28</c:v>
                      </c:pt>
                      <c:pt idx="817">
                        <c:v>675.82</c:v>
                      </c:pt>
                      <c:pt idx="818">
                        <c:v>675.87</c:v>
                      </c:pt>
                      <c:pt idx="819">
                        <c:v>676.53</c:v>
                      </c:pt>
                      <c:pt idx="820">
                        <c:v>676.93</c:v>
                      </c:pt>
                      <c:pt idx="821">
                        <c:v>677.32</c:v>
                      </c:pt>
                      <c:pt idx="822">
                        <c:v>677.8</c:v>
                      </c:pt>
                      <c:pt idx="823">
                        <c:v>677.92</c:v>
                      </c:pt>
                      <c:pt idx="824">
                        <c:v>678.57</c:v>
                      </c:pt>
                      <c:pt idx="825">
                        <c:v>678.95</c:v>
                      </c:pt>
                      <c:pt idx="826">
                        <c:v>679.47</c:v>
                      </c:pt>
                      <c:pt idx="827">
                        <c:v>680.28</c:v>
                      </c:pt>
                      <c:pt idx="828">
                        <c:v>680.74</c:v>
                      </c:pt>
                      <c:pt idx="829">
                        <c:v>681.2</c:v>
                      </c:pt>
                      <c:pt idx="830">
                        <c:v>681.75</c:v>
                      </c:pt>
                      <c:pt idx="831">
                        <c:v>682.41</c:v>
                      </c:pt>
                      <c:pt idx="832">
                        <c:v>682.9</c:v>
                      </c:pt>
                      <c:pt idx="833">
                        <c:v>683.55</c:v>
                      </c:pt>
                      <c:pt idx="834">
                        <c:v>683.94</c:v>
                      </c:pt>
                      <c:pt idx="835">
                        <c:v>684.16</c:v>
                      </c:pt>
                      <c:pt idx="836">
                        <c:v>684.2</c:v>
                      </c:pt>
                      <c:pt idx="837">
                        <c:v>684.72</c:v>
                      </c:pt>
                      <c:pt idx="838">
                        <c:v>685.26</c:v>
                      </c:pt>
                      <c:pt idx="839">
                        <c:v>686.28</c:v>
                      </c:pt>
                      <c:pt idx="840">
                        <c:v>687.14</c:v>
                      </c:pt>
                      <c:pt idx="841">
                        <c:v>687.56</c:v>
                      </c:pt>
                      <c:pt idx="842">
                        <c:v>687.76</c:v>
                      </c:pt>
                      <c:pt idx="843">
                        <c:v>687.88</c:v>
                      </c:pt>
                      <c:pt idx="844">
                        <c:v>688.18</c:v>
                      </c:pt>
                      <c:pt idx="845">
                        <c:v>688.83</c:v>
                      </c:pt>
                      <c:pt idx="846">
                        <c:v>688.91</c:v>
                      </c:pt>
                      <c:pt idx="847">
                        <c:v>689.52</c:v>
                      </c:pt>
                      <c:pt idx="848">
                        <c:v>689.74</c:v>
                      </c:pt>
                      <c:pt idx="849">
                        <c:v>690.37</c:v>
                      </c:pt>
                      <c:pt idx="850">
                        <c:v>691.19</c:v>
                      </c:pt>
                      <c:pt idx="851">
                        <c:v>691.87</c:v>
                      </c:pt>
                      <c:pt idx="852">
                        <c:v>692.59</c:v>
                      </c:pt>
                      <c:pt idx="853">
                        <c:v>693.27</c:v>
                      </c:pt>
                      <c:pt idx="854">
                        <c:v>694.31</c:v>
                      </c:pt>
                      <c:pt idx="855">
                        <c:v>694.97</c:v>
                      </c:pt>
                      <c:pt idx="856">
                        <c:v>695.73</c:v>
                      </c:pt>
                      <c:pt idx="857">
                        <c:v>695.73</c:v>
                      </c:pt>
                      <c:pt idx="858">
                        <c:v>696.34</c:v>
                      </c:pt>
                      <c:pt idx="859">
                        <c:v>696.88</c:v>
                      </c:pt>
                      <c:pt idx="860">
                        <c:v>697.8</c:v>
                      </c:pt>
                      <c:pt idx="861">
                        <c:v>698.21</c:v>
                      </c:pt>
                      <c:pt idx="862">
                        <c:v>699.28</c:v>
                      </c:pt>
                      <c:pt idx="863">
                        <c:v>700.29</c:v>
                      </c:pt>
                      <c:pt idx="864">
                        <c:v>700.89</c:v>
                      </c:pt>
                      <c:pt idx="865">
                        <c:v>701.23</c:v>
                      </c:pt>
                      <c:pt idx="866">
                        <c:v>701.51</c:v>
                      </c:pt>
                      <c:pt idx="867">
                        <c:v>701.9</c:v>
                      </c:pt>
                      <c:pt idx="868">
                        <c:v>702.77</c:v>
                      </c:pt>
                      <c:pt idx="869">
                        <c:v>702.98</c:v>
                      </c:pt>
                      <c:pt idx="870">
                        <c:v>703.49</c:v>
                      </c:pt>
                      <c:pt idx="871">
                        <c:v>704.06</c:v>
                      </c:pt>
                      <c:pt idx="872">
                        <c:v>704.21</c:v>
                      </c:pt>
                      <c:pt idx="873">
                        <c:v>705.44</c:v>
                      </c:pt>
                      <c:pt idx="874">
                        <c:v>706.1</c:v>
                      </c:pt>
                      <c:pt idx="875">
                        <c:v>706.26</c:v>
                      </c:pt>
                      <c:pt idx="876">
                        <c:v>706.39</c:v>
                      </c:pt>
                      <c:pt idx="877">
                        <c:v>706.42</c:v>
                      </c:pt>
                      <c:pt idx="878">
                        <c:v>706.31</c:v>
                      </c:pt>
                      <c:pt idx="879">
                        <c:v>707.19</c:v>
                      </c:pt>
                      <c:pt idx="880">
                        <c:v>707.96</c:v>
                      </c:pt>
                      <c:pt idx="881">
                        <c:v>708.22</c:v>
                      </c:pt>
                      <c:pt idx="882">
                        <c:v>709.12</c:v>
                      </c:pt>
                      <c:pt idx="883">
                        <c:v>709.62</c:v>
                      </c:pt>
                      <c:pt idx="884">
                        <c:v>709.95</c:v>
                      </c:pt>
                      <c:pt idx="885">
                        <c:v>710.56</c:v>
                      </c:pt>
                      <c:pt idx="886">
                        <c:v>710.95</c:v>
                      </c:pt>
                      <c:pt idx="887">
                        <c:v>711.26</c:v>
                      </c:pt>
                      <c:pt idx="888">
                        <c:v>711.31</c:v>
                      </c:pt>
                      <c:pt idx="889">
                        <c:v>711.92</c:v>
                      </c:pt>
                      <c:pt idx="890">
                        <c:v>712.67</c:v>
                      </c:pt>
                      <c:pt idx="891">
                        <c:v>712.66</c:v>
                      </c:pt>
                      <c:pt idx="892">
                        <c:v>712.95</c:v>
                      </c:pt>
                      <c:pt idx="893">
                        <c:v>713.07</c:v>
                      </c:pt>
                      <c:pt idx="894">
                        <c:v>713.91</c:v>
                      </c:pt>
                      <c:pt idx="895">
                        <c:v>714.75</c:v>
                      </c:pt>
                      <c:pt idx="896">
                        <c:v>715.49</c:v>
                      </c:pt>
                      <c:pt idx="897">
                        <c:v>715.86</c:v>
                      </c:pt>
                      <c:pt idx="898">
                        <c:v>716.03</c:v>
                      </c:pt>
                      <c:pt idx="899">
                        <c:v>716.65</c:v>
                      </c:pt>
                      <c:pt idx="900">
                        <c:v>717.47</c:v>
                      </c:pt>
                      <c:pt idx="901">
                        <c:v>717.93</c:v>
                      </c:pt>
                      <c:pt idx="902">
                        <c:v>721.16</c:v>
                      </c:pt>
                      <c:pt idx="903">
                        <c:v>722.26</c:v>
                      </c:pt>
                      <c:pt idx="904">
                        <c:v>722.79</c:v>
                      </c:pt>
                      <c:pt idx="905">
                        <c:v>723.77</c:v>
                      </c:pt>
                      <c:pt idx="906">
                        <c:v>723.97</c:v>
                      </c:pt>
                      <c:pt idx="907">
                        <c:v>723.99</c:v>
                      </c:pt>
                      <c:pt idx="908">
                        <c:v>724.12</c:v>
                      </c:pt>
                      <c:pt idx="909">
                        <c:v>725.1</c:v>
                      </c:pt>
                      <c:pt idx="910">
                        <c:v>725.59</c:v>
                      </c:pt>
                      <c:pt idx="911">
                        <c:v>726.23</c:v>
                      </c:pt>
                      <c:pt idx="912">
                        <c:v>726.86</c:v>
                      </c:pt>
                      <c:pt idx="913">
                        <c:v>727.03</c:v>
                      </c:pt>
                      <c:pt idx="914">
                        <c:v>727.59</c:v>
                      </c:pt>
                      <c:pt idx="915">
                        <c:v>727.8</c:v>
                      </c:pt>
                      <c:pt idx="916">
                        <c:v>728.36</c:v>
                      </c:pt>
                      <c:pt idx="917">
                        <c:v>729.11</c:v>
                      </c:pt>
                      <c:pt idx="918">
                        <c:v>729.89</c:v>
                      </c:pt>
                      <c:pt idx="919">
                        <c:v>730.21</c:v>
                      </c:pt>
                      <c:pt idx="920">
                        <c:v>730.67</c:v>
                      </c:pt>
                      <c:pt idx="921">
                        <c:v>730.93</c:v>
                      </c:pt>
                      <c:pt idx="922">
                        <c:v>731.79</c:v>
                      </c:pt>
                      <c:pt idx="923">
                        <c:v>732.24</c:v>
                      </c:pt>
                      <c:pt idx="924">
                        <c:v>732.6</c:v>
                      </c:pt>
                      <c:pt idx="925">
                        <c:v>732.96</c:v>
                      </c:pt>
                      <c:pt idx="926">
                        <c:v>733.1</c:v>
                      </c:pt>
                      <c:pt idx="927">
                        <c:v>733.45</c:v>
                      </c:pt>
                      <c:pt idx="928">
                        <c:v>733.79</c:v>
                      </c:pt>
                      <c:pt idx="929">
                        <c:v>734.05</c:v>
                      </c:pt>
                      <c:pt idx="930">
                        <c:v>734.6</c:v>
                      </c:pt>
                      <c:pt idx="931">
                        <c:v>735.06</c:v>
                      </c:pt>
                      <c:pt idx="932">
                        <c:v>735.4</c:v>
                      </c:pt>
                      <c:pt idx="933">
                        <c:v>735.67</c:v>
                      </c:pt>
                      <c:pt idx="934">
                        <c:v>735.66</c:v>
                      </c:pt>
                      <c:pt idx="935">
                        <c:v>736.36</c:v>
                      </c:pt>
                      <c:pt idx="936">
                        <c:v>736.55</c:v>
                      </c:pt>
                      <c:pt idx="937">
                        <c:v>737.23</c:v>
                      </c:pt>
                      <c:pt idx="938">
                        <c:v>737.35</c:v>
                      </c:pt>
                      <c:pt idx="939">
                        <c:v>737.83</c:v>
                      </c:pt>
                      <c:pt idx="940">
                        <c:v>738.28</c:v>
                      </c:pt>
                      <c:pt idx="941">
                        <c:v>738.67</c:v>
                      </c:pt>
                      <c:pt idx="942">
                        <c:v>739.1</c:v>
                      </c:pt>
                      <c:pt idx="943">
                        <c:v>739.86</c:v>
                      </c:pt>
                      <c:pt idx="944">
                        <c:v>740.32</c:v>
                      </c:pt>
                      <c:pt idx="945">
                        <c:v>740.62</c:v>
                      </c:pt>
                      <c:pt idx="946">
                        <c:v>740.94</c:v>
                      </c:pt>
                      <c:pt idx="947">
                        <c:v>741.19</c:v>
                      </c:pt>
                      <c:pt idx="948">
                        <c:v>741.75</c:v>
                      </c:pt>
                      <c:pt idx="949">
                        <c:v>742.48</c:v>
                      </c:pt>
                      <c:pt idx="950">
                        <c:v>743.22</c:v>
                      </c:pt>
                      <c:pt idx="951">
                        <c:v>743.41</c:v>
                      </c:pt>
                      <c:pt idx="952">
                        <c:v>743.64</c:v>
                      </c:pt>
                      <c:pt idx="953">
                        <c:v>744.13</c:v>
                      </c:pt>
                      <c:pt idx="954">
                        <c:v>744.73</c:v>
                      </c:pt>
                      <c:pt idx="955">
                        <c:v>744.77</c:v>
                      </c:pt>
                      <c:pt idx="956">
                        <c:v>745.09</c:v>
                      </c:pt>
                      <c:pt idx="957">
                        <c:v>745.49</c:v>
                      </c:pt>
                      <c:pt idx="958">
                        <c:v>745.97</c:v>
                      </c:pt>
                      <c:pt idx="959">
                        <c:v>746.31</c:v>
                      </c:pt>
                      <c:pt idx="960">
                        <c:v>746.55</c:v>
                      </c:pt>
                      <c:pt idx="961">
                        <c:v>746.8</c:v>
                      </c:pt>
                      <c:pt idx="962">
                        <c:v>747.49</c:v>
                      </c:pt>
                      <c:pt idx="963">
                        <c:v>747.97</c:v>
                      </c:pt>
                      <c:pt idx="964">
                        <c:v>748.45</c:v>
                      </c:pt>
                      <c:pt idx="965">
                        <c:v>748.55</c:v>
                      </c:pt>
                      <c:pt idx="966">
                        <c:v>748.95</c:v>
                      </c:pt>
                      <c:pt idx="967">
                        <c:v>749.41</c:v>
                      </c:pt>
                      <c:pt idx="968">
                        <c:v>749.57</c:v>
                      </c:pt>
                      <c:pt idx="969">
                        <c:v>750.1</c:v>
                      </c:pt>
                      <c:pt idx="970">
                        <c:v>760</c:v>
                      </c:pt>
                      <c:pt idx="971">
                        <c:v>780</c:v>
                      </c:pt>
                      <c:pt idx="972">
                        <c:v>800</c:v>
                      </c:pt>
                      <c:pt idx="973">
                        <c:v>820</c:v>
                      </c:pt>
                      <c:pt idx="974">
                        <c:v>830</c:v>
                      </c:pt>
                      <c:pt idx="975">
                        <c:v>840</c:v>
                      </c:pt>
                      <c:pt idx="976">
                        <c:v>850</c:v>
                      </c:pt>
                      <c:pt idx="977">
                        <c:v>860</c:v>
                      </c:pt>
                      <c:pt idx="978">
                        <c:v>870</c:v>
                      </c:pt>
                      <c:pt idx="979">
                        <c:v>880</c:v>
                      </c:pt>
                      <c:pt idx="980">
                        <c:v>890</c:v>
                      </c:pt>
                      <c:pt idx="981">
                        <c:v>900</c:v>
                      </c:pt>
                      <c:pt idx="982">
                        <c:v>910</c:v>
                      </c:pt>
                      <c:pt idx="983">
                        <c:v>920</c:v>
                      </c:pt>
                      <c:pt idx="984">
                        <c:v>930</c:v>
                      </c:pt>
                      <c:pt idx="985">
                        <c:v>950</c:v>
                      </c:pt>
                      <c:pt idx="986">
                        <c:v>980</c:v>
                      </c:pt>
                      <c:pt idx="987">
                        <c:v>990</c:v>
                      </c:pt>
                      <c:pt idx="988">
                        <c:v>1060</c:v>
                      </c:pt>
                      <c:pt idx="989">
                        <c:v>1080</c:v>
                      </c:pt>
                      <c:pt idx="990">
                        <c:v>1090</c:v>
                      </c:pt>
                      <c:pt idx="991">
                        <c:v>1100</c:v>
                      </c:pt>
                      <c:pt idx="992">
                        <c:v>1110</c:v>
                      </c:pt>
                      <c:pt idx="993">
                        <c:v>1120</c:v>
                      </c:pt>
                      <c:pt idx="994">
                        <c:v>1130</c:v>
                      </c:pt>
                      <c:pt idx="995">
                        <c:v>1140</c:v>
                      </c:pt>
                      <c:pt idx="996">
                        <c:v>1150</c:v>
                      </c:pt>
                      <c:pt idx="997">
                        <c:v>1160</c:v>
                      </c:pt>
                      <c:pt idx="998">
                        <c:v>1170</c:v>
                      </c:pt>
                      <c:pt idx="999">
                        <c:v>1180</c:v>
                      </c:pt>
                      <c:pt idx="1000">
                        <c:v>1190</c:v>
                      </c:pt>
                      <c:pt idx="1001">
                        <c:v>1210</c:v>
                      </c:pt>
                      <c:pt idx="1002">
                        <c:v>1220</c:v>
                      </c:pt>
                      <c:pt idx="1003">
                        <c:v>1230</c:v>
                      </c:pt>
                      <c:pt idx="1004">
                        <c:v>1240</c:v>
                      </c:pt>
                      <c:pt idx="1005">
                        <c:v>1250</c:v>
                      </c:pt>
                      <c:pt idx="1006">
                        <c:v>1270</c:v>
                      </c:pt>
                      <c:pt idx="1007">
                        <c:v>1280</c:v>
                      </c:pt>
                      <c:pt idx="1008">
                        <c:v>1320</c:v>
                      </c:pt>
                      <c:pt idx="1009">
                        <c:v>1340</c:v>
                      </c:pt>
                      <c:pt idx="1010">
                        <c:v>1350</c:v>
                      </c:pt>
                      <c:pt idx="1011">
                        <c:v>1370</c:v>
                      </c:pt>
                      <c:pt idx="1012">
                        <c:v>1380</c:v>
                      </c:pt>
                      <c:pt idx="1013">
                        <c:v>1390</c:v>
                      </c:pt>
                      <c:pt idx="1014">
                        <c:v>1400</c:v>
                      </c:pt>
                      <c:pt idx="1015">
                        <c:v>1410</c:v>
                      </c:pt>
                      <c:pt idx="1016">
                        <c:v>1420</c:v>
                      </c:pt>
                      <c:pt idx="1017">
                        <c:v>1430</c:v>
                      </c:pt>
                      <c:pt idx="1018">
                        <c:v>1440</c:v>
                      </c:pt>
                      <c:pt idx="1019">
                        <c:v>1450</c:v>
                      </c:pt>
                      <c:pt idx="1020">
                        <c:v>1460</c:v>
                      </c:pt>
                      <c:pt idx="1021">
                        <c:v>1466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1E00-4DA3-8A79-D2EEA5A6DF11}"/>
                  </c:ext>
                </c:extLst>
              </c15:ser>
            </c15:filteredScatterSeries>
            <c15:filteredScatterSeries>
              <c15:ser>
                <c:idx val="5"/>
                <c:order val="4"/>
                <c:tx>
                  <c:v>LIDAR 2018</c:v>
                </c:tx>
                <c:spPr>
                  <a:ln w="19050">
                    <a:solidFill>
                      <a:srgbClr val="FF0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FL.2018!$D$2:$D$1023</c15:sqref>
                        </c15:formulaRef>
                      </c:ext>
                    </c:extLst>
                    <c:numCache>
                      <c:formatCode>0.00</c:formatCode>
                      <c:ptCount val="1022"/>
                      <c:pt idx="0">
                        <c:v>100</c:v>
                      </c:pt>
                      <c:pt idx="1">
                        <c:v>99.970941891025248</c:v>
                      </c:pt>
                      <c:pt idx="2">
                        <c:v>99.945917684192011</c:v>
                      </c:pt>
                      <c:pt idx="3">
                        <c:v>99.920893477358774</c:v>
                      </c:pt>
                      <c:pt idx="4">
                        <c:v>99.895869270525537</c:v>
                      </c:pt>
                      <c:pt idx="5">
                        <c:v>99.8708450636923</c:v>
                      </c:pt>
                      <c:pt idx="6">
                        <c:v>99.845820856859063</c:v>
                      </c:pt>
                      <c:pt idx="7">
                        <c:v>99.820796650025827</c:v>
                      </c:pt>
                      <c:pt idx="8">
                        <c:v>99.79577244319259</c:v>
                      </c:pt>
                      <c:pt idx="9">
                        <c:v>99.770748236359353</c:v>
                      </c:pt>
                      <c:pt idx="10">
                        <c:v>99.745724029526116</c:v>
                      </c:pt>
                      <c:pt idx="11">
                        <c:v>99.738777309709207</c:v>
                      </c:pt>
                      <c:pt idx="12">
                        <c:v>99.732210957836159</c:v>
                      </c:pt>
                      <c:pt idx="13">
                        <c:v>99.72059972586554</c:v>
                      </c:pt>
                      <c:pt idx="14">
                        <c:v>99.695575519032303</c:v>
                      </c:pt>
                      <c:pt idx="15">
                        <c:v>99.670551312199066</c:v>
                      </c:pt>
                      <c:pt idx="16">
                        <c:v>99.645527105365829</c:v>
                      </c:pt>
                      <c:pt idx="17">
                        <c:v>99.620502898532592</c:v>
                      </c:pt>
                      <c:pt idx="18">
                        <c:v>99.603886825195318</c:v>
                      </c:pt>
                      <c:pt idx="19">
                        <c:v>99.584738302126524</c:v>
                      </c:pt>
                      <c:pt idx="20">
                        <c:v>99.570464494548844</c:v>
                      </c:pt>
                      <c:pt idx="21">
                        <c:v>99.545440287715607</c:v>
                      </c:pt>
                      <c:pt idx="22">
                        <c:v>99.52041608088237</c:v>
                      </c:pt>
                      <c:pt idx="23">
                        <c:v>99.495391874049133</c:v>
                      </c:pt>
                      <c:pt idx="24">
                        <c:v>99.470367667215896</c:v>
                      </c:pt>
                      <c:pt idx="25">
                        <c:v>99.445343460382659</c:v>
                      </c:pt>
                      <c:pt idx="26">
                        <c:v>99.420319253549422</c:v>
                      </c:pt>
                      <c:pt idx="27">
                        <c:v>99.395295046716186</c:v>
                      </c:pt>
                      <c:pt idx="28">
                        <c:v>99.370270839882949</c:v>
                      </c:pt>
                      <c:pt idx="29">
                        <c:v>99.345246633049712</c:v>
                      </c:pt>
                      <c:pt idx="30">
                        <c:v>99.320222426216475</c:v>
                      </c:pt>
                      <c:pt idx="31">
                        <c:v>99.295198219383238</c:v>
                      </c:pt>
                      <c:pt idx="32">
                        <c:v>99.270174012550001</c:v>
                      </c:pt>
                      <c:pt idx="33">
                        <c:v>99.245149805716764</c:v>
                      </c:pt>
                      <c:pt idx="34">
                        <c:v>99.220125598883527</c:v>
                      </c:pt>
                      <c:pt idx="35">
                        <c:v>99.19510139205029</c:v>
                      </c:pt>
                      <c:pt idx="36">
                        <c:v>99.170077185217053</c:v>
                      </c:pt>
                      <c:pt idx="37">
                        <c:v>99.145052978383816</c:v>
                      </c:pt>
                      <c:pt idx="38">
                        <c:v>99.120028771550579</c:v>
                      </c:pt>
                      <c:pt idx="39">
                        <c:v>99.095004564717343</c:v>
                      </c:pt>
                      <c:pt idx="40">
                        <c:v>99.069980357884106</c:v>
                      </c:pt>
                      <c:pt idx="41">
                        <c:v>99.059079813387541</c:v>
                      </c:pt>
                      <c:pt idx="42">
                        <c:v>99.04314439847613</c:v>
                      </c:pt>
                      <c:pt idx="43">
                        <c:v>99.030161839971043</c:v>
                      </c:pt>
                      <c:pt idx="44">
                        <c:v>99.019941953900343</c:v>
                      </c:pt>
                      <c:pt idx="45">
                        <c:v>99.009652000050508</c:v>
                      </c:pt>
                      <c:pt idx="46">
                        <c:v>98.984627793217271</c:v>
                      </c:pt>
                      <c:pt idx="47">
                        <c:v>98.959603586384034</c:v>
                      </c:pt>
                      <c:pt idx="48">
                        <c:v>98.934579379550797</c:v>
                      </c:pt>
                      <c:pt idx="49">
                        <c:v>98.90955517271756</c:v>
                      </c:pt>
                      <c:pt idx="50">
                        <c:v>98.884530965884323</c:v>
                      </c:pt>
                      <c:pt idx="51">
                        <c:v>98.859506759051087</c:v>
                      </c:pt>
                      <c:pt idx="52">
                        <c:v>98.83448255221785</c:v>
                      </c:pt>
                      <c:pt idx="53">
                        <c:v>98.809458345384613</c:v>
                      </c:pt>
                      <c:pt idx="54">
                        <c:v>98.784434138551376</c:v>
                      </c:pt>
                      <c:pt idx="55">
                        <c:v>98.759409931718139</c:v>
                      </c:pt>
                      <c:pt idx="56">
                        <c:v>98.737018271443759</c:v>
                      </c:pt>
                      <c:pt idx="57">
                        <c:v>98.721963708612876</c:v>
                      </c:pt>
                      <c:pt idx="58">
                        <c:v>98.696939501779639</c:v>
                      </c:pt>
                      <c:pt idx="59">
                        <c:v>98.671915294946402</c:v>
                      </c:pt>
                      <c:pt idx="60">
                        <c:v>98.646891088113165</c:v>
                      </c:pt>
                      <c:pt idx="61">
                        <c:v>98.621866881279928</c:v>
                      </c:pt>
                      <c:pt idx="62">
                        <c:v>98.596842674446691</c:v>
                      </c:pt>
                      <c:pt idx="63">
                        <c:v>98.571818467613454</c:v>
                      </c:pt>
                      <c:pt idx="64">
                        <c:v>98.560957961847834</c:v>
                      </c:pt>
                      <c:pt idx="65">
                        <c:v>98.546794260780217</c:v>
                      </c:pt>
                      <c:pt idx="66">
                        <c:v>98.539647347308659</c:v>
                      </c:pt>
                      <c:pt idx="67">
                        <c:v>98.528066144386216</c:v>
                      </c:pt>
                      <c:pt idx="68">
                        <c:v>98.510859499767676</c:v>
                      </c:pt>
                      <c:pt idx="69">
                        <c:v>98.485835292934439</c:v>
                      </c:pt>
                      <c:pt idx="70">
                        <c:v>98.462923129157929</c:v>
                      </c:pt>
                      <c:pt idx="71">
                        <c:v>98.435957043874424</c:v>
                      </c:pt>
                      <c:pt idx="72">
                        <c:v>98.409901839719652</c:v>
                      </c:pt>
                      <c:pt idx="73">
                        <c:v>98.384617381135342</c:v>
                      </c:pt>
                      <c:pt idx="74">
                        <c:v>98.359593174302105</c:v>
                      </c:pt>
                      <c:pt idx="75">
                        <c:v>98.334568967468869</c:v>
                      </c:pt>
                      <c:pt idx="76">
                        <c:v>98.317372332533068</c:v>
                      </c:pt>
                      <c:pt idx="77">
                        <c:v>98.309224450788165</c:v>
                      </c:pt>
                      <c:pt idx="78">
                        <c:v>98.302337789067664</c:v>
                      </c:pt>
                      <c:pt idx="79">
                        <c:v>98.296081737359358</c:v>
                      </c:pt>
                      <c:pt idx="80">
                        <c:v>98.271057530526122</c:v>
                      </c:pt>
                      <c:pt idx="81">
                        <c:v>98.246203488299344</c:v>
                      </c:pt>
                      <c:pt idx="82">
                        <c:v>98.221739823699167</c:v>
                      </c:pt>
                      <c:pt idx="83">
                        <c:v>98.21343178703053</c:v>
                      </c:pt>
                      <c:pt idx="84">
                        <c:v>98.192521559800682</c:v>
                      </c:pt>
                      <c:pt idx="85">
                        <c:v>98.188007192887966</c:v>
                      </c:pt>
                      <c:pt idx="86">
                        <c:v>98.165715629440911</c:v>
                      </c:pt>
                      <c:pt idx="87">
                        <c:v>98.140691422607674</c:v>
                      </c:pt>
                      <c:pt idx="88">
                        <c:v>98.115667215774437</c:v>
                      </c:pt>
                      <c:pt idx="89">
                        <c:v>98.0906430089412</c:v>
                      </c:pt>
                      <c:pt idx="90">
                        <c:v>98.065618802107963</c:v>
                      </c:pt>
                      <c:pt idx="91">
                        <c:v>98.040594595274726</c:v>
                      </c:pt>
                      <c:pt idx="92">
                        <c:v>98.015570388441489</c:v>
                      </c:pt>
                      <c:pt idx="93">
                        <c:v>97.990546181608252</c:v>
                      </c:pt>
                      <c:pt idx="94">
                        <c:v>97.965521974775015</c:v>
                      </c:pt>
                      <c:pt idx="95">
                        <c:v>97.940497767941778</c:v>
                      </c:pt>
                      <c:pt idx="96">
                        <c:v>97.915473561108541</c:v>
                      </c:pt>
                      <c:pt idx="97">
                        <c:v>97.890449354275304</c:v>
                      </c:pt>
                      <c:pt idx="98">
                        <c:v>97.865425147442068</c:v>
                      </c:pt>
                      <c:pt idx="99">
                        <c:v>97.840400940608831</c:v>
                      </c:pt>
                      <c:pt idx="100">
                        <c:v>97.815376733775594</c:v>
                      </c:pt>
                      <c:pt idx="101">
                        <c:v>97.790352526942357</c:v>
                      </c:pt>
                      <c:pt idx="102">
                        <c:v>97.76532832010912</c:v>
                      </c:pt>
                      <c:pt idx="103">
                        <c:v>97.754147504496032</c:v>
                      </c:pt>
                      <c:pt idx="104">
                        <c:v>97.735819775411386</c:v>
                      </c:pt>
                      <c:pt idx="105">
                        <c:v>97.708072934874679</c:v>
                      </c:pt>
                      <c:pt idx="106">
                        <c:v>97.683048728041442</c:v>
                      </c:pt>
                      <c:pt idx="107">
                        <c:v>97.658024521208205</c:v>
                      </c:pt>
                      <c:pt idx="108">
                        <c:v>97.633000314374968</c:v>
                      </c:pt>
                      <c:pt idx="109">
                        <c:v>97.612000000000521</c:v>
                      </c:pt>
                      <c:pt idx="110">
                        <c:v>97.583609430605506</c:v>
                      </c:pt>
                      <c:pt idx="111">
                        <c:v>97.559701067616189</c:v>
                      </c:pt>
                      <c:pt idx="112">
                        <c:v>97.534207295374202</c:v>
                      </c:pt>
                      <c:pt idx="113">
                        <c:v>97.509741103203382</c:v>
                      </c:pt>
                      <c:pt idx="114">
                        <c:v>97.486028469751432</c:v>
                      </c:pt>
                      <c:pt idx="115">
                        <c:v>97.461591637011225</c:v>
                      </c:pt>
                      <c:pt idx="116">
                        <c:v>97.437125444840404</c:v>
                      </c:pt>
                      <c:pt idx="117">
                        <c:v>97.412659252669584</c:v>
                      </c:pt>
                      <c:pt idx="118">
                        <c:v>97.388193060498764</c:v>
                      </c:pt>
                      <c:pt idx="119">
                        <c:v>97.363726868327944</c:v>
                      </c:pt>
                      <c:pt idx="120">
                        <c:v>97.339260676157124</c:v>
                      </c:pt>
                      <c:pt idx="121">
                        <c:v>97.31754448398631</c:v>
                      </c:pt>
                      <c:pt idx="122">
                        <c:v>97.314794483986304</c:v>
                      </c:pt>
                      <c:pt idx="123">
                        <c:v>97.299106761566378</c:v>
                      </c:pt>
                      <c:pt idx="124">
                        <c:v>97.274679715303037</c:v>
                      </c:pt>
                      <c:pt idx="125">
                        <c:v>97.250066725979195</c:v>
                      </c:pt>
                      <c:pt idx="126">
                        <c:v>97.225600533808375</c:v>
                      </c:pt>
                      <c:pt idx="127">
                        <c:v>97.201134341637555</c:v>
                      </c:pt>
                      <c:pt idx="128">
                        <c:v>97.182862989324391</c:v>
                      </c:pt>
                      <c:pt idx="129">
                        <c:v>97.167419928826178</c:v>
                      </c:pt>
                      <c:pt idx="130">
                        <c:v>97.161782918150024</c:v>
                      </c:pt>
                      <c:pt idx="131">
                        <c:v>97.151830071174942</c:v>
                      </c:pt>
                      <c:pt idx="132">
                        <c:v>97.127363879004122</c:v>
                      </c:pt>
                      <c:pt idx="133">
                        <c:v>97.102897686833302</c:v>
                      </c:pt>
                      <c:pt idx="134">
                        <c:v>97.078431494662482</c:v>
                      </c:pt>
                      <c:pt idx="135">
                        <c:v>97.053965302491662</c:v>
                      </c:pt>
                      <c:pt idx="136">
                        <c:v>97.029499110320842</c:v>
                      </c:pt>
                      <c:pt idx="137">
                        <c:v>97.005032918150022</c:v>
                      </c:pt>
                      <c:pt idx="138">
                        <c:v>96.980566725979202</c:v>
                      </c:pt>
                      <c:pt idx="139">
                        <c:v>96.956100533808382</c:v>
                      </c:pt>
                      <c:pt idx="140">
                        <c:v>96.931634341637562</c:v>
                      </c:pt>
                      <c:pt idx="141">
                        <c:v>96.908283807829733</c:v>
                      </c:pt>
                      <c:pt idx="142">
                        <c:v>96.883201067616213</c:v>
                      </c:pt>
                      <c:pt idx="143">
                        <c:v>96.858734875445393</c:v>
                      </c:pt>
                      <c:pt idx="144">
                        <c:v>96.834268683274573</c:v>
                      </c:pt>
                      <c:pt idx="145">
                        <c:v>96.820000000000547</c:v>
                      </c:pt>
                      <c:pt idx="146">
                        <c:v>96.809480000000548</c:v>
                      </c:pt>
                      <c:pt idx="147">
                        <c:v>96.78448000000057</c:v>
                      </c:pt>
                      <c:pt idx="148">
                        <c:v>96.774960000000561</c:v>
                      </c:pt>
                      <c:pt idx="149">
                        <c:v>96.769710000000558</c:v>
                      </c:pt>
                      <c:pt idx="150">
                        <c:v>96.759480000000565</c:v>
                      </c:pt>
                      <c:pt idx="151">
                        <c:v>96.734480000000573</c:v>
                      </c:pt>
                      <c:pt idx="152">
                        <c:v>96.71337000000058</c:v>
                      </c:pt>
                      <c:pt idx="153">
                        <c:v>96.697530000000583</c:v>
                      </c:pt>
                      <c:pt idx="154">
                        <c:v>96.683170000000587</c:v>
                      </c:pt>
                      <c:pt idx="155">
                        <c:v>96.668040000000587</c:v>
                      </c:pt>
                      <c:pt idx="156">
                        <c:v>96.659500000000591</c:v>
                      </c:pt>
                      <c:pt idx="157">
                        <c:v>96.640230000000599</c:v>
                      </c:pt>
                      <c:pt idx="158">
                        <c:v>96.637210000000593</c:v>
                      </c:pt>
                      <c:pt idx="159">
                        <c:v>96.609500000000594</c:v>
                      </c:pt>
                      <c:pt idx="160">
                        <c:v>96.584500000000602</c:v>
                      </c:pt>
                      <c:pt idx="161">
                        <c:v>96.573580000000604</c:v>
                      </c:pt>
                      <c:pt idx="162">
                        <c:v>96.570620000000602</c:v>
                      </c:pt>
                      <c:pt idx="163">
                        <c:v>96.559490000000608</c:v>
                      </c:pt>
                      <c:pt idx="164">
                        <c:v>96.534490000000616</c:v>
                      </c:pt>
                      <c:pt idx="165">
                        <c:v>96.524440000000624</c:v>
                      </c:pt>
                      <c:pt idx="166">
                        <c:v>96.509490000000625</c:v>
                      </c:pt>
                      <c:pt idx="167">
                        <c:v>96.484490000000633</c:v>
                      </c:pt>
                      <c:pt idx="168">
                        <c:v>96.475790000000629</c:v>
                      </c:pt>
                      <c:pt idx="169">
                        <c:v>96.484490000000633</c:v>
                      </c:pt>
                      <c:pt idx="170">
                        <c:v>96.459490000000642</c:v>
                      </c:pt>
                      <c:pt idx="171">
                        <c:v>96.450520000000637</c:v>
                      </c:pt>
                      <c:pt idx="172">
                        <c:v>96.443300000000633</c:v>
                      </c:pt>
                      <c:pt idx="173">
                        <c:v>96.434490000000636</c:v>
                      </c:pt>
                      <c:pt idx="174">
                        <c:v>96.414590000000643</c:v>
                      </c:pt>
                      <c:pt idx="175">
                        <c:v>96.389590000000652</c:v>
                      </c:pt>
                      <c:pt idx="176">
                        <c:v>96.364590000000661</c:v>
                      </c:pt>
                      <c:pt idx="177">
                        <c:v>96.339590000000669</c:v>
                      </c:pt>
                      <c:pt idx="178">
                        <c:v>96.314590000000678</c:v>
                      </c:pt>
                      <c:pt idx="179">
                        <c:v>96.289590000000686</c:v>
                      </c:pt>
                      <c:pt idx="180">
                        <c:v>96.264590000000695</c:v>
                      </c:pt>
                      <c:pt idx="181">
                        <c:v>96.239590000000703</c:v>
                      </c:pt>
                      <c:pt idx="182">
                        <c:v>96.214590000000712</c:v>
                      </c:pt>
                      <c:pt idx="183">
                        <c:v>96.18959000000072</c:v>
                      </c:pt>
                      <c:pt idx="184">
                        <c:v>96.164590000000729</c:v>
                      </c:pt>
                      <c:pt idx="185">
                        <c:v>96.139590000000737</c:v>
                      </c:pt>
                      <c:pt idx="186">
                        <c:v>96.126180000000744</c:v>
                      </c:pt>
                      <c:pt idx="187">
                        <c:v>96.114580000000743</c:v>
                      </c:pt>
                      <c:pt idx="188">
                        <c:v>96.089580000000751</c:v>
                      </c:pt>
                      <c:pt idx="189">
                        <c:v>96.06458000000076</c:v>
                      </c:pt>
                      <c:pt idx="190">
                        <c:v>96.039580000000768</c:v>
                      </c:pt>
                      <c:pt idx="191">
                        <c:v>96.014580000000777</c:v>
                      </c:pt>
                      <c:pt idx="192">
                        <c:v>95.989580000000785</c:v>
                      </c:pt>
                      <c:pt idx="193">
                        <c:v>95.965010000000788</c:v>
                      </c:pt>
                      <c:pt idx="194">
                        <c:v>95.939940000000789</c:v>
                      </c:pt>
                      <c:pt idx="195">
                        <c:v>95.915240000000793</c:v>
                      </c:pt>
                      <c:pt idx="196">
                        <c:v>95.891160000000795</c:v>
                      </c:pt>
                      <c:pt idx="197">
                        <c:v>95.866120000000805</c:v>
                      </c:pt>
                      <c:pt idx="198">
                        <c:v>95.841120000000814</c:v>
                      </c:pt>
                      <c:pt idx="199">
                        <c:v>95.816120000000822</c:v>
                      </c:pt>
                      <c:pt idx="200">
                        <c:v>95.799160000000825</c:v>
                      </c:pt>
                      <c:pt idx="201">
                        <c:v>95.791120000000831</c:v>
                      </c:pt>
                      <c:pt idx="202">
                        <c:v>95.781640000000834</c:v>
                      </c:pt>
                      <c:pt idx="203">
                        <c:v>95.766120000000839</c:v>
                      </c:pt>
                      <c:pt idx="204">
                        <c:v>95.741120000000848</c:v>
                      </c:pt>
                      <c:pt idx="205">
                        <c:v>95.716120000000856</c:v>
                      </c:pt>
                      <c:pt idx="206">
                        <c:v>95.691120000000865</c:v>
                      </c:pt>
                      <c:pt idx="207">
                        <c:v>95.666120000000873</c:v>
                      </c:pt>
                      <c:pt idx="208">
                        <c:v>95.641120000000882</c:v>
                      </c:pt>
                      <c:pt idx="209">
                        <c:v>95.61612000000089</c:v>
                      </c:pt>
                      <c:pt idx="210">
                        <c:v>95.591120000000899</c:v>
                      </c:pt>
                      <c:pt idx="211">
                        <c:v>95.575580000000897</c:v>
                      </c:pt>
                      <c:pt idx="212">
                        <c:v>95.566120000000893</c:v>
                      </c:pt>
                      <c:pt idx="213">
                        <c:v>95.541120000000902</c:v>
                      </c:pt>
                      <c:pt idx="214">
                        <c:v>95.51612000000091</c:v>
                      </c:pt>
                      <c:pt idx="215">
                        <c:v>95.49633000000091</c:v>
                      </c:pt>
                      <c:pt idx="216">
                        <c:v>95.471330000000918</c:v>
                      </c:pt>
                      <c:pt idx="217">
                        <c:v>95.446330000000927</c:v>
                      </c:pt>
                      <c:pt idx="218">
                        <c:v>95.421330000000935</c:v>
                      </c:pt>
                      <c:pt idx="219">
                        <c:v>95.396330000000944</c:v>
                      </c:pt>
                      <c:pt idx="220">
                        <c:v>95.370590000000945</c:v>
                      </c:pt>
                      <c:pt idx="221">
                        <c:v>95.346420000000947</c:v>
                      </c:pt>
                      <c:pt idx="222">
                        <c:v>95.321420000000955</c:v>
                      </c:pt>
                      <c:pt idx="223">
                        <c:v>95.295970000000963</c:v>
                      </c:pt>
                      <c:pt idx="224">
                        <c:v>95.270390000000972</c:v>
                      </c:pt>
                      <c:pt idx="225">
                        <c:v>95.245720000000972</c:v>
                      </c:pt>
                      <c:pt idx="226">
                        <c:v>95.220900000000981</c:v>
                      </c:pt>
                      <c:pt idx="227">
                        <c:v>95.195900000000989</c:v>
                      </c:pt>
                      <c:pt idx="228">
                        <c:v>95.18583000000099</c:v>
                      </c:pt>
                      <c:pt idx="229">
                        <c:v>95.181730000000996</c:v>
                      </c:pt>
                      <c:pt idx="230">
                        <c:v>95.170900000000998</c:v>
                      </c:pt>
                      <c:pt idx="231">
                        <c:v>95.154730000000995</c:v>
                      </c:pt>
                      <c:pt idx="232">
                        <c:v>95.143670000000995</c:v>
                      </c:pt>
                      <c:pt idx="233">
                        <c:v>95.127660000001001</c:v>
                      </c:pt>
                      <c:pt idx="234">
                        <c:v>95.120920000001007</c:v>
                      </c:pt>
                      <c:pt idx="235">
                        <c:v>95.108780000001005</c:v>
                      </c:pt>
                      <c:pt idx="236">
                        <c:v>95.095920000001001</c:v>
                      </c:pt>
                      <c:pt idx="237">
                        <c:v>95.090250000001006</c:v>
                      </c:pt>
                      <c:pt idx="238">
                        <c:v>95.086670000001007</c:v>
                      </c:pt>
                      <c:pt idx="239">
                        <c:v>95.07092000000101</c:v>
                      </c:pt>
                      <c:pt idx="240">
                        <c:v>95.057800000001009</c:v>
                      </c:pt>
                      <c:pt idx="241">
                        <c:v>95.045920000001004</c:v>
                      </c:pt>
                      <c:pt idx="242">
                        <c:v>95.020920000001013</c:v>
                      </c:pt>
                      <c:pt idx="243">
                        <c:v>94.995920000001021</c:v>
                      </c:pt>
                      <c:pt idx="244">
                        <c:v>94.970920000001044</c:v>
                      </c:pt>
                      <c:pt idx="245">
                        <c:v>94.95225000000103</c:v>
                      </c:pt>
                      <c:pt idx="246">
                        <c:v>94.945920000001024</c:v>
                      </c:pt>
                      <c:pt idx="247">
                        <c:v>94.920920000001033</c:v>
                      </c:pt>
                      <c:pt idx="248">
                        <c:v>94.895920000001041</c:v>
                      </c:pt>
                      <c:pt idx="249">
                        <c:v>94.87092000000105</c:v>
                      </c:pt>
                      <c:pt idx="250">
                        <c:v>94.845920000001058</c:v>
                      </c:pt>
                      <c:pt idx="251">
                        <c:v>94.833650000001057</c:v>
                      </c:pt>
                      <c:pt idx="252">
                        <c:v>94.820110000001065</c:v>
                      </c:pt>
                      <c:pt idx="253">
                        <c:v>94.795000000001068</c:v>
                      </c:pt>
                      <c:pt idx="254">
                        <c:v>94.769140000001073</c:v>
                      </c:pt>
                      <c:pt idx="255">
                        <c:v>94.744140000001082</c:v>
                      </c:pt>
                      <c:pt idx="256">
                        <c:v>94.732590000001082</c:v>
                      </c:pt>
                      <c:pt idx="257">
                        <c:v>94.719130000001087</c:v>
                      </c:pt>
                      <c:pt idx="258">
                        <c:v>94.694130000001095</c:v>
                      </c:pt>
                      <c:pt idx="259">
                        <c:v>94.669130000001104</c:v>
                      </c:pt>
                      <c:pt idx="260">
                        <c:v>94.644130000001113</c:v>
                      </c:pt>
                      <c:pt idx="261">
                        <c:v>94.619130000001121</c:v>
                      </c:pt>
                      <c:pt idx="262">
                        <c:v>94.59413000000113</c:v>
                      </c:pt>
                      <c:pt idx="263">
                        <c:v>94.570280000001134</c:v>
                      </c:pt>
                      <c:pt idx="264">
                        <c:v>94.547970000001143</c:v>
                      </c:pt>
                      <c:pt idx="265">
                        <c:v>94.524910000001142</c:v>
                      </c:pt>
                      <c:pt idx="266">
                        <c:v>94.498210000001151</c:v>
                      </c:pt>
                      <c:pt idx="267">
                        <c:v>94.47321000000116</c:v>
                      </c:pt>
                      <c:pt idx="268">
                        <c:v>94.448210000001168</c:v>
                      </c:pt>
                      <c:pt idx="269">
                        <c:v>94.423210000001177</c:v>
                      </c:pt>
                      <c:pt idx="270">
                        <c:v>94.398210000001185</c:v>
                      </c:pt>
                      <c:pt idx="271">
                        <c:v>94.373210000001194</c:v>
                      </c:pt>
                      <c:pt idx="272">
                        <c:v>94.348210000001203</c:v>
                      </c:pt>
                      <c:pt idx="273">
                        <c:v>94.323210000001211</c:v>
                      </c:pt>
                      <c:pt idx="274">
                        <c:v>94.29821000000122</c:v>
                      </c:pt>
                      <c:pt idx="275">
                        <c:v>94.273210000001228</c:v>
                      </c:pt>
                      <c:pt idx="276">
                        <c:v>94.248210000001237</c:v>
                      </c:pt>
                      <c:pt idx="277">
                        <c:v>94.223210000001245</c:v>
                      </c:pt>
                      <c:pt idx="278">
                        <c:v>94.198210000001254</c:v>
                      </c:pt>
                      <c:pt idx="279">
                        <c:v>94.173210000001262</c:v>
                      </c:pt>
                      <c:pt idx="280">
                        <c:v>94.148210000001257</c:v>
                      </c:pt>
                      <c:pt idx="281">
                        <c:v>94.123210000001279</c:v>
                      </c:pt>
                      <c:pt idx="282">
                        <c:v>94.098210000001288</c:v>
                      </c:pt>
                      <c:pt idx="283">
                        <c:v>94.073210000001296</c:v>
                      </c:pt>
                      <c:pt idx="284">
                        <c:v>94.048210000001305</c:v>
                      </c:pt>
                      <c:pt idx="285">
                        <c:v>94.023210000001313</c:v>
                      </c:pt>
                      <c:pt idx="286">
                        <c:v>93.998210000001322</c:v>
                      </c:pt>
                      <c:pt idx="287">
                        <c:v>93.97321000000133</c:v>
                      </c:pt>
                      <c:pt idx="288">
                        <c:v>93.948210000001339</c:v>
                      </c:pt>
                      <c:pt idx="289">
                        <c:v>93.923210000001347</c:v>
                      </c:pt>
                      <c:pt idx="290">
                        <c:v>93.898210000001356</c:v>
                      </c:pt>
                      <c:pt idx="291">
                        <c:v>93.873210000001365</c:v>
                      </c:pt>
                      <c:pt idx="292">
                        <c:v>93.862790000001368</c:v>
                      </c:pt>
                      <c:pt idx="293">
                        <c:v>93.854160000001372</c:v>
                      </c:pt>
                      <c:pt idx="294">
                        <c:v>93.84820000000137</c:v>
                      </c:pt>
                      <c:pt idx="295">
                        <c:v>93.836850000001377</c:v>
                      </c:pt>
                      <c:pt idx="296">
                        <c:v>93.823200000001378</c:v>
                      </c:pt>
                      <c:pt idx="297">
                        <c:v>93.81922000000138</c:v>
                      </c:pt>
                      <c:pt idx="298">
                        <c:v>93.807090000001381</c:v>
                      </c:pt>
                      <c:pt idx="299">
                        <c:v>93.782090000001389</c:v>
                      </c:pt>
                      <c:pt idx="300">
                        <c:v>93.757090000001398</c:v>
                      </c:pt>
                      <c:pt idx="301">
                        <c:v>93.732090000001392</c:v>
                      </c:pt>
                      <c:pt idx="302">
                        <c:v>93.707090000001415</c:v>
                      </c:pt>
                      <c:pt idx="303">
                        <c:v>93.696390000001415</c:v>
                      </c:pt>
                      <c:pt idx="304">
                        <c:v>93.689880000001409</c:v>
                      </c:pt>
                      <c:pt idx="305">
                        <c:v>93.682090000001409</c:v>
                      </c:pt>
                      <c:pt idx="306">
                        <c:v>93.663920000001411</c:v>
                      </c:pt>
                      <c:pt idx="307">
                        <c:v>93.63892000000142</c:v>
                      </c:pt>
                      <c:pt idx="308">
                        <c:v>93.627670000001416</c:v>
                      </c:pt>
                      <c:pt idx="309">
                        <c:v>93.613920000001414</c:v>
                      </c:pt>
                      <c:pt idx="310">
                        <c:v>93.588920000001409</c:v>
                      </c:pt>
                      <c:pt idx="311">
                        <c:v>93.563920000001431</c:v>
                      </c:pt>
                      <c:pt idx="312">
                        <c:v>93.53892000000144</c:v>
                      </c:pt>
                      <c:pt idx="313">
                        <c:v>93.513920000001448</c:v>
                      </c:pt>
                      <c:pt idx="314">
                        <c:v>93.502840000001456</c:v>
                      </c:pt>
                      <c:pt idx="315">
                        <c:v>93.488920000001457</c:v>
                      </c:pt>
                      <c:pt idx="316">
                        <c:v>93.476680000001465</c:v>
                      </c:pt>
                      <c:pt idx="317">
                        <c:v>93.463910000001462</c:v>
                      </c:pt>
                      <c:pt idx="318">
                        <c:v>93.438910000001471</c:v>
                      </c:pt>
                      <c:pt idx="319">
                        <c:v>93.413910000001479</c:v>
                      </c:pt>
                      <c:pt idx="320">
                        <c:v>93.388910000001488</c:v>
                      </c:pt>
                      <c:pt idx="321">
                        <c:v>93.363910000001496</c:v>
                      </c:pt>
                      <c:pt idx="322">
                        <c:v>93.338910000001505</c:v>
                      </c:pt>
                      <c:pt idx="323">
                        <c:v>93.326200000001506</c:v>
                      </c:pt>
                      <c:pt idx="324">
                        <c:v>93.313910000001513</c:v>
                      </c:pt>
                      <c:pt idx="325">
                        <c:v>93.288910000001522</c:v>
                      </c:pt>
                      <c:pt idx="326">
                        <c:v>93.26391000000153</c:v>
                      </c:pt>
                      <c:pt idx="327">
                        <c:v>93.238910000001539</c:v>
                      </c:pt>
                      <c:pt idx="328">
                        <c:v>93.213910000001547</c:v>
                      </c:pt>
                      <c:pt idx="329">
                        <c:v>93.188910000001556</c:v>
                      </c:pt>
                      <c:pt idx="330">
                        <c:v>93.163910000001565</c:v>
                      </c:pt>
                      <c:pt idx="331">
                        <c:v>93.138910000001573</c:v>
                      </c:pt>
                      <c:pt idx="332">
                        <c:v>93.113910000001582</c:v>
                      </c:pt>
                      <c:pt idx="333">
                        <c:v>93.08891000000159</c:v>
                      </c:pt>
                      <c:pt idx="334">
                        <c:v>93.063910000001599</c:v>
                      </c:pt>
                      <c:pt idx="335">
                        <c:v>93.038910000001607</c:v>
                      </c:pt>
                      <c:pt idx="336">
                        <c:v>93.013910000001616</c:v>
                      </c:pt>
                      <c:pt idx="337">
                        <c:v>92.988910000001624</c:v>
                      </c:pt>
                      <c:pt idx="338">
                        <c:v>92.964200000001611</c:v>
                      </c:pt>
                      <c:pt idx="339">
                        <c:v>92.940070000001626</c:v>
                      </c:pt>
                      <c:pt idx="340">
                        <c:v>92.915000000001626</c:v>
                      </c:pt>
                      <c:pt idx="341">
                        <c:v>92.890000000001635</c:v>
                      </c:pt>
                      <c:pt idx="342">
                        <c:v>92.865000000001643</c:v>
                      </c:pt>
                      <c:pt idx="343">
                        <c:v>92.840000000001652</c:v>
                      </c:pt>
                      <c:pt idx="344">
                        <c:v>92.81500000000166</c:v>
                      </c:pt>
                      <c:pt idx="345">
                        <c:v>92.790000000001669</c:v>
                      </c:pt>
                      <c:pt idx="346">
                        <c:v>92.765000000001677</c:v>
                      </c:pt>
                      <c:pt idx="347">
                        <c:v>92.740000000001686</c:v>
                      </c:pt>
                      <c:pt idx="348">
                        <c:v>92.715000000001695</c:v>
                      </c:pt>
                      <c:pt idx="349">
                        <c:v>92.690000000001703</c:v>
                      </c:pt>
                      <c:pt idx="350">
                        <c:v>92.665000000001712</c:v>
                      </c:pt>
                      <c:pt idx="351">
                        <c:v>92.64000000000172</c:v>
                      </c:pt>
                      <c:pt idx="352">
                        <c:v>92.615000000001729</c:v>
                      </c:pt>
                      <c:pt idx="353">
                        <c:v>92.590000000001737</c:v>
                      </c:pt>
                      <c:pt idx="354">
                        <c:v>92.565000000001746</c:v>
                      </c:pt>
                      <c:pt idx="355">
                        <c:v>92.553280000001749</c:v>
                      </c:pt>
                      <c:pt idx="356">
                        <c:v>92.540000000001754</c:v>
                      </c:pt>
                      <c:pt idx="357">
                        <c:v>92.515000000001763</c:v>
                      </c:pt>
                      <c:pt idx="358">
                        <c:v>92.490000000001771</c:v>
                      </c:pt>
                      <c:pt idx="359">
                        <c:v>92.46500000000178</c:v>
                      </c:pt>
                      <c:pt idx="360">
                        <c:v>92.440000000001774</c:v>
                      </c:pt>
                      <c:pt idx="361">
                        <c:v>92.415000000001797</c:v>
                      </c:pt>
                      <c:pt idx="362">
                        <c:v>92.390000000001805</c:v>
                      </c:pt>
                      <c:pt idx="363">
                        <c:v>92.365000000001814</c:v>
                      </c:pt>
                      <c:pt idx="364">
                        <c:v>92.340000000001822</c:v>
                      </c:pt>
                      <c:pt idx="365">
                        <c:v>92.315000000001831</c:v>
                      </c:pt>
                      <c:pt idx="366">
                        <c:v>92.30500000000184</c:v>
                      </c:pt>
                      <c:pt idx="367">
                        <c:v>92.280000000001849</c:v>
                      </c:pt>
                      <c:pt idx="368">
                        <c:v>92.255000000001857</c:v>
                      </c:pt>
                      <c:pt idx="369">
                        <c:v>92.230000000001866</c:v>
                      </c:pt>
                      <c:pt idx="370">
                        <c:v>92.205000000001874</c:v>
                      </c:pt>
                      <c:pt idx="371">
                        <c:v>92.180000000001883</c:v>
                      </c:pt>
                      <c:pt idx="372">
                        <c:v>92.155000000001891</c:v>
                      </c:pt>
                      <c:pt idx="373">
                        <c:v>92.1300000000019</c:v>
                      </c:pt>
                      <c:pt idx="374">
                        <c:v>92.105000000001908</c:v>
                      </c:pt>
                      <c:pt idx="375">
                        <c:v>92.080000000001917</c:v>
                      </c:pt>
                      <c:pt idx="376">
                        <c:v>92.072420000001912</c:v>
                      </c:pt>
                      <c:pt idx="377">
                        <c:v>92.055000000001911</c:v>
                      </c:pt>
                      <c:pt idx="378">
                        <c:v>92.029964553342182</c:v>
                      </c:pt>
                      <c:pt idx="379">
                        <c:v>92.004929106682454</c:v>
                      </c:pt>
                      <c:pt idx="380">
                        <c:v>91.979893660022725</c:v>
                      </c:pt>
                      <c:pt idx="381">
                        <c:v>91.954858213362996</c:v>
                      </c:pt>
                      <c:pt idx="382">
                        <c:v>91.943492120579478</c:v>
                      </c:pt>
                      <c:pt idx="383">
                        <c:v>91.940828349054883</c:v>
                      </c:pt>
                      <c:pt idx="384">
                        <c:v>91.929812752524597</c:v>
                      </c:pt>
                      <c:pt idx="385">
                        <c:v>91.904777305864869</c:v>
                      </c:pt>
                      <c:pt idx="386">
                        <c:v>91.87974185920514</c:v>
                      </c:pt>
                      <c:pt idx="387">
                        <c:v>91.854706412545411</c:v>
                      </c:pt>
                      <c:pt idx="388">
                        <c:v>91.829670965885683</c:v>
                      </c:pt>
                      <c:pt idx="389">
                        <c:v>91.804635519225954</c:v>
                      </c:pt>
                      <c:pt idx="390">
                        <c:v>91.779600072566225</c:v>
                      </c:pt>
                      <c:pt idx="391">
                        <c:v>91.754564625906497</c:v>
                      </c:pt>
                      <c:pt idx="392">
                        <c:v>91.729529179246768</c:v>
                      </c:pt>
                      <c:pt idx="393">
                        <c:v>91.704493732587039</c:v>
                      </c:pt>
                      <c:pt idx="394">
                        <c:v>91.679458285927311</c:v>
                      </c:pt>
                      <c:pt idx="395">
                        <c:v>91.654422839267582</c:v>
                      </c:pt>
                      <c:pt idx="396">
                        <c:v>91.629387392607853</c:v>
                      </c:pt>
                      <c:pt idx="397">
                        <c:v>91.604351945948125</c:v>
                      </c:pt>
                      <c:pt idx="398">
                        <c:v>91.579316499288396</c:v>
                      </c:pt>
                      <c:pt idx="399">
                        <c:v>91.554281052628667</c:v>
                      </c:pt>
                      <c:pt idx="400">
                        <c:v>91.529245605968939</c:v>
                      </c:pt>
                      <c:pt idx="401">
                        <c:v>91.50421015930921</c:v>
                      </c:pt>
                      <c:pt idx="402">
                        <c:v>91.491432067334088</c:v>
                      </c:pt>
                      <c:pt idx="403">
                        <c:v>91.479174712649481</c:v>
                      </c:pt>
                      <c:pt idx="404">
                        <c:v>91.466506776639662</c:v>
                      </c:pt>
                      <c:pt idx="405">
                        <c:v>91.454139265989753</c:v>
                      </c:pt>
                      <c:pt idx="406">
                        <c:v>91.429103819330024</c:v>
                      </c:pt>
                      <c:pt idx="407">
                        <c:v>91.404068372670295</c:v>
                      </c:pt>
                      <c:pt idx="408">
                        <c:v>91.393924009683772</c:v>
                      </c:pt>
                      <c:pt idx="409">
                        <c:v>91.379032926010566</c:v>
                      </c:pt>
                      <c:pt idx="410">
                        <c:v>91.353997479350838</c:v>
                      </c:pt>
                      <c:pt idx="411">
                        <c:v>91.328962032691109</c:v>
                      </c:pt>
                      <c:pt idx="412">
                        <c:v>91.30392658603138</c:v>
                      </c:pt>
                      <c:pt idx="413">
                        <c:v>91.278891139371652</c:v>
                      </c:pt>
                      <c:pt idx="414">
                        <c:v>91.253855692711923</c:v>
                      </c:pt>
                      <c:pt idx="415">
                        <c:v>91.228820246052194</c:v>
                      </c:pt>
                      <c:pt idx="416">
                        <c:v>91.212927744512598</c:v>
                      </c:pt>
                      <c:pt idx="417">
                        <c:v>91.203784799392466</c:v>
                      </c:pt>
                      <c:pt idx="418">
                        <c:v>91.186039674800043</c:v>
                      </c:pt>
                      <c:pt idx="419">
                        <c:v>91.172520533603787</c:v>
                      </c:pt>
                      <c:pt idx="420">
                        <c:v>91.151821226305515</c:v>
                      </c:pt>
                      <c:pt idx="421">
                        <c:v>91.139854282802162</c:v>
                      </c:pt>
                      <c:pt idx="422">
                        <c:v>91.114818836142433</c:v>
                      </c:pt>
                      <c:pt idx="423">
                        <c:v>91.089783389482719</c:v>
                      </c:pt>
                      <c:pt idx="424">
                        <c:v>91.064747942822976</c:v>
                      </c:pt>
                      <c:pt idx="425">
                        <c:v>91.043117316908962</c:v>
                      </c:pt>
                      <c:pt idx="426">
                        <c:v>91.032021606949371</c:v>
                      </c:pt>
                      <c:pt idx="427">
                        <c:v>91.020505301485898</c:v>
                      </c:pt>
                      <c:pt idx="428">
                        <c:v>91.01119211532847</c:v>
                      </c:pt>
                      <c:pt idx="429">
                        <c:v>90.986156668668741</c:v>
                      </c:pt>
                      <c:pt idx="430">
                        <c:v>90.961121222009012</c:v>
                      </c:pt>
                      <c:pt idx="431">
                        <c:v>90.936085775349284</c:v>
                      </c:pt>
                      <c:pt idx="432">
                        <c:v>90.911050328689555</c:v>
                      </c:pt>
                      <c:pt idx="433">
                        <c:v>90.886014882029826</c:v>
                      </c:pt>
                      <c:pt idx="434">
                        <c:v>90.860979435370098</c:v>
                      </c:pt>
                      <c:pt idx="435">
                        <c:v>90.835943988710369</c:v>
                      </c:pt>
                      <c:pt idx="436">
                        <c:v>90.81090854205064</c:v>
                      </c:pt>
                      <c:pt idx="437">
                        <c:v>90.785873095390912</c:v>
                      </c:pt>
                      <c:pt idx="438">
                        <c:v>90.760837648731183</c:v>
                      </c:pt>
                      <c:pt idx="439">
                        <c:v>90.742912268922808</c:v>
                      </c:pt>
                      <c:pt idx="440">
                        <c:v>90.72569789579957</c:v>
                      </c:pt>
                      <c:pt idx="441">
                        <c:v>90.712999917253754</c:v>
                      </c:pt>
                      <c:pt idx="442">
                        <c:v>90.690848554049225</c:v>
                      </c:pt>
                      <c:pt idx="443">
                        <c:v>90.6686671483087</c:v>
                      </c:pt>
                      <c:pt idx="444">
                        <c:v>90.651082250574902</c:v>
                      </c:pt>
                      <c:pt idx="445">
                        <c:v>90.634538827422148</c:v>
                      </c:pt>
                      <c:pt idx="446">
                        <c:v>90.613018357473436</c:v>
                      </c:pt>
                      <c:pt idx="447">
                        <c:v>90.587972896635037</c:v>
                      </c:pt>
                      <c:pt idx="448">
                        <c:v>90.563388088015174</c:v>
                      </c:pt>
                      <c:pt idx="449">
                        <c:v>90.538352641355445</c:v>
                      </c:pt>
                      <c:pt idx="450">
                        <c:v>90.513317194695716</c:v>
                      </c:pt>
                      <c:pt idx="451">
                        <c:v>90.488281748035988</c:v>
                      </c:pt>
                      <c:pt idx="452">
                        <c:v>90.463246301376259</c:v>
                      </c:pt>
                      <c:pt idx="453">
                        <c:v>90.43821085471653</c:v>
                      </c:pt>
                      <c:pt idx="454">
                        <c:v>90.413175408056802</c:v>
                      </c:pt>
                      <c:pt idx="455">
                        <c:v>90.388139961397073</c:v>
                      </c:pt>
                      <c:pt idx="456">
                        <c:v>90.363104514737344</c:v>
                      </c:pt>
                      <c:pt idx="457">
                        <c:v>90.338069068077615</c:v>
                      </c:pt>
                      <c:pt idx="458">
                        <c:v>90.322456963540603</c:v>
                      </c:pt>
                      <c:pt idx="459">
                        <c:v>90.320323943485192</c:v>
                      </c:pt>
                      <c:pt idx="460">
                        <c:v>90.313033621417873</c:v>
                      </c:pt>
                      <c:pt idx="461">
                        <c:v>90.287998174758144</c:v>
                      </c:pt>
                      <c:pt idx="462">
                        <c:v>90.262962728098415</c:v>
                      </c:pt>
                      <c:pt idx="463">
                        <c:v>90.237927281438687</c:v>
                      </c:pt>
                      <c:pt idx="464">
                        <c:v>90.212891834778958</c:v>
                      </c:pt>
                      <c:pt idx="465">
                        <c:v>90.187856388119229</c:v>
                      </c:pt>
                      <c:pt idx="466">
                        <c:v>90.162820941459501</c:v>
                      </c:pt>
                      <c:pt idx="467">
                        <c:v>90.137785494799772</c:v>
                      </c:pt>
                      <c:pt idx="468">
                        <c:v>90.112750048140043</c:v>
                      </c:pt>
                      <c:pt idx="469">
                        <c:v>90.087714601480315</c:v>
                      </c:pt>
                      <c:pt idx="470">
                        <c:v>90.062679154820586</c:v>
                      </c:pt>
                      <c:pt idx="471">
                        <c:v>90.037643708160857</c:v>
                      </c:pt>
                      <c:pt idx="472">
                        <c:v>90.012608261501128</c:v>
                      </c:pt>
                      <c:pt idx="473">
                        <c:v>89.9875728148414</c:v>
                      </c:pt>
                      <c:pt idx="474">
                        <c:v>89.962537368181671</c:v>
                      </c:pt>
                      <c:pt idx="475">
                        <c:v>89.937501921521942</c:v>
                      </c:pt>
                      <c:pt idx="476">
                        <c:v>89.912466474862214</c:v>
                      </c:pt>
                      <c:pt idx="477">
                        <c:v>89.887431028202485</c:v>
                      </c:pt>
                      <c:pt idx="478">
                        <c:v>89.862395581542756</c:v>
                      </c:pt>
                      <c:pt idx="479">
                        <c:v>89.837360134883028</c:v>
                      </c:pt>
                      <c:pt idx="480">
                        <c:v>89.812324688223299</c:v>
                      </c:pt>
                      <c:pt idx="481">
                        <c:v>89.78728924156357</c:v>
                      </c:pt>
                      <c:pt idx="482">
                        <c:v>89.762253794903842</c:v>
                      </c:pt>
                      <c:pt idx="483">
                        <c:v>89.737218348244113</c:v>
                      </c:pt>
                      <c:pt idx="484">
                        <c:v>89.712182901584384</c:v>
                      </c:pt>
                      <c:pt idx="485">
                        <c:v>89.687147454924656</c:v>
                      </c:pt>
                      <c:pt idx="486">
                        <c:v>89.662112008264927</c:v>
                      </c:pt>
                      <c:pt idx="487">
                        <c:v>89.637076561605198</c:v>
                      </c:pt>
                      <c:pt idx="488">
                        <c:v>89.61204111494547</c:v>
                      </c:pt>
                      <c:pt idx="489">
                        <c:v>89.587005668285741</c:v>
                      </c:pt>
                      <c:pt idx="490">
                        <c:v>89.561970221626012</c:v>
                      </c:pt>
                      <c:pt idx="491">
                        <c:v>89.540810262109204</c:v>
                      </c:pt>
                      <c:pt idx="492">
                        <c:v>89.524777562068323</c:v>
                      </c:pt>
                      <c:pt idx="493">
                        <c:v>89.511929370842537</c:v>
                      </c:pt>
                      <c:pt idx="494">
                        <c:v>89.500473150451043</c:v>
                      </c:pt>
                      <c:pt idx="495">
                        <c:v>89.486893924182809</c:v>
                      </c:pt>
                      <c:pt idx="496">
                        <c:v>89.476098639583128</c:v>
                      </c:pt>
                      <c:pt idx="497">
                        <c:v>89.461858477523066</c:v>
                      </c:pt>
                      <c:pt idx="498">
                        <c:v>89.436823030863337</c:v>
                      </c:pt>
                      <c:pt idx="499">
                        <c:v>89.411787584203609</c:v>
                      </c:pt>
                      <c:pt idx="500">
                        <c:v>89.386752137543866</c:v>
                      </c:pt>
                      <c:pt idx="501">
                        <c:v>89.361716690884151</c:v>
                      </c:pt>
                      <c:pt idx="502">
                        <c:v>89.336681244224422</c:v>
                      </c:pt>
                      <c:pt idx="503">
                        <c:v>89.311645797564694</c:v>
                      </c:pt>
                      <c:pt idx="504">
                        <c:v>89.286610350904965</c:v>
                      </c:pt>
                      <c:pt idx="505">
                        <c:v>89.261574904245236</c:v>
                      </c:pt>
                      <c:pt idx="506">
                        <c:v>89.236539457585508</c:v>
                      </c:pt>
                      <c:pt idx="507">
                        <c:v>89.211504010925779</c:v>
                      </c:pt>
                      <c:pt idx="508">
                        <c:v>89.185286891183708</c:v>
                      </c:pt>
                      <c:pt idx="509">
                        <c:v>89.160351586310611</c:v>
                      </c:pt>
                      <c:pt idx="510">
                        <c:v>89.141154405811932</c:v>
                      </c:pt>
                      <c:pt idx="511">
                        <c:v>89.113084663017034</c:v>
                      </c:pt>
                      <c:pt idx="512">
                        <c:v>89.090252335663351</c:v>
                      </c:pt>
                      <c:pt idx="513">
                        <c:v>89.065216889003622</c:v>
                      </c:pt>
                      <c:pt idx="514">
                        <c:v>89.040181442343894</c:v>
                      </c:pt>
                      <c:pt idx="515">
                        <c:v>89.015145995684165</c:v>
                      </c:pt>
                      <c:pt idx="516">
                        <c:v>89.002347875351703</c:v>
                      </c:pt>
                      <c:pt idx="517">
                        <c:v>88.991322264642761</c:v>
                      </c:pt>
                      <c:pt idx="518">
                        <c:v>88.987386692427847</c:v>
                      </c:pt>
                      <c:pt idx="519">
                        <c:v>88.969481340976799</c:v>
                      </c:pt>
                      <c:pt idx="520">
                        <c:v>88.965075102364679</c:v>
                      </c:pt>
                      <c:pt idx="521">
                        <c:v>88.953198286469302</c:v>
                      </c:pt>
                      <c:pt idx="522">
                        <c:v>88.94003965570495</c:v>
                      </c:pt>
                      <c:pt idx="523">
                        <c:v>88.914643698613318</c:v>
                      </c:pt>
                      <c:pt idx="524">
                        <c:v>88.889758464633545</c:v>
                      </c:pt>
                      <c:pt idx="525">
                        <c:v>88.864202280683287</c:v>
                      </c:pt>
                      <c:pt idx="526">
                        <c:v>88.852245351358604</c:v>
                      </c:pt>
                      <c:pt idx="527">
                        <c:v>88.840839201860433</c:v>
                      </c:pt>
                      <c:pt idx="528">
                        <c:v>88.829823605330148</c:v>
                      </c:pt>
                      <c:pt idx="529">
                        <c:v>88.812008381487075</c:v>
                      </c:pt>
                      <c:pt idx="530">
                        <c:v>88.788955742202788</c:v>
                      </c:pt>
                      <c:pt idx="531">
                        <c:v>88.762047644132906</c:v>
                      </c:pt>
                      <c:pt idx="532">
                        <c:v>88.746745979134474</c:v>
                      </c:pt>
                      <c:pt idx="533">
                        <c:v>88.737012197473163</c:v>
                      </c:pt>
                      <c:pt idx="534">
                        <c:v>88.725676147225641</c:v>
                      </c:pt>
                      <c:pt idx="535">
                        <c:v>88.711976750813434</c:v>
                      </c:pt>
                      <c:pt idx="536">
                        <c:v>88.686941304153706</c:v>
                      </c:pt>
                      <c:pt idx="537">
                        <c:v>88.661905857493977</c:v>
                      </c:pt>
                      <c:pt idx="538">
                        <c:v>88.636870410834248</c:v>
                      </c:pt>
                      <c:pt idx="539">
                        <c:v>88.61183496417452</c:v>
                      </c:pt>
                      <c:pt idx="540">
                        <c:v>88.586799517514791</c:v>
                      </c:pt>
                      <c:pt idx="541">
                        <c:v>88.561764070855062</c:v>
                      </c:pt>
                      <c:pt idx="542">
                        <c:v>88.536728624195334</c:v>
                      </c:pt>
                      <c:pt idx="543">
                        <c:v>88.511693177535619</c:v>
                      </c:pt>
                      <c:pt idx="544">
                        <c:v>88.486657730875876</c:v>
                      </c:pt>
                      <c:pt idx="545">
                        <c:v>88.461622284216148</c:v>
                      </c:pt>
                      <c:pt idx="546">
                        <c:v>88.446871399044227</c:v>
                      </c:pt>
                      <c:pt idx="547">
                        <c:v>88.43606610026589</c:v>
                      </c:pt>
                      <c:pt idx="548">
                        <c:v>88.42520071641556</c:v>
                      </c:pt>
                      <c:pt idx="549">
                        <c:v>88.411361121502054</c:v>
                      </c:pt>
                      <c:pt idx="550">
                        <c:v>88.398853412350846</c:v>
                      </c:pt>
                      <c:pt idx="551">
                        <c:v>88.386325674842311</c:v>
                      </c:pt>
                      <c:pt idx="552">
                        <c:v>88.361290228182582</c:v>
                      </c:pt>
                      <c:pt idx="553">
                        <c:v>88.35464081354975</c:v>
                      </c:pt>
                      <c:pt idx="554">
                        <c:v>88.336244767344184</c:v>
                      </c:pt>
                      <c:pt idx="555">
                        <c:v>88.311209320684455</c:v>
                      </c:pt>
                      <c:pt idx="556">
                        <c:v>88.286173874024726</c:v>
                      </c:pt>
                      <c:pt idx="557">
                        <c:v>88.261138427364997</c:v>
                      </c:pt>
                      <c:pt idx="558">
                        <c:v>88.236102980705269</c:v>
                      </c:pt>
                      <c:pt idx="559">
                        <c:v>88.21106753404554</c:v>
                      </c:pt>
                      <c:pt idx="560">
                        <c:v>88.200792986736388</c:v>
                      </c:pt>
                      <c:pt idx="561">
                        <c:v>88.186032087385811</c:v>
                      </c:pt>
                      <c:pt idx="562">
                        <c:v>88.160996640726083</c:v>
                      </c:pt>
                      <c:pt idx="563">
                        <c:v>88.14788808085504</c:v>
                      </c:pt>
                      <c:pt idx="564">
                        <c:v>88.13596119406634</c:v>
                      </c:pt>
                      <c:pt idx="565">
                        <c:v>88.110925747406611</c:v>
                      </c:pt>
                      <c:pt idx="566">
                        <c:v>88.085890300746883</c:v>
                      </c:pt>
                      <c:pt idx="567">
                        <c:v>88.060854854087154</c:v>
                      </c:pt>
                      <c:pt idx="568">
                        <c:v>88.035819407427425</c:v>
                      </c:pt>
                      <c:pt idx="569">
                        <c:v>88.010783960767696</c:v>
                      </c:pt>
                      <c:pt idx="570">
                        <c:v>87.985748514107968</c:v>
                      </c:pt>
                      <c:pt idx="571">
                        <c:v>87.960713067448239</c:v>
                      </c:pt>
                      <c:pt idx="572">
                        <c:v>87.943538751039668</c:v>
                      </c:pt>
                      <c:pt idx="573">
                        <c:v>87.93567762078851</c:v>
                      </c:pt>
                      <c:pt idx="574">
                        <c:v>87.910642174128782</c:v>
                      </c:pt>
                      <c:pt idx="575">
                        <c:v>87.902230264051113</c:v>
                      </c:pt>
                      <c:pt idx="576">
                        <c:v>87.873599727251033</c:v>
                      </c:pt>
                      <c:pt idx="577">
                        <c:v>87.85730665856488</c:v>
                      </c:pt>
                      <c:pt idx="578">
                        <c:v>87.848564280591305</c:v>
                      </c:pt>
                      <c:pt idx="579">
                        <c:v>87.823528833931576</c:v>
                      </c:pt>
                      <c:pt idx="580">
                        <c:v>87.798493387271847</c:v>
                      </c:pt>
                      <c:pt idx="581">
                        <c:v>87.773457940612118</c:v>
                      </c:pt>
                      <c:pt idx="582">
                        <c:v>87.757024673424667</c:v>
                      </c:pt>
                      <c:pt idx="583">
                        <c:v>87.748422493952376</c:v>
                      </c:pt>
                      <c:pt idx="584">
                        <c:v>87.736305337769068</c:v>
                      </c:pt>
                      <c:pt idx="585">
                        <c:v>87.731458475295739</c:v>
                      </c:pt>
                      <c:pt idx="586">
                        <c:v>87.723377033113977</c:v>
                      </c:pt>
                      <c:pt idx="587">
                        <c:v>87.698341586454248</c:v>
                      </c:pt>
                      <c:pt idx="588">
                        <c:v>87.687085649636032</c:v>
                      </c:pt>
                      <c:pt idx="589">
                        <c:v>87.643306139794518</c:v>
                      </c:pt>
                      <c:pt idx="590">
                        <c:v>87.618270693134789</c:v>
                      </c:pt>
                      <c:pt idx="591">
                        <c:v>87.593235246475061</c:v>
                      </c:pt>
                      <c:pt idx="592">
                        <c:v>87.58138847311568</c:v>
                      </c:pt>
                      <c:pt idx="593">
                        <c:v>87.568199799815332</c:v>
                      </c:pt>
                      <c:pt idx="594">
                        <c:v>87.554920998907008</c:v>
                      </c:pt>
                      <c:pt idx="595">
                        <c:v>87.543164353155603</c:v>
                      </c:pt>
                      <c:pt idx="596">
                        <c:v>87.528663822450284</c:v>
                      </c:pt>
                      <c:pt idx="597">
                        <c:v>87.518649643786389</c:v>
                      </c:pt>
                      <c:pt idx="598">
                        <c:v>87.507874387544035</c:v>
                      </c:pt>
                      <c:pt idx="599">
                        <c:v>87.493103474014788</c:v>
                      </c:pt>
                      <c:pt idx="600">
                        <c:v>87.468068027355059</c:v>
                      </c:pt>
                      <c:pt idx="601">
                        <c:v>87.443032580695331</c:v>
                      </c:pt>
                      <c:pt idx="602">
                        <c:v>87.417997134035602</c:v>
                      </c:pt>
                      <c:pt idx="603">
                        <c:v>87.407602416582478</c:v>
                      </c:pt>
                      <c:pt idx="604">
                        <c:v>87.392961687375859</c:v>
                      </c:pt>
                      <c:pt idx="605">
                        <c:v>87.36792624071613</c:v>
                      </c:pt>
                      <c:pt idx="606">
                        <c:v>87.342890794056402</c:v>
                      </c:pt>
                      <c:pt idx="607">
                        <c:v>87.317855347396673</c:v>
                      </c:pt>
                      <c:pt idx="608">
                        <c:v>87.292819900736944</c:v>
                      </c:pt>
                      <c:pt idx="609">
                        <c:v>87.267784454077216</c:v>
                      </c:pt>
                      <c:pt idx="610">
                        <c:v>87.254665880027517</c:v>
                      </c:pt>
                      <c:pt idx="611">
                        <c:v>87.242738993238817</c:v>
                      </c:pt>
                      <c:pt idx="612">
                        <c:v>87.217703546579088</c:v>
                      </c:pt>
                      <c:pt idx="613">
                        <c:v>87.211895322954035</c:v>
                      </c:pt>
                      <c:pt idx="614">
                        <c:v>87.192668099919359</c:v>
                      </c:pt>
                      <c:pt idx="615">
                        <c:v>87.167632653259631</c:v>
                      </c:pt>
                      <c:pt idx="616">
                        <c:v>87.142597206599902</c:v>
                      </c:pt>
                      <c:pt idx="617">
                        <c:v>87.117561759940173</c:v>
                      </c:pt>
                      <c:pt idx="618">
                        <c:v>87.092526313280445</c:v>
                      </c:pt>
                      <c:pt idx="619">
                        <c:v>87.067490866620716</c:v>
                      </c:pt>
                      <c:pt idx="620">
                        <c:v>87.042455419960987</c:v>
                      </c:pt>
                      <c:pt idx="621">
                        <c:v>87.017419973301259</c:v>
                      </c:pt>
                      <c:pt idx="622">
                        <c:v>86.99238452664153</c:v>
                      </c:pt>
                      <c:pt idx="623">
                        <c:v>86.985835253795344</c:v>
                      </c:pt>
                      <c:pt idx="624">
                        <c:v>86.967349079981801</c:v>
                      </c:pt>
                      <c:pt idx="625">
                        <c:v>86.942313633322073</c:v>
                      </c:pt>
                      <c:pt idx="626">
                        <c:v>86.935884530619859</c:v>
                      </c:pt>
                      <c:pt idx="627">
                        <c:v>86.917278186662344</c:v>
                      </c:pt>
                      <c:pt idx="628">
                        <c:v>86.905721824484203</c:v>
                      </c:pt>
                      <c:pt idx="629">
                        <c:v>86.892242740002601</c:v>
                      </c:pt>
                      <c:pt idx="630">
                        <c:v>86.867207293342872</c:v>
                      </c:pt>
                      <c:pt idx="631">
                        <c:v>86.842171846683144</c:v>
                      </c:pt>
                      <c:pt idx="632">
                        <c:v>86.817136400023429</c:v>
                      </c:pt>
                      <c:pt idx="633">
                        <c:v>86.792100953363686</c:v>
                      </c:pt>
                      <c:pt idx="634">
                        <c:v>86.767065506703958</c:v>
                      </c:pt>
                      <c:pt idx="635">
                        <c:v>86.742030060044229</c:v>
                      </c:pt>
                      <c:pt idx="636">
                        <c:v>86.7169946133845</c:v>
                      </c:pt>
                      <c:pt idx="637">
                        <c:v>86.691959166724772</c:v>
                      </c:pt>
                      <c:pt idx="638">
                        <c:v>86.666923720065043</c:v>
                      </c:pt>
                      <c:pt idx="639">
                        <c:v>86.641888273405314</c:v>
                      </c:pt>
                      <c:pt idx="640">
                        <c:v>86.631623740274819</c:v>
                      </c:pt>
                      <c:pt idx="641">
                        <c:v>86.616852826745571</c:v>
                      </c:pt>
                      <c:pt idx="642">
                        <c:v>86.595532640370138</c:v>
                      </c:pt>
                      <c:pt idx="643">
                        <c:v>86.58881312648667</c:v>
                      </c:pt>
                      <c:pt idx="644">
                        <c:v>86.566801961783426</c:v>
                      </c:pt>
                      <c:pt idx="645">
                        <c:v>86.541766515123697</c:v>
                      </c:pt>
                      <c:pt idx="646">
                        <c:v>86.516731068463969</c:v>
                      </c:pt>
                      <c:pt idx="647">
                        <c:v>86.49169562180424</c:v>
                      </c:pt>
                      <c:pt idx="648">
                        <c:v>86.479338125333001</c:v>
                      </c:pt>
                      <c:pt idx="649">
                        <c:v>86.466660175144511</c:v>
                      </c:pt>
                      <c:pt idx="650">
                        <c:v>86.441624728484783</c:v>
                      </c:pt>
                      <c:pt idx="651">
                        <c:v>86.416589281825054</c:v>
                      </c:pt>
                      <c:pt idx="652">
                        <c:v>86.391553835165325</c:v>
                      </c:pt>
                      <c:pt idx="653">
                        <c:v>86.366518388505597</c:v>
                      </c:pt>
                      <c:pt idx="654">
                        <c:v>86.341482941845868</c:v>
                      </c:pt>
                      <c:pt idx="655">
                        <c:v>86.316447495186139</c:v>
                      </c:pt>
                      <c:pt idx="656">
                        <c:v>86.291412048526411</c:v>
                      </c:pt>
                      <c:pt idx="657">
                        <c:v>86.266376601866682</c:v>
                      </c:pt>
                      <c:pt idx="658">
                        <c:v>86.241341155206953</c:v>
                      </c:pt>
                      <c:pt idx="659">
                        <c:v>86.216305708547225</c:v>
                      </c:pt>
                      <c:pt idx="660">
                        <c:v>86.191270261887496</c:v>
                      </c:pt>
                      <c:pt idx="661">
                        <c:v>86.166234815227767</c:v>
                      </c:pt>
                      <c:pt idx="662">
                        <c:v>86.141199368568039</c:v>
                      </c:pt>
                      <c:pt idx="663">
                        <c:v>86.11616392190831</c:v>
                      </c:pt>
                      <c:pt idx="664">
                        <c:v>86.096415961583105</c:v>
                      </c:pt>
                      <c:pt idx="665">
                        <c:v>86.093311566197301</c:v>
                      </c:pt>
                      <c:pt idx="666">
                        <c:v>86.066113056946165</c:v>
                      </c:pt>
                      <c:pt idx="667">
                        <c:v>86.058031614764403</c:v>
                      </c:pt>
                      <c:pt idx="668">
                        <c:v>86.041077610286436</c:v>
                      </c:pt>
                      <c:pt idx="669">
                        <c:v>86.016042163626707</c:v>
                      </c:pt>
                      <c:pt idx="670">
                        <c:v>85.991006716966979</c:v>
                      </c:pt>
                      <c:pt idx="671">
                        <c:v>85.96597127030725</c:v>
                      </c:pt>
                      <c:pt idx="672">
                        <c:v>85.940935823647507</c:v>
                      </c:pt>
                      <c:pt idx="673">
                        <c:v>85.915900376987793</c:v>
                      </c:pt>
                      <c:pt idx="674">
                        <c:v>85.890864930328064</c:v>
                      </c:pt>
                      <c:pt idx="675">
                        <c:v>85.865829483668335</c:v>
                      </c:pt>
                      <c:pt idx="676">
                        <c:v>85.840794037008607</c:v>
                      </c:pt>
                      <c:pt idx="677">
                        <c:v>85.815758590348878</c:v>
                      </c:pt>
                      <c:pt idx="678">
                        <c:v>85.790723143689149</c:v>
                      </c:pt>
                      <c:pt idx="679">
                        <c:v>85.769873623710922</c:v>
                      </c:pt>
                      <c:pt idx="680">
                        <c:v>85.750546258889599</c:v>
                      </c:pt>
                      <c:pt idx="681">
                        <c:v>85.732000000004064</c:v>
                      </c:pt>
                      <c:pt idx="682">
                        <c:v>85.715514171748652</c:v>
                      </c:pt>
                      <c:pt idx="683">
                        <c:v>85.690337280704966</c:v>
                      </c:pt>
                      <c:pt idx="684">
                        <c:v>85.665160389661281</c:v>
                      </c:pt>
                      <c:pt idx="685">
                        <c:v>85.640658239297565</c:v>
                      </c:pt>
                      <c:pt idx="686">
                        <c:v>85.625662882991946</c:v>
                      </c:pt>
                      <c:pt idx="687">
                        <c:v>85.614806607573911</c:v>
                      </c:pt>
                      <c:pt idx="688">
                        <c:v>85.589629716530226</c:v>
                      </c:pt>
                      <c:pt idx="689">
                        <c:v>85.564452825486541</c:v>
                      </c:pt>
                      <c:pt idx="690">
                        <c:v>85.539275934442855</c:v>
                      </c:pt>
                      <c:pt idx="691">
                        <c:v>85.51409904339917</c:v>
                      </c:pt>
                      <c:pt idx="692">
                        <c:v>85.488922152355485</c:v>
                      </c:pt>
                      <c:pt idx="693">
                        <c:v>85.4637452613118</c:v>
                      </c:pt>
                      <c:pt idx="694">
                        <c:v>85.438568370268115</c:v>
                      </c:pt>
                      <c:pt idx="695">
                        <c:v>85.41339147922443</c:v>
                      </c:pt>
                      <c:pt idx="696">
                        <c:v>85.388214588180745</c:v>
                      </c:pt>
                      <c:pt idx="697">
                        <c:v>85.363037697137059</c:v>
                      </c:pt>
                      <c:pt idx="698">
                        <c:v>85.33786080609336</c:v>
                      </c:pt>
                      <c:pt idx="699">
                        <c:v>85.312683915049689</c:v>
                      </c:pt>
                      <c:pt idx="700">
                        <c:v>85.287507024006004</c:v>
                      </c:pt>
                      <c:pt idx="701">
                        <c:v>85.268493435889809</c:v>
                      </c:pt>
                      <c:pt idx="702">
                        <c:v>85.262330132962333</c:v>
                      </c:pt>
                      <c:pt idx="703">
                        <c:v>85.237153241918634</c:v>
                      </c:pt>
                      <c:pt idx="704">
                        <c:v>85.224856848332891</c:v>
                      </c:pt>
                      <c:pt idx="705">
                        <c:v>85.211966280118517</c:v>
                      </c:pt>
                      <c:pt idx="706">
                        <c:v>85.204906679869865</c:v>
                      </c:pt>
                      <c:pt idx="707">
                        <c:v>85.186789389074832</c:v>
                      </c:pt>
                      <c:pt idx="708">
                        <c:v>85.172740683872448</c:v>
                      </c:pt>
                      <c:pt idx="709">
                        <c:v>85.161612498031133</c:v>
                      </c:pt>
                      <c:pt idx="710">
                        <c:v>85.155378699808722</c:v>
                      </c:pt>
                      <c:pt idx="711">
                        <c:v>85.136435606987447</c:v>
                      </c:pt>
                      <c:pt idx="712">
                        <c:v>85.111258715943762</c:v>
                      </c:pt>
                      <c:pt idx="713">
                        <c:v>85.086081824900077</c:v>
                      </c:pt>
                      <c:pt idx="714">
                        <c:v>85.060904933856392</c:v>
                      </c:pt>
                      <c:pt idx="715">
                        <c:v>85.035728042812707</c:v>
                      </c:pt>
                      <c:pt idx="716">
                        <c:v>85.010551151769022</c:v>
                      </c:pt>
                      <c:pt idx="717">
                        <c:v>84.985374260725337</c:v>
                      </c:pt>
                      <c:pt idx="718">
                        <c:v>84.960197369681651</c:v>
                      </c:pt>
                      <c:pt idx="719">
                        <c:v>84.935554228728094</c:v>
                      </c:pt>
                      <c:pt idx="720">
                        <c:v>84.924264910784103</c:v>
                      </c:pt>
                      <c:pt idx="721">
                        <c:v>84.910397479197243</c:v>
                      </c:pt>
                      <c:pt idx="722">
                        <c:v>84.885220588153558</c:v>
                      </c:pt>
                      <c:pt idx="723">
                        <c:v>84.868543415526219</c:v>
                      </c:pt>
                      <c:pt idx="724">
                        <c:v>84.860043697109873</c:v>
                      </c:pt>
                      <c:pt idx="725">
                        <c:v>84.834866806066188</c:v>
                      </c:pt>
                      <c:pt idx="726">
                        <c:v>84.809689915022503</c:v>
                      </c:pt>
                      <c:pt idx="727">
                        <c:v>84.7847950051585</c:v>
                      </c:pt>
                      <c:pt idx="728">
                        <c:v>84.772629531406196</c:v>
                      </c:pt>
                      <c:pt idx="729">
                        <c:v>84.760383491602539</c:v>
                      </c:pt>
                      <c:pt idx="730">
                        <c:v>84.744471696462924</c:v>
                      </c:pt>
                      <c:pt idx="731">
                        <c:v>84.73520660055884</c:v>
                      </c:pt>
                      <c:pt idx="732">
                        <c:v>84.725236551705535</c:v>
                      </c:pt>
                      <c:pt idx="733">
                        <c:v>84.710029709515155</c:v>
                      </c:pt>
                      <c:pt idx="734">
                        <c:v>84.68485281847147</c:v>
                      </c:pt>
                      <c:pt idx="735">
                        <c:v>84.65967592742777</c:v>
                      </c:pt>
                      <c:pt idx="736">
                        <c:v>84.634499036384099</c:v>
                      </c:pt>
                      <c:pt idx="737">
                        <c:v>84.609322145340414</c:v>
                      </c:pt>
                      <c:pt idx="738">
                        <c:v>84.584145254296729</c:v>
                      </c:pt>
                      <c:pt idx="739">
                        <c:v>84.558968363253044</c:v>
                      </c:pt>
                      <c:pt idx="740">
                        <c:v>84.533791472209359</c:v>
                      </c:pt>
                      <c:pt idx="741">
                        <c:v>84.508614581165673</c:v>
                      </c:pt>
                      <c:pt idx="742">
                        <c:v>84.483437690121988</c:v>
                      </c:pt>
                      <c:pt idx="743">
                        <c:v>84.458260799078303</c:v>
                      </c:pt>
                      <c:pt idx="744">
                        <c:v>84.435218908395115</c:v>
                      </c:pt>
                      <c:pt idx="745">
                        <c:v>84.41040456458245</c:v>
                      </c:pt>
                      <c:pt idx="746">
                        <c:v>84.384895338576982</c:v>
                      </c:pt>
                      <c:pt idx="747">
                        <c:v>84.358026560455158</c:v>
                      </c:pt>
                      <c:pt idx="748">
                        <c:v>84.332849669411473</c:v>
                      </c:pt>
                      <c:pt idx="749">
                        <c:v>84.307672778367788</c:v>
                      </c:pt>
                      <c:pt idx="750">
                        <c:v>84.282495887324103</c:v>
                      </c:pt>
                      <c:pt idx="751">
                        <c:v>84.257318996280418</c:v>
                      </c:pt>
                      <c:pt idx="752">
                        <c:v>84.232142105236733</c:v>
                      </c:pt>
                      <c:pt idx="753">
                        <c:v>84.206965214193048</c:v>
                      </c:pt>
                      <c:pt idx="754">
                        <c:v>84.181788323149362</c:v>
                      </c:pt>
                      <c:pt idx="755">
                        <c:v>84.156611432105677</c:v>
                      </c:pt>
                      <c:pt idx="756">
                        <c:v>84.131434541061992</c:v>
                      </c:pt>
                      <c:pt idx="757">
                        <c:v>84.106257650018307</c:v>
                      </c:pt>
                      <c:pt idx="758">
                        <c:v>84.081080758974622</c:v>
                      </c:pt>
                      <c:pt idx="759">
                        <c:v>84.055903867930937</c:v>
                      </c:pt>
                      <c:pt idx="760">
                        <c:v>84.051492876620088</c:v>
                      </c:pt>
                      <c:pt idx="761">
                        <c:v>84.049720423490612</c:v>
                      </c:pt>
                      <c:pt idx="762">
                        <c:v>84.030726976887252</c:v>
                      </c:pt>
                      <c:pt idx="763">
                        <c:v>84.005550085843566</c:v>
                      </c:pt>
                      <c:pt idx="764">
                        <c:v>83.980373194799881</c:v>
                      </c:pt>
                      <c:pt idx="765">
                        <c:v>83.955196303756196</c:v>
                      </c:pt>
                      <c:pt idx="766">
                        <c:v>83.930019412712511</c:v>
                      </c:pt>
                      <c:pt idx="767">
                        <c:v>83.915537664984186</c:v>
                      </c:pt>
                      <c:pt idx="768">
                        <c:v>83.902727662821164</c:v>
                      </c:pt>
                      <c:pt idx="769">
                        <c:v>83.891277212774497</c:v>
                      </c:pt>
                      <c:pt idx="770">
                        <c:v>83.887601386682121</c:v>
                      </c:pt>
                      <c:pt idx="771">
                        <c:v>83.879665630625155</c:v>
                      </c:pt>
                      <c:pt idx="772">
                        <c:v>83.85448873958147</c:v>
                      </c:pt>
                      <c:pt idx="773">
                        <c:v>83.842987935752717</c:v>
                      </c:pt>
                      <c:pt idx="774">
                        <c:v>83.829311848537785</c:v>
                      </c:pt>
                      <c:pt idx="775">
                        <c:v>83.804134957494099</c:v>
                      </c:pt>
                      <c:pt idx="776">
                        <c:v>83.778958066450414</c:v>
                      </c:pt>
                      <c:pt idx="777">
                        <c:v>83.770760470726586</c:v>
                      </c:pt>
                      <c:pt idx="778">
                        <c:v>83.753781175406729</c:v>
                      </c:pt>
                      <c:pt idx="779">
                        <c:v>83.737698177408021</c:v>
                      </c:pt>
                      <c:pt idx="780">
                        <c:v>83.728604284363044</c:v>
                      </c:pt>
                      <c:pt idx="781">
                        <c:v>83.703427393319359</c:v>
                      </c:pt>
                      <c:pt idx="782">
                        <c:v>83.678250502275674</c:v>
                      </c:pt>
                      <c:pt idx="783">
                        <c:v>83.653073611231989</c:v>
                      </c:pt>
                      <c:pt idx="784">
                        <c:v>83.627896720188303</c:v>
                      </c:pt>
                      <c:pt idx="785">
                        <c:v>83.602719829144618</c:v>
                      </c:pt>
                      <c:pt idx="786">
                        <c:v>83.577542938100933</c:v>
                      </c:pt>
                      <c:pt idx="787">
                        <c:v>83.552366047057248</c:v>
                      </c:pt>
                      <c:pt idx="788">
                        <c:v>83.527189156013563</c:v>
                      </c:pt>
                      <c:pt idx="789">
                        <c:v>83.502012264969878</c:v>
                      </c:pt>
                      <c:pt idx="790">
                        <c:v>83.476835373926178</c:v>
                      </c:pt>
                      <c:pt idx="791">
                        <c:v>83.451658482882507</c:v>
                      </c:pt>
                      <c:pt idx="792">
                        <c:v>83.426481591838822</c:v>
                      </c:pt>
                      <c:pt idx="793">
                        <c:v>83.401304700795137</c:v>
                      </c:pt>
                      <c:pt idx="794">
                        <c:v>83.376127809751452</c:v>
                      </c:pt>
                      <c:pt idx="795">
                        <c:v>83.350950918707767</c:v>
                      </c:pt>
                      <c:pt idx="796">
                        <c:v>83.325774027664082</c:v>
                      </c:pt>
                      <c:pt idx="797">
                        <c:v>83.300597136620397</c:v>
                      </c:pt>
                      <c:pt idx="798">
                        <c:v>83.275420245576711</c:v>
                      </c:pt>
                      <c:pt idx="799">
                        <c:v>83.263778451158103</c:v>
                      </c:pt>
                      <c:pt idx="800">
                        <c:v>83.250243354533012</c:v>
                      </c:pt>
                      <c:pt idx="801">
                        <c:v>83.236738470177173</c:v>
                      </c:pt>
                      <c:pt idx="802">
                        <c:v>83.231934719366038</c:v>
                      </c:pt>
                      <c:pt idx="803">
                        <c:v>83.212196036787788</c:v>
                      </c:pt>
                      <c:pt idx="804">
                        <c:v>83.199980209253397</c:v>
                      </c:pt>
                      <c:pt idx="805">
                        <c:v>83.174803318209712</c:v>
                      </c:pt>
                      <c:pt idx="806">
                        <c:v>83.149626427166027</c:v>
                      </c:pt>
                      <c:pt idx="807">
                        <c:v>83.124449536122341</c:v>
                      </c:pt>
                      <c:pt idx="808">
                        <c:v>83.099272645078656</c:v>
                      </c:pt>
                      <c:pt idx="809">
                        <c:v>83.074095754034971</c:v>
                      </c:pt>
                      <c:pt idx="810">
                        <c:v>83.048918862991286</c:v>
                      </c:pt>
                      <c:pt idx="811">
                        <c:v>83.023741971947601</c:v>
                      </c:pt>
                      <c:pt idx="812">
                        <c:v>82.998565080903916</c:v>
                      </c:pt>
                      <c:pt idx="813">
                        <c:v>82.973388189860231</c:v>
                      </c:pt>
                      <c:pt idx="814">
                        <c:v>82.948211298816545</c:v>
                      </c:pt>
                      <c:pt idx="815">
                        <c:v>82.92303440777286</c:v>
                      </c:pt>
                      <c:pt idx="816">
                        <c:v>82.897857516729175</c:v>
                      </c:pt>
                      <c:pt idx="817">
                        <c:v>82.87268062568549</c:v>
                      </c:pt>
                      <c:pt idx="818">
                        <c:v>82.84949774441246</c:v>
                      </c:pt>
                      <c:pt idx="819">
                        <c:v>82.836063355351541</c:v>
                      </c:pt>
                      <c:pt idx="820">
                        <c:v>82.822316772841688</c:v>
                      </c:pt>
                      <c:pt idx="821">
                        <c:v>82.797139881798003</c:v>
                      </c:pt>
                      <c:pt idx="822">
                        <c:v>82.78212438397955</c:v>
                      </c:pt>
                      <c:pt idx="823">
                        <c:v>82.771962990754318</c:v>
                      </c:pt>
                      <c:pt idx="824">
                        <c:v>82.746786099710633</c:v>
                      </c:pt>
                      <c:pt idx="825">
                        <c:v>82.721609208666948</c:v>
                      </c:pt>
                      <c:pt idx="826">
                        <c:v>82.696432317623263</c:v>
                      </c:pt>
                      <c:pt idx="827">
                        <c:v>82.671255426579577</c:v>
                      </c:pt>
                      <c:pt idx="828">
                        <c:v>82.646078535535892</c:v>
                      </c:pt>
                      <c:pt idx="829">
                        <c:v>82.621898649377528</c:v>
                      </c:pt>
                      <c:pt idx="830">
                        <c:v>82.59754756036007</c:v>
                      </c:pt>
                      <c:pt idx="831">
                        <c:v>82.580658901847968</c:v>
                      </c:pt>
                      <c:pt idx="832">
                        <c:v>82.570940621905109</c:v>
                      </c:pt>
                      <c:pt idx="833">
                        <c:v>82.557022836536163</c:v>
                      </c:pt>
                      <c:pt idx="834">
                        <c:v>82.544827150514607</c:v>
                      </c:pt>
                      <c:pt idx="835">
                        <c:v>82.530929506658495</c:v>
                      </c:pt>
                      <c:pt idx="836">
                        <c:v>82.518925165008866</c:v>
                      </c:pt>
                      <c:pt idx="837">
                        <c:v>82.505893606204651</c:v>
                      </c:pt>
                      <c:pt idx="838">
                        <c:v>82.493234665387888</c:v>
                      </c:pt>
                      <c:pt idx="839">
                        <c:v>82.468057774344203</c:v>
                      </c:pt>
                      <c:pt idx="840">
                        <c:v>82.444159869365535</c:v>
                      </c:pt>
                      <c:pt idx="841">
                        <c:v>82.430070881137482</c:v>
                      </c:pt>
                      <c:pt idx="842">
                        <c:v>82.413101656574042</c:v>
                      </c:pt>
                      <c:pt idx="843">
                        <c:v>82.397612833203965</c:v>
                      </c:pt>
                      <c:pt idx="844">
                        <c:v>82.390432383878306</c:v>
                      </c:pt>
                      <c:pt idx="845">
                        <c:v>82.383141156232057</c:v>
                      </c:pt>
                      <c:pt idx="846">
                        <c:v>82.369424785991455</c:v>
                      </c:pt>
                      <c:pt idx="847">
                        <c:v>82.34424789494777</c:v>
                      </c:pt>
                      <c:pt idx="848">
                        <c:v>82.338185299584453</c:v>
                      </c:pt>
                      <c:pt idx="849">
                        <c:v>82.319071003904085</c:v>
                      </c:pt>
                      <c:pt idx="850">
                        <c:v>82.2938941128604</c:v>
                      </c:pt>
                      <c:pt idx="851">
                        <c:v>82.268717221816715</c:v>
                      </c:pt>
                      <c:pt idx="852">
                        <c:v>82.24354033077303</c:v>
                      </c:pt>
                      <c:pt idx="853">
                        <c:v>82.218363439729345</c:v>
                      </c:pt>
                      <c:pt idx="854">
                        <c:v>82.193186548685659</c:v>
                      </c:pt>
                      <c:pt idx="855">
                        <c:v>82.168009657641974</c:v>
                      </c:pt>
                      <c:pt idx="856">
                        <c:v>82.142832766598289</c:v>
                      </c:pt>
                      <c:pt idx="857">
                        <c:v>82.14279248357262</c:v>
                      </c:pt>
                      <c:pt idx="858">
                        <c:v>82.128794132152336</c:v>
                      </c:pt>
                      <c:pt idx="859">
                        <c:v>82.117263116054332</c:v>
                      </c:pt>
                      <c:pt idx="860">
                        <c:v>82.092086225010647</c:v>
                      </c:pt>
                      <c:pt idx="861">
                        <c:v>82.066909333966962</c:v>
                      </c:pt>
                      <c:pt idx="862">
                        <c:v>82.041732442923276</c:v>
                      </c:pt>
                      <c:pt idx="863">
                        <c:v>82.016555551879591</c:v>
                      </c:pt>
                      <c:pt idx="864">
                        <c:v>82.004369936614452</c:v>
                      </c:pt>
                      <c:pt idx="865">
                        <c:v>81.992556939336751</c:v>
                      </c:pt>
                      <c:pt idx="866">
                        <c:v>81.983926301086981</c:v>
                      </c:pt>
                      <c:pt idx="867">
                        <c:v>81.97417780887487</c:v>
                      </c:pt>
                      <c:pt idx="868">
                        <c:v>81.954519692347958</c:v>
                      </c:pt>
                      <c:pt idx="869">
                        <c:v>81.93907115200355</c:v>
                      </c:pt>
                      <c:pt idx="870">
                        <c:v>81.914226595921633</c:v>
                      </c:pt>
                      <c:pt idx="871">
                        <c:v>81.905817514313043</c:v>
                      </c:pt>
                      <c:pt idx="872">
                        <c:v>81.897962324307429</c:v>
                      </c:pt>
                      <c:pt idx="873">
                        <c:v>81.889049704877948</c:v>
                      </c:pt>
                      <c:pt idx="874">
                        <c:v>81.882131095219137</c:v>
                      </c:pt>
                      <c:pt idx="875">
                        <c:v>81.874799584547219</c:v>
                      </c:pt>
                      <c:pt idx="876">
                        <c:v>81.86970378179997</c:v>
                      </c:pt>
                      <c:pt idx="877">
                        <c:v>81.863882884590666</c:v>
                      </c:pt>
                      <c:pt idx="878">
                        <c:v>81.854194816917058</c:v>
                      </c:pt>
                      <c:pt idx="879">
                        <c:v>81.836248728981118</c:v>
                      </c:pt>
                      <c:pt idx="880">
                        <c:v>81.827134694423307</c:v>
                      </c:pt>
                      <c:pt idx="881">
                        <c:v>81.81164587105323</c:v>
                      </c:pt>
                      <c:pt idx="882">
                        <c:v>81.797023132735049</c:v>
                      </c:pt>
                      <c:pt idx="883">
                        <c:v>81.783588743674144</c:v>
                      </c:pt>
                      <c:pt idx="884">
                        <c:v>81.760113810465</c:v>
                      </c:pt>
                      <c:pt idx="885">
                        <c:v>81.748280671674465</c:v>
                      </c:pt>
                      <c:pt idx="886">
                        <c:v>81.734936919421315</c:v>
                      </c:pt>
                      <c:pt idx="887">
                        <c:v>81.726467413274221</c:v>
                      </c:pt>
                      <c:pt idx="888">
                        <c:v>81.71918625638439</c:v>
                      </c:pt>
                      <c:pt idx="889">
                        <c:v>81.70976002837763</c:v>
                      </c:pt>
                      <c:pt idx="890">
                        <c:v>81.704543376553374</c:v>
                      </c:pt>
                      <c:pt idx="891">
                        <c:v>81.700545286255633</c:v>
                      </c:pt>
                      <c:pt idx="892">
                        <c:v>81.69400936534069</c:v>
                      </c:pt>
                      <c:pt idx="893">
                        <c:v>81.684593208090348</c:v>
                      </c:pt>
                      <c:pt idx="894">
                        <c:v>81.659416317046663</c:v>
                      </c:pt>
                      <c:pt idx="895">
                        <c:v>81.647714098089551</c:v>
                      </c:pt>
                      <c:pt idx="896">
                        <c:v>81.637240511415371</c:v>
                      </c:pt>
                      <c:pt idx="897">
                        <c:v>81.628700509973356</c:v>
                      </c:pt>
                      <c:pt idx="898">
                        <c:v>81.620794966185642</c:v>
                      </c:pt>
                      <c:pt idx="899">
                        <c:v>81.612688007269568</c:v>
                      </c:pt>
                      <c:pt idx="900">
                        <c:v>81.603191283967888</c:v>
                      </c:pt>
                      <c:pt idx="901">
                        <c:v>81.594550574961701</c:v>
                      </c:pt>
                      <c:pt idx="902">
                        <c:v>81.581901704901355</c:v>
                      </c:pt>
                      <c:pt idx="903">
                        <c:v>81.570924580406313</c:v>
                      </c:pt>
                      <c:pt idx="904">
                        <c:v>81.563492362170223</c:v>
                      </c:pt>
                      <c:pt idx="905">
                        <c:v>81.556332054357398</c:v>
                      </c:pt>
                      <c:pt idx="906">
                        <c:v>81.548819270069956</c:v>
                      </c:pt>
                      <c:pt idx="907">
                        <c:v>81.540672028128213</c:v>
                      </c:pt>
                      <c:pt idx="908">
                        <c:v>81.53336065896913</c:v>
                      </c:pt>
                      <c:pt idx="909">
                        <c:v>81.525505468963502</c:v>
                      </c:pt>
                      <c:pt idx="910">
                        <c:v>81.517599925175773</c:v>
                      </c:pt>
                      <c:pt idx="911">
                        <c:v>81.512755891338983</c:v>
                      </c:pt>
                      <c:pt idx="912">
                        <c:v>81.507619805566065</c:v>
                      </c:pt>
                      <c:pt idx="913">
                        <c:v>81.496350629134909</c:v>
                      </c:pt>
                      <c:pt idx="914">
                        <c:v>81.489885203514888</c:v>
                      </c:pt>
                      <c:pt idx="915">
                        <c:v>81.470559421949758</c:v>
                      </c:pt>
                      <c:pt idx="916">
                        <c:v>81.445382530906073</c:v>
                      </c:pt>
                      <c:pt idx="917">
                        <c:v>81.420205639862388</c:v>
                      </c:pt>
                      <c:pt idx="918">
                        <c:v>81.394827333690344</c:v>
                      </c:pt>
                      <c:pt idx="919">
                        <c:v>81.370496386185721</c:v>
                      </c:pt>
                      <c:pt idx="920">
                        <c:v>81.345319495142036</c:v>
                      </c:pt>
                      <c:pt idx="921">
                        <c:v>81.320142604098351</c:v>
                      </c:pt>
                      <c:pt idx="922">
                        <c:v>81.294965713054665</c:v>
                      </c:pt>
                      <c:pt idx="923">
                        <c:v>81.26978882201098</c:v>
                      </c:pt>
                      <c:pt idx="924">
                        <c:v>81.244611930967295</c:v>
                      </c:pt>
                      <c:pt idx="925">
                        <c:v>81.226605418492852</c:v>
                      </c:pt>
                      <c:pt idx="926">
                        <c:v>81.21943503992361</c:v>
                      </c:pt>
                      <c:pt idx="927">
                        <c:v>81.194258148879925</c:v>
                      </c:pt>
                      <c:pt idx="928">
                        <c:v>81.176392626995323</c:v>
                      </c:pt>
                      <c:pt idx="929">
                        <c:v>81.16908125783624</c:v>
                      </c:pt>
                      <c:pt idx="930">
                        <c:v>81.143592173343606</c:v>
                      </c:pt>
                      <c:pt idx="931">
                        <c:v>81.118425353056338</c:v>
                      </c:pt>
                      <c:pt idx="932">
                        <c:v>81.104759336597823</c:v>
                      </c:pt>
                      <c:pt idx="933">
                        <c:v>81.100590043440988</c:v>
                      </c:pt>
                      <c:pt idx="934">
                        <c:v>81.09325853276907</c:v>
                      </c:pt>
                      <c:pt idx="935">
                        <c:v>81.080508955144552</c:v>
                      </c:pt>
                      <c:pt idx="936">
                        <c:v>81.067588174660926</c:v>
                      </c:pt>
                      <c:pt idx="937">
                        <c:v>81.0412934296549</c:v>
                      </c:pt>
                      <c:pt idx="938">
                        <c:v>81.017325029381311</c:v>
                      </c:pt>
                      <c:pt idx="939">
                        <c:v>81.005874579334645</c:v>
                      </c:pt>
                      <c:pt idx="940">
                        <c:v>80.992007147747785</c:v>
                      </c:pt>
                      <c:pt idx="941">
                        <c:v>80.9668302567041</c:v>
                      </c:pt>
                      <c:pt idx="942">
                        <c:v>80.941653365660414</c:v>
                      </c:pt>
                      <c:pt idx="943">
                        <c:v>80.916476474616729</c:v>
                      </c:pt>
                      <c:pt idx="944">
                        <c:v>80.891299583573044</c:v>
                      </c:pt>
                      <c:pt idx="945">
                        <c:v>80.866122692529359</c:v>
                      </c:pt>
                      <c:pt idx="946">
                        <c:v>80.840945801485674</c:v>
                      </c:pt>
                      <c:pt idx="947">
                        <c:v>80.83131815835057</c:v>
                      </c:pt>
                      <c:pt idx="948">
                        <c:v>80.815768910441989</c:v>
                      </c:pt>
                      <c:pt idx="949">
                        <c:v>80.790592019398304</c:v>
                      </c:pt>
                      <c:pt idx="950">
                        <c:v>80.765415128354618</c:v>
                      </c:pt>
                      <c:pt idx="951">
                        <c:v>80.748073285803727</c:v>
                      </c:pt>
                      <c:pt idx="952">
                        <c:v>80.740238237310933</c:v>
                      </c:pt>
                      <c:pt idx="953">
                        <c:v>80.715061346267248</c:v>
                      </c:pt>
                      <c:pt idx="954">
                        <c:v>80.710549647392213</c:v>
                      </c:pt>
                      <c:pt idx="955">
                        <c:v>80.702029787463033</c:v>
                      </c:pt>
                      <c:pt idx="956">
                        <c:v>80.690700186493373</c:v>
                      </c:pt>
                      <c:pt idx="957">
                        <c:v>80.664707564179864</c:v>
                      </c:pt>
                      <c:pt idx="958">
                        <c:v>80.639530673136179</c:v>
                      </c:pt>
                      <c:pt idx="959">
                        <c:v>80.630346143283447</c:v>
                      </c:pt>
                      <c:pt idx="960">
                        <c:v>80.614353782092493</c:v>
                      </c:pt>
                      <c:pt idx="961">
                        <c:v>80.589176891048808</c:v>
                      </c:pt>
                      <c:pt idx="962">
                        <c:v>80.564000000005123</c:v>
                      </c:pt>
                      <c:pt idx="963">
                        <c:v>80.539000000005117</c:v>
                      </c:pt>
                      <c:pt idx="964">
                        <c:v>80.514000000005112</c:v>
                      </c:pt>
                      <c:pt idx="965">
                        <c:v>80.497470000005109</c:v>
                      </c:pt>
                      <c:pt idx="966">
                        <c:v>80.490110000005103</c:v>
                      </c:pt>
                      <c:pt idx="967">
                        <c:v>80.477750000005102</c:v>
                      </c:pt>
                      <c:pt idx="968">
                        <c:v>80.464230000005102</c:v>
                      </c:pt>
                      <c:pt idx="969">
                        <c:v>80.439230000005097</c:v>
                      </c:pt>
                      <c:pt idx="970">
                        <c:v>80.06450000000001</c:v>
                      </c:pt>
                      <c:pt idx="971">
                        <c:v>79.518200000000007</c:v>
                      </c:pt>
                      <c:pt idx="972">
                        <c:v>79.353600000000014</c:v>
                      </c:pt>
                      <c:pt idx="973">
                        <c:v>79.19850000000001</c:v>
                      </c:pt>
                      <c:pt idx="974">
                        <c:v>79.116400000000013</c:v>
                      </c:pt>
                      <c:pt idx="975">
                        <c:v>79.092000000000013</c:v>
                      </c:pt>
                      <c:pt idx="976">
                        <c:v>78.980100000000007</c:v>
                      </c:pt>
                      <c:pt idx="977">
                        <c:v>78.918000000000006</c:v>
                      </c:pt>
                      <c:pt idx="978">
                        <c:v>78.804100000000005</c:v>
                      </c:pt>
                      <c:pt idx="979">
                        <c:v>78.709800000000001</c:v>
                      </c:pt>
                      <c:pt idx="980">
                        <c:v>78.664000000000001</c:v>
                      </c:pt>
                      <c:pt idx="981">
                        <c:v>78.642800000000008</c:v>
                      </c:pt>
                      <c:pt idx="982">
                        <c:v>78.443599999999989</c:v>
                      </c:pt>
                      <c:pt idx="983">
                        <c:v>78.348700000000008</c:v>
                      </c:pt>
                      <c:pt idx="984">
                        <c:v>78.316900000000004</c:v>
                      </c:pt>
                      <c:pt idx="985">
                        <c:v>78.10090000000001</c:v>
                      </c:pt>
                      <c:pt idx="986">
                        <c:v>78.01400000000001</c:v>
                      </c:pt>
                      <c:pt idx="987">
                        <c:v>77.999000000000009</c:v>
                      </c:pt>
                      <c:pt idx="988">
                        <c:v>77.878500000000003</c:v>
                      </c:pt>
                      <c:pt idx="989">
                        <c:v>77.830300000000008</c:v>
                      </c:pt>
                      <c:pt idx="990">
                        <c:v>77.792800000000014</c:v>
                      </c:pt>
                      <c:pt idx="991">
                        <c:v>77.767600000000016</c:v>
                      </c:pt>
                      <c:pt idx="992">
                        <c:v>77.716300000000018</c:v>
                      </c:pt>
                      <c:pt idx="993">
                        <c:v>77.694700000000012</c:v>
                      </c:pt>
                      <c:pt idx="994">
                        <c:v>77.674200000000013</c:v>
                      </c:pt>
                      <c:pt idx="995">
                        <c:v>77.596700000000013</c:v>
                      </c:pt>
                      <c:pt idx="996">
                        <c:v>77.538900000000012</c:v>
                      </c:pt>
                      <c:pt idx="997">
                        <c:v>77.440100000000015</c:v>
                      </c:pt>
                      <c:pt idx="998">
                        <c:v>77.414400000000015</c:v>
                      </c:pt>
                      <c:pt idx="999">
                        <c:v>77.374900000000011</c:v>
                      </c:pt>
                      <c:pt idx="1000">
                        <c:v>77.366600000000005</c:v>
                      </c:pt>
                      <c:pt idx="1001">
                        <c:v>77.354500000000002</c:v>
                      </c:pt>
                      <c:pt idx="1002">
                        <c:v>77.316199999999981</c:v>
                      </c:pt>
                      <c:pt idx="1003">
                        <c:v>77.281700000000001</c:v>
                      </c:pt>
                      <c:pt idx="1004">
                        <c:v>77.231300000000005</c:v>
                      </c:pt>
                      <c:pt idx="1005">
                        <c:v>77.155200000000008</c:v>
                      </c:pt>
                      <c:pt idx="1006">
                        <c:v>77.048500000000004</c:v>
                      </c:pt>
                      <c:pt idx="1007">
                        <c:v>76.970100000000002</c:v>
                      </c:pt>
                      <c:pt idx="1008">
                        <c:v>76.653800000000004</c:v>
                      </c:pt>
                      <c:pt idx="1009">
                        <c:v>76.301200000000009</c:v>
                      </c:pt>
                      <c:pt idx="1010">
                        <c:v>76.189200000000014</c:v>
                      </c:pt>
                      <c:pt idx="1011">
                        <c:v>76.04470000000002</c:v>
                      </c:pt>
                      <c:pt idx="1012">
                        <c:v>75.669000000000025</c:v>
                      </c:pt>
                      <c:pt idx="1013">
                        <c:v>75.47790000000002</c:v>
                      </c:pt>
                      <c:pt idx="1014">
                        <c:v>75.257500000000022</c:v>
                      </c:pt>
                      <c:pt idx="1015">
                        <c:v>75.073600000000027</c:v>
                      </c:pt>
                      <c:pt idx="1016">
                        <c:v>74.985200000000034</c:v>
                      </c:pt>
                      <c:pt idx="1017">
                        <c:v>74.922400000000039</c:v>
                      </c:pt>
                      <c:pt idx="1018">
                        <c:v>74.849900000000034</c:v>
                      </c:pt>
                      <c:pt idx="1019">
                        <c:v>74.821300000000036</c:v>
                      </c:pt>
                      <c:pt idx="1020">
                        <c:v>74.76620000000004</c:v>
                      </c:pt>
                      <c:pt idx="1021">
                        <c:v>74.719200000000043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FL.2018!$E$2:$E$1023</c15:sqref>
                        </c15:formulaRef>
                      </c:ext>
                    </c:extLst>
                    <c:numCache>
                      <c:formatCode>General</c:formatCode>
                      <c:ptCount val="1022"/>
                      <c:pt idx="0" formatCode="0.00">
                        <c:v>458.77</c:v>
                      </c:pt>
                      <c:pt idx="1">
                        <c:v>458.79144941608888</c:v>
                      </c:pt>
                      <c:pt idx="2">
                        <c:v>459.0085431769611</c:v>
                      </c:pt>
                      <c:pt idx="3">
                        <c:v>459.25461957519167</c:v>
                      </c:pt>
                      <c:pt idx="4">
                        <c:v>459.36979161138174</c:v>
                      </c:pt>
                      <c:pt idx="5">
                        <c:v>459.50681495213536</c:v>
                      </c:pt>
                      <c:pt idx="6">
                        <c:v>459.53000000029999</c:v>
                      </c:pt>
                      <c:pt idx="7">
                        <c:v>459.70913823960376</c:v>
                      </c:pt>
                      <c:pt idx="8">
                        <c:v>460.02858135916335</c:v>
                      </c:pt>
                      <c:pt idx="9">
                        <c:v>460.40429834535485</c:v>
                      </c:pt>
                      <c:pt idx="10">
                        <c:v>460.87270023016333</c:v>
                      </c:pt>
                      <c:pt idx="11">
                        <c:v>460.94186641464501</c:v>
                      </c:pt>
                      <c:pt idx="12">
                        <c:v>461.08247870731748</c:v>
                      </c:pt>
                      <c:pt idx="13">
                        <c:v>461.20373570735541</c:v>
                      </c:pt>
                      <c:pt idx="14">
                        <c:v>461.45000000020002</c:v>
                      </c:pt>
                      <c:pt idx="15">
                        <c:v>462.04807971724921</c:v>
                      </c:pt>
                      <c:pt idx="16">
                        <c:v>462.04954460601846</c:v>
                      </c:pt>
                      <c:pt idx="17">
                        <c:v>462.04999999979998</c:v>
                      </c:pt>
                      <c:pt idx="18">
                        <c:v>462.04999999979998</c:v>
                      </c:pt>
                      <c:pt idx="19">
                        <c:v>462.30415755091178</c:v>
                      </c:pt>
                      <c:pt idx="20">
                        <c:v>462.57423620020876</c:v>
                      </c:pt>
                      <c:pt idx="21">
                        <c:v>462.65018608658903</c:v>
                      </c:pt>
                      <c:pt idx="22">
                        <c:v>462.69545977613382</c:v>
                      </c:pt>
                      <c:pt idx="23">
                        <c:v>462.76084158324875</c:v>
                      </c:pt>
                      <c:pt idx="24">
                        <c:v>462.82790817968953</c:v>
                      </c:pt>
                      <c:pt idx="25">
                        <c:v>462.89633922367443</c:v>
                      </c:pt>
                      <c:pt idx="26">
                        <c:v>462.99581842116737</c:v>
                      </c:pt>
                      <c:pt idx="27">
                        <c:v>463.00084149423901</c:v>
                      </c:pt>
                      <c:pt idx="28">
                        <c:v>463.14338089329675</c:v>
                      </c:pt>
                      <c:pt idx="29">
                        <c:v>463.21999999970001</c:v>
                      </c:pt>
                      <c:pt idx="30">
                        <c:v>463.21999999970001</c:v>
                      </c:pt>
                      <c:pt idx="31">
                        <c:v>463.244180532055</c:v>
                      </c:pt>
                      <c:pt idx="32">
                        <c:v>463.56336155306639</c:v>
                      </c:pt>
                      <c:pt idx="33">
                        <c:v>463.8782789957134</c:v>
                      </c:pt>
                      <c:pt idx="34">
                        <c:v>464.33457441067219</c:v>
                      </c:pt>
                      <c:pt idx="35">
                        <c:v>464.56656646151549</c:v>
                      </c:pt>
                      <c:pt idx="36">
                        <c:v>464.65331685788948</c:v>
                      </c:pt>
                      <c:pt idx="37">
                        <c:v>464.91096158288644</c:v>
                      </c:pt>
                      <c:pt idx="38">
                        <c:v>464.94461849550845</c:v>
                      </c:pt>
                      <c:pt idx="39">
                        <c:v>465.04999999979998</c:v>
                      </c:pt>
                      <c:pt idx="40">
                        <c:v>465.36752742356049</c:v>
                      </c:pt>
                      <c:pt idx="41">
                        <c:v>465.72998248935971</c:v>
                      </c:pt>
                      <c:pt idx="42">
                        <c:v>466.39486187054843</c:v>
                      </c:pt>
                      <c:pt idx="43">
                        <c:v>467.16064188866267</c:v>
                      </c:pt>
                      <c:pt idx="44">
                        <c:v>467.32000000030001</c:v>
                      </c:pt>
                      <c:pt idx="45">
                        <c:v>467.32461093382489</c:v>
                      </c:pt>
                      <c:pt idx="46">
                        <c:v>467.33000000009997</c:v>
                      </c:pt>
                      <c:pt idx="47">
                        <c:v>467.33000000009997</c:v>
                      </c:pt>
                      <c:pt idx="48">
                        <c:v>467.34090799418425</c:v>
                      </c:pt>
                      <c:pt idx="49">
                        <c:v>467.42413653464149</c:v>
                      </c:pt>
                      <c:pt idx="50">
                        <c:v>467.51999999959997</c:v>
                      </c:pt>
                      <c:pt idx="51">
                        <c:v>467.51999999959997</c:v>
                      </c:pt>
                      <c:pt idx="52">
                        <c:v>467.60674656036679</c:v>
                      </c:pt>
                      <c:pt idx="53">
                        <c:v>467.70000000020002</c:v>
                      </c:pt>
                      <c:pt idx="54">
                        <c:v>467.88828464460386</c:v>
                      </c:pt>
                      <c:pt idx="55">
                        <c:v>468.40397255291282</c:v>
                      </c:pt>
                      <c:pt idx="56">
                        <c:v>469.74153091460494</c:v>
                      </c:pt>
                      <c:pt idx="57">
                        <c:v>469.76999999959997</c:v>
                      </c:pt>
                      <c:pt idx="58">
                        <c:v>469.76999999959997</c:v>
                      </c:pt>
                      <c:pt idx="59">
                        <c:v>469.77349998281875</c:v>
                      </c:pt>
                      <c:pt idx="60">
                        <c:v>469.91999999990003</c:v>
                      </c:pt>
                      <c:pt idx="61">
                        <c:v>469.92999999969999</c:v>
                      </c:pt>
                      <c:pt idx="62">
                        <c:v>469.98336938480986</c:v>
                      </c:pt>
                      <c:pt idx="63">
                        <c:v>470.14493706906779</c:v>
                      </c:pt>
                      <c:pt idx="64">
                        <c:v>470.50274102547252</c:v>
                      </c:pt>
                      <c:pt idx="65">
                        <c:v>471.21957581031353</c:v>
                      </c:pt>
                      <c:pt idx="66">
                        <c:v>471.42415558949818</c:v>
                      </c:pt>
                      <c:pt idx="67">
                        <c:v>471.54864603147882</c:v>
                      </c:pt>
                      <c:pt idx="68">
                        <c:v>471.58793536854284</c:v>
                      </c:pt>
                      <c:pt idx="69">
                        <c:v>471.59874480033807</c:v>
                      </c:pt>
                      <c:pt idx="70">
                        <c:v>471.62000000009999</c:v>
                      </c:pt>
                      <c:pt idx="71">
                        <c:v>471.62999999990001</c:v>
                      </c:pt>
                      <c:pt idx="72">
                        <c:v>471.63999999970002</c:v>
                      </c:pt>
                      <c:pt idx="73">
                        <c:v>471.68879832150776</c:v>
                      </c:pt>
                      <c:pt idx="74">
                        <c:v>471.97476632749954</c:v>
                      </c:pt>
                      <c:pt idx="75">
                        <c:v>472.37006810021302</c:v>
                      </c:pt>
                      <c:pt idx="76">
                        <c:v>472.93332358140663</c:v>
                      </c:pt>
                      <c:pt idx="77">
                        <c:v>473.38533277929315</c:v>
                      </c:pt>
                      <c:pt idx="78">
                        <c:v>473.46419539969713</c:v>
                      </c:pt>
                      <c:pt idx="79">
                        <c:v>473.47494458602415</c:v>
                      </c:pt>
                      <c:pt idx="80">
                        <c:v>473.63201140120725</c:v>
                      </c:pt>
                      <c:pt idx="81">
                        <c:v>473.88756771770039</c:v>
                      </c:pt>
                      <c:pt idx="82">
                        <c:v>474.32531654894433</c:v>
                      </c:pt>
                      <c:pt idx="83">
                        <c:v>474.48759472536619</c:v>
                      </c:pt>
                      <c:pt idx="84">
                        <c:v>475.105435339812</c:v>
                      </c:pt>
                      <c:pt idx="85">
                        <c:v>475.4141724045395</c:v>
                      </c:pt>
                      <c:pt idx="86">
                        <c:v>475.5027647947316</c:v>
                      </c:pt>
                      <c:pt idx="87">
                        <c:v>475.54094949907773</c:v>
                      </c:pt>
                      <c:pt idx="88">
                        <c:v>475.5599999996</c:v>
                      </c:pt>
                      <c:pt idx="89">
                        <c:v>475.87678088108692</c:v>
                      </c:pt>
                      <c:pt idx="90">
                        <c:v>476.01660022274194</c:v>
                      </c:pt>
                      <c:pt idx="91">
                        <c:v>476.38141302412896</c:v>
                      </c:pt>
                      <c:pt idx="92">
                        <c:v>476.64736608262706</c:v>
                      </c:pt>
                      <c:pt idx="93">
                        <c:v>476.90636040616039</c:v>
                      </c:pt>
                      <c:pt idx="94">
                        <c:v>477.08181120633742</c:v>
                      </c:pt>
                      <c:pt idx="95">
                        <c:v>477.1008568030125</c:v>
                      </c:pt>
                      <c:pt idx="96">
                        <c:v>477.10606810347952</c:v>
                      </c:pt>
                      <c:pt idx="97">
                        <c:v>477.11000000029998</c:v>
                      </c:pt>
                      <c:pt idx="98">
                        <c:v>477.24000000019998</c:v>
                      </c:pt>
                      <c:pt idx="99">
                        <c:v>477.42587405586966</c:v>
                      </c:pt>
                      <c:pt idx="100">
                        <c:v>477.51055087563191</c:v>
                      </c:pt>
                      <c:pt idx="101">
                        <c:v>477.51860785219799</c:v>
                      </c:pt>
                      <c:pt idx="102">
                        <c:v>477.94702995614449</c:v>
                      </c:pt>
                      <c:pt idx="103">
                        <c:v>478.32412163484815</c:v>
                      </c:pt>
                      <c:pt idx="104">
                        <c:v>479.13546285615047</c:v>
                      </c:pt>
                      <c:pt idx="105">
                        <c:v>479.15327093941158</c:v>
                      </c:pt>
                      <c:pt idx="106">
                        <c:v>479.22255384993991</c:v>
                      </c:pt>
                      <c:pt idx="107">
                        <c:v>479.29373581012419</c:v>
                      </c:pt>
                      <c:pt idx="108">
                        <c:v>479.33000000009997</c:v>
                      </c:pt>
                      <c:pt idx="109">
                        <c:v>479.34048975198129</c:v>
                      </c:pt>
                      <c:pt idx="110">
                        <c:v>479.66241952815528</c:v>
                      </c:pt>
                      <c:pt idx="111">
                        <c:v>479.86684873786407</c:v>
                      </c:pt>
                      <c:pt idx="112">
                        <c:v>480.17906820228882</c:v>
                      </c:pt>
                      <c:pt idx="113">
                        <c:v>480.24348235156555</c:v>
                      </c:pt>
                      <c:pt idx="114">
                        <c:v>480.53266272124768</c:v>
                      </c:pt>
                      <c:pt idx="115">
                        <c:v>480.7385440021128</c:v>
                      </c:pt>
                      <c:pt idx="116">
                        <c:v>480.97621694192617</c:v>
                      </c:pt>
                      <c:pt idx="117">
                        <c:v>480.99642941239881</c:v>
                      </c:pt>
                      <c:pt idx="118">
                        <c:v>481.04340989535444</c:v>
                      </c:pt>
                      <c:pt idx="119">
                        <c:v>481.4101057560805</c:v>
                      </c:pt>
                      <c:pt idx="120">
                        <c:v>481.76784700999377</c:v>
                      </c:pt>
                      <c:pt idx="121">
                        <c:v>481.78318117366985</c:v>
                      </c:pt>
                      <c:pt idx="122">
                        <c:v>481.79069234535899</c:v>
                      </c:pt>
                      <c:pt idx="123">
                        <c:v>481.86397327352444</c:v>
                      </c:pt>
                      <c:pt idx="124">
                        <c:v>481.99418145848011</c:v>
                      </c:pt>
                      <c:pt idx="125">
                        <c:v>482.17441938447104</c:v>
                      </c:pt>
                      <c:pt idx="126">
                        <c:v>482.76509282796519</c:v>
                      </c:pt>
                      <c:pt idx="127">
                        <c:v>483.12518120229561</c:v>
                      </c:pt>
                      <c:pt idx="128">
                        <c:v>483.20489847606456</c:v>
                      </c:pt>
                      <c:pt idx="129">
                        <c:v>483.6248708478667</c:v>
                      </c:pt>
                      <c:pt idx="130">
                        <c:v>485.95430061576178</c:v>
                      </c:pt>
                      <c:pt idx="131">
                        <c:v>486.46</c:v>
                      </c:pt>
                      <c:pt idx="132">
                        <c:v>486.47629133978626</c:v>
                      </c:pt>
                      <c:pt idx="133">
                        <c:v>486.54</c:v>
                      </c:pt>
                      <c:pt idx="134">
                        <c:v>486.56470351210424</c:v>
                      </c:pt>
                      <c:pt idx="135">
                        <c:v>486.59446015716833</c:v>
                      </c:pt>
                      <c:pt idx="136">
                        <c:v>486.59999999960002</c:v>
                      </c:pt>
                      <c:pt idx="137">
                        <c:v>486.59999999960002</c:v>
                      </c:pt>
                      <c:pt idx="138">
                        <c:v>486.78835931162024</c:v>
                      </c:pt>
                      <c:pt idx="139">
                        <c:v>487.06119107347888</c:v>
                      </c:pt>
                      <c:pt idx="140">
                        <c:v>487.13799021704398</c:v>
                      </c:pt>
                      <c:pt idx="141">
                        <c:v>487.23000000040003</c:v>
                      </c:pt>
                      <c:pt idx="142">
                        <c:v>487.24000000019998</c:v>
                      </c:pt>
                      <c:pt idx="143">
                        <c:v>487.24254423713364</c:v>
                      </c:pt>
                      <c:pt idx="144">
                        <c:v>487.25</c:v>
                      </c:pt>
                      <c:pt idx="145">
                        <c:v>487.25047837103745</c:v>
                      </c:pt>
                      <c:pt idx="146">
                        <c:v>487.29619937203688</c:v>
                      </c:pt>
                      <c:pt idx="147">
                        <c:v>488.14580891759033</c:v>
                      </c:pt>
                      <c:pt idx="148">
                        <c:v>488.1851832891972</c:v>
                      </c:pt>
                      <c:pt idx="149">
                        <c:v>488.21356469639755</c:v>
                      </c:pt>
                      <c:pt idx="150">
                        <c:v>488.26625615011261</c:v>
                      </c:pt>
                      <c:pt idx="151">
                        <c:v>488.59273329395086</c:v>
                      </c:pt>
                      <c:pt idx="152">
                        <c:v>488.63183602998805</c:v>
                      </c:pt>
                      <c:pt idx="153">
                        <c:v>488.83540080131559</c:v>
                      </c:pt>
                      <c:pt idx="154">
                        <c:v>489.44476013348282</c:v>
                      </c:pt>
                      <c:pt idx="155">
                        <c:v>489.98452437012838</c:v>
                      </c:pt>
                      <c:pt idx="156">
                        <c:v>490.1463947673659</c:v>
                      </c:pt>
                      <c:pt idx="157">
                        <c:v>490.33106425742841</c:v>
                      </c:pt>
                      <c:pt idx="158">
                        <c:v>490.34388200658668</c:v>
                      </c:pt>
                      <c:pt idx="159">
                        <c:v>490.78800105908067</c:v>
                      </c:pt>
                      <c:pt idx="160">
                        <c:v>491.03540722245202</c:v>
                      </c:pt>
                      <c:pt idx="161">
                        <c:v>491.15111407322513</c:v>
                      </c:pt>
                      <c:pt idx="162">
                        <c:v>491.15587930431354</c:v>
                      </c:pt>
                      <c:pt idx="163">
                        <c:v>491.37838868629922</c:v>
                      </c:pt>
                      <c:pt idx="164">
                        <c:v>491.97088650307143</c:v>
                      </c:pt>
                      <c:pt idx="165">
                        <c:v>492.20035349234325</c:v>
                      </c:pt>
                      <c:pt idx="166">
                        <c:v>492.29999999979998</c:v>
                      </c:pt>
                      <c:pt idx="167">
                        <c:v>492.30237351243755</c:v>
                      </c:pt>
                      <c:pt idx="168">
                        <c:v>492.36926907880553</c:v>
                      </c:pt>
                      <c:pt idx="169">
                        <c:v>492.82141545808662</c:v>
                      </c:pt>
                      <c:pt idx="170">
                        <c:v>493.0156595082907</c:v>
                      </c:pt>
                      <c:pt idx="171">
                        <c:v>493.04078039394426</c:v>
                      </c:pt>
                      <c:pt idx="172">
                        <c:v>493.24621282893418</c:v>
                      </c:pt>
                      <c:pt idx="173">
                        <c:v>493.74198125937198</c:v>
                      </c:pt>
                      <c:pt idx="174">
                        <c:v>494.57147710981474</c:v>
                      </c:pt>
                      <c:pt idx="175">
                        <c:v>494.81092262702089</c:v>
                      </c:pt>
                      <c:pt idx="176">
                        <c:v>494.84906783081391</c:v>
                      </c:pt>
                      <c:pt idx="177">
                        <c:v>494.85220815377488</c:v>
                      </c:pt>
                      <c:pt idx="178">
                        <c:v>495.08810671671006</c:v>
                      </c:pt>
                      <c:pt idx="179">
                        <c:v>495.30942043018604</c:v>
                      </c:pt>
                      <c:pt idx="180">
                        <c:v>495.51914602478246</c:v>
                      </c:pt>
                      <c:pt idx="181">
                        <c:v>495.72282068400273</c:v>
                      </c:pt>
                      <c:pt idx="182">
                        <c:v>495.96903825908595</c:v>
                      </c:pt>
                      <c:pt idx="183">
                        <c:v>496.54954919497936</c:v>
                      </c:pt>
                      <c:pt idx="184">
                        <c:v>496.72478511601577</c:v>
                      </c:pt>
                      <c:pt idx="185">
                        <c:v>496.81989383052547</c:v>
                      </c:pt>
                      <c:pt idx="186">
                        <c:v>496.92010010723686</c:v>
                      </c:pt>
                      <c:pt idx="187">
                        <c:v>496.99833840536559</c:v>
                      </c:pt>
                      <c:pt idx="188">
                        <c:v>497.12999999990001</c:v>
                      </c:pt>
                      <c:pt idx="189">
                        <c:v>497.12999999990001</c:v>
                      </c:pt>
                      <c:pt idx="190">
                        <c:v>497.12999999990001</c:v>
                      </c:pt>
                      <c:pt idx="191">
                        <c:v>497.14917996449509</c:v>
                      </c:pt>
                      <c:pt idx="192">
                        <c:v>497.210410339193</c:v>
                      </c:pt>
                      <c:pt idx="193">
                        <c:v>497.49141424577726</c:v>
                      </c:pt>
                      <c:pt idx="194">
                        <c:v>497.53928309203241</c:v>
                      </c:pt>
                      <c:pt idx="195">
                        <c:v>498.05679083158196</c:v>
                      </c:pt>
                      <c:pt idx="196">
                        <c:v>498.22744625810333</c:v>
                      </c:pt>
                      <c:pt idx="197">
                        <c:v>498.24000000019998</c:v>
                      </c:pt>
                      <c:pt idx="198">
                        <c:v>498.24000000019998</c:v>
                      </c:pt>
                      <c:pt idx="199">
                        <c:v>498.26909090883396</c:v>
                      </c:pt>
                      <c:pt idx="200">
                        <c:v>498.54361355963846</c:v>
                      </c:pt>
                      <c:pt idx="201">
                        <c:v>498.60910831098693</c:v>
                      </c:pt>
                      <c:pt idx="202">
                        <c:v>498.64180622905343</c:v>
                      </c:pt>
                      <c:pt idx="203">
                        <c:v>498.81026154189499</c:v>
                      </c:pt>
                      <c:pt idx="204">
                        <c:v>499.09526285400472</c:v>
                      </c:pt>
                      <c:pt idx="205">
                        <c:v>499.27075830889765</c:v>
                      </c:pt>
                      <c:pt idx="206">
                        <c:v>499.44909004125441</c:v>
                      </c:pt>
                      <c:pt idx="207">
                        <c:v>499.46</c:v>
                      </c:pt>
                      <c:pt idx="208">
                        <c:v>499.47213134007188</c:v>
                      </c:pt>
                      <c:pt idx="209">
                        <c:v>499.49681967744533</c:v>
                      </c:pt>
                      <c:pt idx="210">
                        <c:v>499.54860226625942</c:v>
                      </c:pt>
                      <c:pt idx="211">
                        <c:v>499.56818337137207</c:v>
                      </c:pt>
                      <c:pt idx="212">
                        <c:v>499.60176636815112</c:v>
                      </c:pt>
                      <c:pt idx="213">
                        <c:v>500.0604911785552</c:v>
                      </c:pt>
                      <c:pt idx="214">
                        <c:v>500.99002891905758</c:v>
                      </c:pt>
                      <c:pt idx="215">
                        <c:v>502.37376229447062</c:v>
                      </c:pt>
                      <c:pt idx="216">
                        <c:v>502.5</c:v>
                      </c:pt>
                      <c:pt idx="217">
                        <c:v>502.53000000029999</c:v>
                      </c:pt>
                      <c:pt idx="218">
                        <c:v>502.62480879233249</c:v>
                      </c:pt>
                      <c:pt idx="219">
                        <c:v>502.7515544781524</c:v>
                      </c:pt>
                      <c:pt idx="220">
                        <c:v>502.82032247348235</c:v>
                      </c:pt>
                      <c:pt idx="221">
                        <c:v>502.96226132266304</c:v>
                      </c:pt>
                      <c:pt idx="222">
                        <c:v>503.1288196649939</c:v>
                      </c:pt>
                      <c:pt idx="223">
                        <c:v>503.35386369779729</c:v>
                      </c:pt>
                      <c:pt idx="224">
                        <c:v>503.53553140053793</c:v>
                      </c:pt>
                      <c:pt idx="225">
                        <c:v>503.67834507123951</c:v>
                      </c:pt>
                      <c:pt idx="226">
                        <c:v>503.70000000020002</c:v>
                      </c:pt>
                      <c:pt idx="227">
                        <c:v>503.70000000020002</c:v>
                      </c:pt>
                      <c:pt idx="228">
                        <c:v>503.71202167700869</c:v>
                      </c:pt>
                      <c:pt idx="229">
                        <c:v>503.73226659929315</c:v>
                      </c:pt>
                      <c:pt idx="230">
                        <c:v>503.80268339201302</c:v>
                      </c:pt>
                      <c:pt idx="231">
                        <c:v>504.06245410531113</c:v>
                      </c:pt>
                      <c:pt idx="232">
                        <c:v>504.3541781192535</c:v>
                      </c:pt>
                      <c:pt idx="233">
                        <c:v>504.52078695994464</c:v>
                      </c:pt>
                      <c:pt idx="234">
                        <c:v>504.56186323016016</c:v>
                      </c:pt>
                      <c:pt idx="235">
                        <c:v>504.74253683770473</c:v>
                      </c:pt>
                      <c:pt idx="236">
                        <c:v>505.11102068774971</c:v>
                      </c:pt>
                      <c:pt idx="237">
                        <c:v>505.20854742580724</c:v>
                      </c:pt>
                      <c:pt idx="238">
                        <c:v>505.26852717705793</c:v>
                      </c:pt>
                      <c:pt idx="239">
                        <c:v>505.61679032407721</c:v>
                      </c:pt>
                      <c:pt idx="240">
                        <c:v>505.93814789953638</c:v>
                      </c:pt>
                      <c:pt idx="241">
                        <c:v>506.09810049833823</c:v>
                      </c:pt>
                      <c:pt idx="242">
                        <c:v>506.23287223023851</c:v>
                      </c:pt>
                      <c:pt idx="243">
                        <c:v>506.30031964918436</c:v>
                      </c:pt>
                      <c:pt idx="244">
                        <c:v>506.41996936089924</c:v>
                      </c:pt>
                      <c:pt idx="245">
                        <c:v>506.77786720851674</c:v>
                      </c:pt>
                      <c:pt idx="246">
                        <c:v>506.86032135032207</c:v>
                      </c:pt>
                      <c:pt idx="247">
                        <c:v>507.12929206737988</c:v>
                      </c:pt>
                      <c:pt idx="248">
                        <c:v>507.16999999990003</c:v>
                      </c:pt>
                      <c:pt idx="249">
                        <c:v>507.32547972971213</c:v>
                      </c:pt>
                      <c:pt idx="250">
                        <c:v>507.63384390086367</c:v>
                      </c:pt>
                      <c:pt idx="251">
                        <c:v>507.65490634942643</c:v>
                      </c:pt>
                      <c:pt idx="252">
                        <c:v>507.7514318936482</c:v>
                      </c:pt>
                      <c:pt idx="253">
                        <c:v>508.17397543799615</c:v>
                      </c:pt>
                      <c:pt idx="254">
                        <c:v>508.37904263470898</c:v>
                      </c:pt>
                      <c:pt idx="255">
                        <c:v>508.53000844345962</c:v>
                      </c:pt>
                      <c:pt idx="256">
                        <c:v>508.5827960715265</c:v>
                      </c:pt>
                      <c:pt idx="257">
                        <c:v>508.70078225666578</c:v>
                      </c:pt>
                      <c:pt idx="258">
                        <c:v>508.94440528856006</c:v>
                      </c:pt>
                      <c:pt idx="259">
                        <c:v>508.98694464566472</c:v>
                      </c:pt>
                      <c:pt idx="260">
                        <c:v>509.01363000892138</c:v>
                      </c:pt>
                      <c:pt idx="261">
                        <c:v>509.24290450183776</c:v>
                      </c:pt>
                      <c:pt idx="262">
                        <c:v>509.57058829388995</c:v>
                      </c:pt>
                      <c:pt idx="263">
                        <c:v>509.65972634970797</c:v>
                      </c:pt>
                      <c:pt idx="264">
                        <c:v>509.66694155283943</c:v>
                      </c:pt>
                      <c:pt idx="265">
                        <c:v>510.12423929762468</c:v>
                      </c:pt>
                      <c:pt idx="266">
                        <c:v>510.21999999970001</c:v>
                      </c:pt>
                      <c:pt idx="267">
                        <c:v>510.70878951144772</c:v>
                      </c:pt>
                      <c:pt idx="268">
                        <c:v>510.9510180212439</c:v>
                      </c:pt>
                      <c:pt idx="269">
                        <c:v>511.09872064915322</c:v>
                      </c:pt>
                      <c:pt idx="270">
                        <c:v>511.14231648695926</c:v>
                      </c:pt>
                      <c:pt idx="271">
                        <c:v>511.38379604285598</c:v>
                      </c:pt>
                      <c:pt idx="272">
                        <c:v>511.80610125103925</c:v>
                      </c:pt>
                      <c:pt idx="273">
                        <c:v>511.88364010955939</c:v>
                      </c:pt>
                      <c:pt idx="274">
                        <c:v>512.03259603324432</c:v>
                      </c:pt>
                      <c:pt idx="275">
                        <c:v>512.22618531196633</c:v>
                      </c:pt>
                      <c:pt idx="276">
                        <c:v>512.47404198492677</c:v>
                      </c:pt>
                      <c:pt idx="277">
                        <c:v>512.54547861096671</c:v>
                      </c:pt>
                      <c:pt idx="278">
                        <c:v>512.65724140981706</c:v>
                      </c:pt>
                      <c:pt idx="279">
                        <c:v>512.89011375892972</c:v>
                      </c:pt>
                      <c:pt idx="280">
                        <c:v>512.92501953995145</c:v>
                      </c:pt>
                      <c:pt idx="281">
                        <c:v>512.92999999970004</c:v>
                      </c:pt>
                      <c:pt idx="282">
                        <c:v>512.94033201372793</c:v>
                      </c:pt>
                      <c:pt idx="283">
                        <c:v>513.3097247661899</c:v>
                      </c:pt>
                      <c:pt idx="284">
                        <c:v>513.57455866641703</c:v>
                      </c:pt>
                      <c:pt idx="285">
                        <c:v>513.77929558431515</c:v>
                      </c:pt>
                      <c:pt idx="286">
                        <c:v>513.8112138661354</c:v>
                      </c:pt>
                      <c:pt idx="287">
                        <c:v>514.07688260856173</c:v>
                      </c:pt>
                      <c:pt idx="288">
                        <c:v>514.3007992167685</c:v>
                      </c:pt>
                      <c:pt idx="289">
                        <c:v>514.49573078792116</c:v>
                      </c:pt>
                      <c:pt idx="290">
                        <c:v>514.59470044628119</c:v>
                      </c:pt>
                      <c:pt idx="291">
                        <c:v>514.78562490842808</c:v>
                      </c:pt>
                      <c:pt idx="292">
                        <c:v>514.85747225669888</c:v>
                      </c:pt>
                      <c:pt idx="293">
                        <c:v>514.97327546660404</c:v>
                      </c:pt>
                      <c:pt idx="294">
                        <c:v>515.18227657739726</c:v>
                      </c:pt>
                      <c:pt idx="295">
                        <c:v>515.73233321652219</c:v>
                      </c:pt>
                      <c:pt idx="296">
                        <c:v>517.24587282534765</c:v>
                      </c:pt>
                      <c:pt idx="297">
                        <c:v>517.6577058698806</c:v>
                      </c:pt>
                      <c:pt idx="298">
                        <c:v>518.16041909145918</c:v>
                      </c:pt>
                      <c:pt idx="299">
                        <c:v>518.9661586549164</c:v>
                      </c:pt>
                      <c:pt idx="300">
                        <c:v>518.96999999970001</c:v>
                      </c:pt>
                      <c:pt idx="301">
                        <c:v>518.97364454878038</c:v>
                      </c:pt>
                      <c:pt idx="302">
                        <c:v>518.99280124541724</c:v>
                      </c:pt>
                      <c:pt idx="303">
                        <c:v>519.062962318156</c:v>
                      </c:pt>
                      <c:pt idx="304">
                        <c:v>519.1572195716069</c:v>
                      </c:pt>
                      <c:pt idx="305">
                        <c:v>519.30129028549891</c:v>
                      </c:pt>
                      <c:pt idx="306">
                        <c:v>520.27228942053</c:v>
                      </c:pt>
                      <c:pt idx="307">
                        <c:v>521.25716325291614</c:v>
                      </c:pt>
                      <c:pt idx="308">
                        <c:v>521.25886223945247</c:v>
                      </c:pt>
                      <c:pt idx="309">
                        <c:v>521.25999999980002</c:v>
                      </c:pt>
                      <c:pt idx="310">
                        <c:v>521.52750261659276</c:v>
                      </c:pt>
                      <c:pt idx="311">
                        <c:v>521.72160618115709</c:v>
                      </c:pt>
                      <c:pt idx="312">
                        <c:v>521.73000000039997</c:v>
                      </c:pt>
                      <c:pt idx="313">
                        <c:v>521.73000000039997</c:v>
                      </c:pt>
                      <c:pt idx="314">
                        <c:v>521.73240126574785</c:v>
                      </c:pt>
                      <c:pt idx="315">
                        <c:v>521.77451996301465</c:v>
                      </c:pt>
                      <c:pt idx="316">
                        <c:v>521.87462483271418</c:v>
                      </c:pt>
                      <c:pt idx="317">
                        <c:v>522.04645801569893</c:v>
                      </c:pt>
                      <c:pt idx="318">
                        <c:v>522.27200192988573</c:v>
                      </c:pt>
                      <c:pt idx="319">
                        <c:v>522.88956362433373</c:v>
                      </c:pt>
                      <c:pt idx="320">
                        <c:v>523.38309452179453</c:v>
                      </c:pt>
                      <c:pt idx="321">
                        <c:v>523.4400000004</c:v>
                      </c:pt>
                      <c:pt idx="322">
                        <c:v>523.44134863044985</c:v>
                      </c:pt>
                      <c:pt idx="323">
                        <c:v>523.45035830309439</c:v>
                      </c:pt>
                      <c:pt idx="324">
                        <c:v>523.5581925836118</c:v>
                      </c:pt>
                      <c:pt idx="325">
                        <c:v>523.92278672077714</c:v>
                      </c:pt>
                      <c:pt idx="326">
                        <c:v>524.46</c:v>
                      </c:pt>
                      <c:pt idx="327">
                        <c:v>524.48793026488875</c:v>
                      </c:pt>
                      <c:pt idx="328">
                        <c:v>524.81287171426629</c:v>
                      </c:pt>
                      <c:pt idx="329">
                        <c:v>525.41506365732835</c:v>
                      </c:pt>
                      <c:pt idx="330">
                        <c:v>525.81280404896097</c:v>
                      </c:pt>
                      <c:pt idx="331">
                        <c:v>525.91999999990003</c:v>
                      </c:pt>
                      <c:pt idx="332">
                        <c:v>525.99426315637811</c:v>
                      </c:pt>
                      <c:pt idx="333">
                        <c:v>526.68004671189431</c:v>
                      </c:pt>
                      <c:pt idx="334">
                        <c:v>526.75999999980002</c:v>
                      </c:pt>
                      <c:pt idx="335">
                        <c:v>526.81188874880013</c:v>
                      </c:pt>
                      <c:pt idx="336">
                        <c:v>526.99226895985146</c:v>
                      </c:pt>
                      <c:pt idx="337">
                        <c:v>527.11603727593342</c:v>
                      </c:pt>
                      <c:pt idx="338">
                        <c:v>527.16050000020005</c:v>
                      </c:pt>
                      <c:pt idx="339">
                        <c:v>527.17049999999995</c:v>
                      </c:pt>
                      <c:pt idx="340">
                        <c:v>527.17227628492719</c:v>
                      </c:pt>
                      <c:pt idx="341">
                        <c:v>527.21839163193465</c:v>
                      </c:pt>
                      <c:pt idx="342">
                        <c:v>527.65940193117478</c:v>
                      </c:pt>
                      <c:pt idx="343">
                        <c:v>527.8981286475431</c:v>
                      </c:pt>
                      <c:pt idx="344">
                        <c:v>527.90736504235497</c:v>
                      </c:pt>
                      <c:pt idx="345">
                        <c:v>528.03853633154699</c:v>
                      </c:pt>
                      <c:pt idx="346">
                        <c:v>528.41679018259754</c:v>
                      </c:pt>
                      <c:pt idx="347">
                        <c:v>528.59120514361348</c:v>
                      </c:pt>
                      <c:pt idx="348">
                        <c:v>528.62691877575048</c:v>
                      </c:pt>
                      <c:pt idx="349">
                        <c:v>528.69440827436802</c:v>
                      </c:pt>
                      <c:pt idx="350">
                        <c:v>528.74987368422182</c:v>
                      </c:pt>
                      <c:pt idx="351">
                        <c:v>528.98677025483573</c:v>
                      </c:pt>
                      <c:pt idx="352">
                        <c:v>529.59780462415551</c:v>
                      </c:pt>
                      <c:pt idx="353">
                        <c:v>529.83534253180346</c:v>
                      </c:pt>
                      <c:pt idx="354">
                        <c:v>530.06367493763139</c:v>
                      </c:pt>
                      <c:pt idx="355">
                        <c:v>530.07043644517216</c:v>
                      </c:pt>
                      <c:pt idx="356">
                        <c:v>530.08370179953386</c:v>
                      </c:pt>
                      <c:pt idx="357">
                        <c:v>530.17611481722133</c:v>
                      </c:pt>
                      <c:pt idx="358">
                        <c:v>530.54116948448439</c:v>
                      </c:pt>
                      <c:pt idx="359">
                        <c:v>530.61446302138017</c:v>
                      </c:pt>
                      <c:pt idx="360">
                        <c:v>530.90702756207895</c:v>
                      </c:pt>
                      <c:pt idx="361">
                        <c:v>531.32282573276871</c:v>
                      </c:pt>
                      <c:pt idx="362">
                        <c:v>531.8865542958232</c:v>
                      </c:pt>
                      <c:pt idx="363">
                        <c:v>532.4356647444564</c:v>
                      </c:pt>
                      <c:pt idx="364">
                        <c:v>532.67518961663166</c:v>
                      </c:pt>
                      <c:pt idx="365">
                        <c:v>532.69921273027603</c:v>
                      </c:pt>
                      <c:pt idx="366">
                        <c:v>532.7084535872724</c:v>
                      </c:pt>
                      <c:pt idx="367">
                        <c:v>532.82170157345774</c:v>
                      </c:pt>
                      <c:pt idx="368">
                        <c:v>533.29465191065117</c:v>
                      </c:pt>
                      <c:pt idx="369">
                        <c:v>533.65162870284769</c:v>
                      </c:pt>
                      <c:pt idx="370">
                        <c:v>534.01116390365075</c:v>
                      </c:pt>
                      <c:pt idx="371">
                        <c:v>534.17915627972252</c:v>
                      </c:pt>
                      <c:pt idx="372">
                        <c:v>534.2668499219759</c:v>
                      </c:pt>
                      <c:pt idx="373">
                        <c:v>534.31343420793598</c:v>
                      </c:pt>
                      <c:pt idx="374">
                        <c:v>534.43768351323445</c:v>
                      </c:pt>
                      <c:pt idx="375">
                        <c:v>534.798677754153</c:v>
                      </c:pt>
                      <c:pt idx="376">
                        <c:v>534.81221165273246</c:v>
                      </c:pt>
                      <c:pt idx="377">
                        <c:v>534.82821139874886</c:v>
                      </c:pt>
                      <c:pt idx="378">
                        <c:v>535.02049999960002</c:v>
                      </c:pt>
                      <c:pt idx="379">
                        <c:v>535.04622816352662</c:v>
                      </c:pt>
                      <c:pt idx="380">
                        <c:v>535.33810487344851</c:v>
                      </c:pt>
                      <c:pt idx="381">
                        <c:v>535.53034964227743</c:v>
                      </c:pt>
                      <c:pt idx="382">
                        <c:v>535.7781422069728</c:v>
                      </c:pt>
                      <c:pt idx="383">
                        <c:v>535.86145583168877</c:v>
                      </c:pt>
                      <c:pt idx="384">
                        <c:v>536.19485870990809</c:v>
                      </c:pt>
                      <c:pt idx="385">
                        <c:v>536.67907263674226</c:v>
                      </c:pt>
                      <c:pt idx="386">
                        <c:v>536.90747416393731</c:v>
                      </c:pt>
                      <c:pt idx="387">
                        <c:v>536.91050000020005</c:v>
                      </c:pt>
                      <c:pt idx="388">
                        <c:v>537.15150643651759</c:v>
                      </c:pt>
                      <c:pt idx="389">
                        <c:v>537.53060285316155</c:v>
                      </c:pt>
                      <c:pt idx="390">
                        <c:v>537.92265935283547</c:v>
                      </c:pt>
                      <c:pt idx="391">
                        <c:v>538.45076349267003</c:v>
                      </c:pt>
                      <c:pt idx="392">
                        <c:v>538.70822027610529</c:v>
                      </c:pt>
                      <c:pt idx="393">
                        <c:v>538.9743778556001</c:v>
                      </c:pt>
                      <c:pt idx="394">
                        <c:v>539.23037662526895</c:v>
                      </c:pt>
                      <c:pt idx="395">
                        <c:v>539.39171969147446</c:v>
                      </c:pt>
                      <c:pt idx="396">
                        <c:v>539.46857598100871</c:v>
                      </c:pt>
                      <c:pt idx="397">
                        <c:v>539.66373426679479</c:v>
                      </c:pt>
                      <c:pt idx="398">
                        <c:v>539.92883222576222</c:v>
                      </c:pt>
                      <c:pt idx="399">
                        <c:v>540.25498928525315</c:v>
                      </c:pt>
                      <c:pt idx="400">
                        <c:v>540.55782316486682</c:v>
                      </c:pt>
                      <c:pt idx="401">
                        <c:v>540.91993018282562</c:v>
                      </c:pt>
                      <c:pt idx="402">
                        <c:v>541.00864365980544</c:v>
                      </c:pt>
                      <c:pt idx="403">
                        <c:v>541.03050000029998</c:v>
                      </c:pt>
                      <c:pt idx="404">
                        <c:v>541.03050000029998</c:v>
                      </c:pt>
                      <c:pt idx="405">
                        <c:v>541.09965954261372</c:v>
                      </c:pt>
                      <c:pt idx="406">
                        <c:v>541.47790781471451</c:v>
                      </c:pt>
                      <c:pt idx="407">
                        <c:v>542.32020883419875</c:v>
                      </c:pt>
                      <c:pt idx="408">
                        <c:v>542.5126426492476</c:v>
                      </c:pt>
                      <c:pt idx="409">
                        <c:v>542.54795758603996</c:v>
                      </c:pt>
                      <c:pt idx="410">
                        <c:v>542.92630369813367</c:v>
                      </c:pt>
                      <c:pt idx="411">
                        <c:v>543.13815079869846</c:v>
                      </c:pt>
                      <c:pt idx="412">
                        <c:v>543.56431678276874</c:v>
                      </c:pt>
                      <c:pt idx="413">
                        <c:v>543.89463459814544</c:v>
                      </c:pt>
                      <c:pt idx="414">
                        <c:v>544.20591140452564</c:v>
                      </c:pt>
                      <c:pt idx="415">
                        <c:v>544.27707409443781</c:v>
                      </c:pt>
                      <c:pt idx="416">
                        <c:v>544.32862449986328</c:v>
                      </c:pt>
                      <c:pt idx="417">
                        <c:v>544.43542220935012</c:v>
                      </c:pt>
                      <c:pt idx="418">
                        <c:v>544.85204015468992</c:v>
                      </c:pt>
                      <c:pt idx="419">
                        <c:v>545.01807072052191</c:v>
                      </c:pt>
                      <c:pt idx="420">
                        <c:v>545.29625615940631</c:v>
                      </c:pt>
                      <c:pt idx="421">
                        <c:v>545.63140200442308</c:v>
                      </c:pt>
                      <c:pt idx="422">
                        <c:v>547.41192933358855</c:v>
                      </c:pt>
                      <c:pt idx="423">
                        <c:v>547.60151150559989</c:v>
                      </c:pt>
                      <c:pt idx="424">
                        <c:v>547.99481214243201</c:v>
                      </c:pt>
                      <c:pt idx="425">
                        <c:v>548.09677118844684</c:v>
                      </c:pt>
                      <c:pt idx="426">
                        <c:v>548.10049999969999</c:v>
                      </c:pt>
                      <c:pt idx="427">
                        <c:v>548.13204611864808</c:v>
                      </c:pt>
                      <c:pt idx="428">
                        <c:v>548.13812220672332</c:v>
                      </c:pt>
                      <c:pt idx="429">
                        <c:v>549.44519069315822</c:v>
                      </c:pt>
                      <c:pt idx="430">
                        <c:v>549.67561759698151</c:v>
                      </c:pt>
                      <c:pt idx="431">
                        <c:v>549.77499474525109</c:v>
                      </c:pt>
                      <c:pt idx="432">
                        <c:v>549.96575381100831</c:v>
                      </c:pt>
                      <c:pt idx="433">
                        <c:v>550.1787241283987</c:v>
                      </c:pt>
                      <c:pt idx="434">
                        <c:v>550.53518950692364</c:v>
                      </c:pt>
                      <c:pt idx="435">
                        <c:v>550.97290226676114</c:v>
                      </c:pt>
                      <c:pt idx="436">
                        <c:v>551.26956488571113</c:v>
                      </c:pt>
                      <c:pt idx="437">
                        <c:v>551.58857344940441</c:v>
                      </c:pt>
                      <c:pt idx="438">
                        <c:v>551.69932741329444</c:v>
                      </c:pt>
                      <c:pt idx="439">
                        <c:v>551.80710591121226</c:v>
                      </c:pt>
                      <c:pt idx="440">
                        <c:v>552.03571705035688</c:v>
                      </c:pt>
                      <c:pt idx="441">
                        <c:v>552.19153551299416</c:v>
                      </c:pt>
                      <c:pt idx="442">
                        <c:v>552.60276660693057</c:v>
                      </c:pt>
                      <c:pt idx="443">
                        <c:v>552.87938978803606</c:v>
                      </c:pt>
                      <c:pt idx="444">
                        <c:v>552.89245667627267</c:v>
                      </c:pt>
                      <c:pt idx="445">
                        <c:v>553.11897893590447</c:v>
                      </c:pt>
                      <c:pt idx="446">
                        <c:v>553.79446178158116</c:v>
                      </c:pt>
                      <c:pt idx="447">
                        <c:v>553.80049999990001</c:v>
                      </c:pt>
                      <c:pt idx="448">
                        <c:v>553.81049999970003</c:v>
                      </c:pt>
                      <c:pt idx="449">
                        <c:v>554.17417339190149</c:v>
                      </c:pt>
                      <c:pt idx="450">
                        <c:v>554.59143500883476</c:v>
                      </c:pt>
                      <c:pt idx="451">
                        <c:v>555.14049999969995</c:v>
                      </c:pt>
                      <c:pt idx="452">
                        <c:v>555.34355818192228</c:v>
                      </c:pt>
                      <c:pt idx="453">
                        <c:v>555.64102944304523</c:v>
                      </c:pt>
                      <c:pt idx="454">
                        <c:v>555.86295761028668</c:v>
                      </c:pt>
                      <c:pt idx="455">
                        <c:v>556.13417047011717</c:v>
                      </c:pt>
                      <c:pt idx="456">
                        <c:v>556.20295780853985</c:v>
                      </c:pt>
                      <c:pt idx="457">
                        <c:v>556.45869018472013</c:v>
                      </c:pt>
                      <c:pt idx="458">
                        <c:v>556.71122063471159</c:v>
                      </c:pt>
                      <c:pt idx="459">
                        <c:v>556.72489593078672</c:v>
                      </c:pt>
                      <c:pt idx="460">
                        <c:v>556.76815638932828</c:v>
                      </c:pt>
                      <c:pt idx="461">
                        <c:v>557.06676954524278</c:v>
                      </c:pt>
                      <c:pt idx="462">
                        <c:v>557.52678819734319</c:v>
                      </c:pt>
                      <c:pt idx="463">
                        <c:v>557.59127609175869</c:v>
                      </c:pt>
                      <c:pt idx="464">
                        <c:v>557.7593305023961</c:v>
                      </c:pt>
                      <c:pt idx="465">
                        <c:v>558.10184959054834</c:v>
                      </c:pt>
                      <c:pt idx="466">
                        <c:v>558.29816088403732</c:v>
                      </c:pt>
                      <c:pt idx="467">
                        <c:v>558.66209864137238</c:v>
                      </c:pt>
                      <c:pt idx="468">
                        <c:v>559.17747481786444</c:v>
                      </c:pt>
                      <c:pt idx="469">
                        <c:v>559.49964568233247</c:v>
                      </c:pt>
                      <c:pt idx="470">
                        <c:v>559.6022458667552</c:v>
                      </c:pt>
                      <c:pt idx="471">
                        <c:v>559.80734492573913</c:v>
                      </c:pt>
                      <c:pt idx="472">
                        <c:v>560.04924087496431</c:v>
                      </c:pt>
                      <c:pt idx="473">
                        <c:v>560.321651752207</c:v>
                      </c:pt>
                      <c:pt idx="474">
                        <c:v>560.70933063506334</c:v>
                      </c:pt>
                      <c:pt idx="475">
                        <c:v>560.91378505987689</c:v>
                      </c:pt>
                      <c:pt idx="476">
                        <c:v>561.19805226669018</c:v>
                      </c:pt>
                      <c:pt idx="477">
                        <c:v>561.34706324409945</c:v>
                      </c:pt>
                      <c:pt idx="478">
                        <c:v>561.55492924306554</c:v>
                      </c:pt>
                      <c:pt idx="479">
                        <c:v>561.76038490636756</c:v>
                      </c:pt>
                      <c:pt idx="480">
                        <c:v>562.11489747833912</c:v>
                      </c:pt>
                      <c:pt idx="481">
                        <c:v>562.75030473830316</c:v>
                      </c:pt>
                      <c:pt idx="482">
                        <c:v>563.1079691983291</c:v>
                      </c:pt>
                      <c:pt idx="483">
                        <c:v>563.32402464006816</c:v>
                      </c:pt>
                      <c:pt idx="484">
                        <c:v>563.48931944439335</c:v>
                      </c:pt>
                      <c:pt idx="485">
                        <c:v>563.73737728419792</c:v>
                      </c:pt>
                      <c:pt idx="486">
                        <c:v>563.75245791333793</c:v>
                      </c:pt>
                      <c:pt idx="487">
                        <c:v>564.42145657219157</c:v>
                      </c:pt>
                      <c:pt idx="488">
                        <c:v>564.7726533437492</c:v>
                      </c:pt>
                      <c:pt idx="489">
                        <c:v>565.33841952770422</c:v>
                      </c:pt>
                      <c:pt idx="490">
                        <c:v>565.59670179308011</c:v>
                      </c:pt>
                      <c:pt idx="491">
                        <c:v>566.00926118052791</c:v>
                      </c:pt>
                      <c:pt idx="492">
                        <c:v>566.47590459947844</c:v>
                      </c:pt>
                      <c:pt idx="493">
                        <c:v>566.8402476668258</c:v>
                      </c:pt>
                      <c:pt idx="494">
                        <c:v>566.97085744619926</c:v>
                      </c:pt>
                      <c:pt idx="495">
                        <c:v>568.132838005395</c:v>
                      </c:pt>
                      <c:pt idx="496">
                        <c:v>568.3207259024631</c:v>
                      </c:pt>
                      <c:pt idx="497">
                        <c:v>568.48904230398296</c:v>
                      </c:pt>
                      <c:pt idx="498">
                        <c:v>568.53050792980025</c:v>
                      </c:pt>
                      <c:pt idx="499">
                        <c:v>568.85802791010644</c:v>
                      </c:pt>
                      <c:pt idx="500">
                        <c:v>569.46540894263899</c:v>
                      </c:pt>
                      <c:pt idx="501">
                        <c:v>569.6202583561136</c:v>
                      </c:pt>
                      <c:pt idx="502">
                        <c:v>569.66050000020005</c:v>
                      </c:pt>
                      <c:pt idx="503">
                        <c:v>569.97953558499682</c:v>
                      </c:pt>
                      <c:pt idx="504">
                        <c:v>570.28908866511006</c:v>
                      </c:pt>
                      <c:pt idx="505">
                        <c:v>570.43619627515272</c:v>
                      </c:pt>
                      <c:pt idx="506">
                        <c:v>570.52421419545499</c:v>
                      </c:pt>
                      <c:pt idx="507">
                        <c:v>571.01894052129489</c:v>
                      </c:pt>
                      <c:pt idx="508">
                        <c:v>571.357443883418</c:v>
                      </c:pt>
                      <c:pt idx="509">
                        <c:v>571.66054701046858</c:v>
                      </c:pt>
                      <c:pt idx="510">
                        <c:v>571.83825919927415</c:v>
                      </c:pt>
                      <c:pt idx="511">
                        <c:v>572.15335702187031</c:v>
                      </c:pt>
                      <c:pt idx="512">
                        <c:v>572.58141036225311</c:v>
                      </c:pt>
                      <c:pt idx="513">
                        <c:v>572.98451136232757</c:v>
                      </c:pt>
                      <c:pt idx="514">
                        <c:v>573.1693389887489</c:v>
                      </c:pt>
                      <c:pt idx="515">
                        <c:v>573.25590012331463</c:v>
                      </c:pt>
                      <c:pt idx="516">
                        <c:v>573.26049999990005</c:v>
                      </c:pt>
                      <c:pt idx="517">
                        <c:v>573.32395016135627</c:v>
                      </c:pt>
                      <c:pt idx="518">
                        <c:v>573.33850879913609</c:v>
                      </c:pt>
                      <c:pt idx="519">
                        <c:v>573.40415023815024</c:v>
                      </c:pt>
                      <c:pt idx="520">
                        <c:v>573.40703024720835</c:v>
                      </c:pt>
                      <c:pt idx="521">
                        <c:v>573.54865752968362</c:v>
                      </c:pt>
                      <c:pt idx="522">
                        <c:v>573.96271900241902</c:v>
                      </c:pt>
                      <c:pt idx="523">
                        <c:v>574.39407115487404</c:v>
                      </c:pt>
                      <c:pt idx="524">
                        <c:v>574.70145499971488</c:v>
                      </c:pt>
                      <c:pt idx="525">
                        <c:v>575.24429925842628</c:v>
                      </c:pt>
                      <c:pt idx="526">
                        <c:v>575.392986631285</c:v>
                      </c:pt>
                      <c:pt idx="527">
                        <c:v>575.49684745112506</c:v>
                      </c:pt>
                      <c:pt idx="528">
                        <c:v>575.59716871866704</c:v>
                      </c:pt>
                      <c:pt idx="529">
                        <c:v>575.87023076635307</c:v>
                      </c:pt>
                      <c:pt idx="530">
                        <c:v>577.52547873853132</c:v>
                      </c:pt>
                      <c:pt idx="531">
                        <c:v>577.57551950140714</c:v>
                      </c:pt>
                      <c:pt idx="532">
                        <c:v>577.58445352360684</c:v>
                      </c:pt>
                      <c:pt idx="533">
                        <c:v>577.59188069065146</c:v>
                      </c:pt>
                      <c:pt idx="534">
                        <c:v>577.8768105721033</c:v>
                      </c:pt>
                      <c:pt idx="535">
                        <c:v>577.91784464940895</c:v>
                      </c:pt>
                      <c:pt idx="536">
                        <c:v>578.48199125169867</c:v>
                      </c:pt>
                      <c:pt idx="537">
                        <c:v>578.95689571520506</c:v>
                      </c:pt>
                      <c:pt idx="538">
                        <c:v>579.22434418918726</c:v>
                      </c:pt>
                      <c:pt idx="539">
                        <c:v>579.71844900396388</c:v>
                      </c:pt>
                      <c:pt idx="540">
                        <c:v>580.03401703508496</c:v>
                      </c:pt>
                      <c:pt idx="541">
                        <c:v>580.4427150396134</c:v>
                      </c:pt>
                      <c:pt idx="542">
                        <c:v>580.45295033267075</c:v>
                      </c:pt>
                      <c:pt idx="543">
                        <c:v>580.69096357737408</c:v>
                      </c:pt>
                      <c:pt idx="544">
                        <c:v>580.91253609142541</c:v>
                      </c:pt>
                      <c:pt idx="545">
                        <c:v>581.02304138848785</c:v>
                      </c:pt>
                      <c:pt idx="546">
                        <c:v>581.52110473070991</c:v>
                      </c:pt>
                      <c:pt idx="547">
                        <c:v>581.78060467787691</c:v>
                      </c:pt>
                      <c:pt idx="548">
                        <c:v>582.0022962393648</c:v>
                      </c:pt>
                      <c:pt idx="549">
                        <c:v>582.04018526669142</c:v>
                      </c:pt>
                      <c:pt idx="550">
                        <c:v>582.2061775506487</c:v>
                      </c:pt>
                      <c:pt idx="551">
                        <c:v>584.23790503425869</c:v>
                      </c:pt>
                      <c:pt idx="552">
                        <c:v>584.75439900971298</c:v>
                      </c:pt>
                      <c:pt idx="553">
                        <c:v>584.77600107805233</c:v>
                      </c:pt>
                      <c:pt idx="554">
                        <c:v>584.96296832899338</c:v>
                      </c:pt>
                      <c:pt idx="555">
                        <c:v>585.47333014311175</c:v>
                      </c:pt>
                      <c:pt idx="556">
                        <c:v>585.6281287324166</c:v>
                      </c:pt>
                      <c:pt idx="557">
                        <c:v>585.73084060471729</c:v>
                      </c:pt>
                      <c:pt idx="558">
                        <c:v>585.94891740262005</c:v>
                      </c:pt>
                      <c:pt idx="559">
                        <c:v>586.27497454772038</c:v>
                      </c:pt>
                      <c:pt idx="560">
                        <c:v>586.46563833689072</c:v>
                      </c:pt>
                      <c:pt idx="561">
                        <c:v>586.83207974955985</c:v>
                      </c:pt>
                      <c:pt idx="562">
                        <c:v>586.85049999969999</c:v>
                      </c:pt>
                      <c:pt idx="563">
                        <c:v>586.85378852689882</c:v>
                      </c:pt>
                      <c:pt idx="564">
                        <c:v>587.26773743982642</c:v>
                      </c:pt>
                      <c:pt idx="565">
                        <c:v>587.85519143678562</c:v>
                      </c:pt>
                      <c:pt idx="566">
                        <c:v>588.13204317229679</c:v>
                      </c:pt>
                      <c:pt idx="567">
                        <c:v>588.14049999969995</c:v>
                      </c:pt>
                      <c:pt idx="568">
                        <c:v>588.33369013784932</c:v>
                      </c:pt>
                      <c:pt idx="569">
                        <c:v>588.88207491898095</c:v>
                      </c:pt>
                      <c:pt idx="570">
                        <c:v>589.51636484122537</c:v>
                      </c:pt>
                      <c:pt idx="571">
                        <c:v>589.99480894526687</c:v>
                      </c:pt>
                      <c:pt idx="572">
                        <c:v>590.32374485910043</c:v>
                      </c:pt>
                      <c:pt idx="573">
                        <c:v>590.50398324392222</c:v>
                      </c:pt>
                      <c:pt idx="574">
                        <c:v>590.64808239436104</c:v>
                      </c:pt>
                      <c:pt idx="575">
                        <c:v>590.65685221610192</c:v>
                      </c:pt>
                      <c:pt idx="576">
                        <c:v>591.66865312170239</c:v>
                      </c:pt>
                      <c:pt idx="577">
                        <c:v>593.25296524468411</c:v>
                      </c:pt>
                      <c:pt idx="578">
                        <c:v>593.77995320738523</c:v>
                      </c:pt>
                      <c:pt idx="579">
                        <c:v>594.14805303116896</c:v>
                      </c:pt>
                      <c:pt idx="580">
                        <c:v>594.36089651287932</c:v>
                      </c:pt>
                      <c:pt idx="581">
                        <c:v>594.75990089419611</c:v>
                      </c:pt>
                      <c:pt idx="582">
                        <c:v>594.89444841553996</c:v>
                      </c:pt>
                      <c:pt idx="583">
                        <c:v>594.9597786199331</c:v>
                      </c:pt>
                      <c:pt idx="584">
                        <c:v>594.9980050771195</c:v>
                      </c:pt>
                      <c:pt idx="585">
                        <c:v>595.0133470819917</c:v>
                      </c:pt>
                      <c:pt idx="586">
                        <c:v>595.11224462388816</c:v>
                      </c:pt>
                      <c:pt idx="587">
                        <c:v>595.47893036415644</c:v>
                      </c:pt>
                      <c:pt idx="588">
                        <c:v>595.83020561237458</c:v>
                      </c:pt>
                      <c:pt idx="589">
                        <c:v>596.25325913993686</c:v>
                      </c:pt>
                      <c:pt idx="590">
                        <c:v>596.61036281679935</c:v>
                      </c:pt>
                      <c:pt idx="591">
                        <c:v>596.61050000039995</c:v>
                      </c:pt>
                      <c:pt idx="592">
                        <c:v>596.69979754039878</c:v>
                      </c:pt>
                      <c:pt idx="593">
                        <c:v>596.8497481871442</c:v>
                      </c:pt>
                      <c:pt idx="594">
                        <c:v>597.17698608201783</c:v>
                      </c:pt>
                      <c:pt idx="595">
                        <c:v>597.64815258919396</c:v>
                      </c:pt>
                      <c:pt idx="596">
                        <c:v>597.90515436977944</c:v>
                      </c:pt>
                      <c:pt idx="597">
                        <c:v>598.11716678405458</c:v>
                      </c:pt>
                      <c:pt idx="598">
                        <c:v>598.27407397822822</c:v>
                      </c:pt>
                      <c:pt idx="599">
                        <c:v>599.26105678701538</c:v>
                      </c:pt>
                      <c:pt idx="600">
                        <c:v>600.00858765035571</c:v>
                      </c:pt>
                      <c:pt idx="601">
                        <c:v>600.30718640467808</c:v>
                      </c:pt>
                      <c:pt idx="602">
                        <c:v>600.80983188529729</c:v>
                      </c:pt>
                      <c:pt idx="603">
                        <c:v>601.18639816248719</c:v>
                      </c:pt>
                      <c:pt idx="604">
                        <c:v>601.4359976723382</c:v>
                      </c:pt>
                      <c:pt idx="605">
                        <c:v>601.91889101707875</c:v>
                      </c:pt>
                      <c:pt idx="606">
                        <c:v>602.02953652781923</c:v>
                      </c:pt>
                      <c:pt idx="607">
                        <c:v>602.40299641106992</c:v>
                      </c:pt>
                      <c:pt idx="608">
                        <c:v>602.73163665122479</c:v>
                      </c:pt>
                      <c:pt idx="609">
                        <c:v>603.28117180387744</c:v>
                      </c:pt>
                      <c:pt idx="610">
                        <c:v>603.592629605757</c:v>
                      </c:pt>
                      <c:pt idx="611">
                        <c:v>603.93025590671573</c:v>
                      </c:pt>
                      <c:pt idx="612">
                        <c:v>604.28587318520863</c:v>
                      </c:pt>
                      <c:pt idx="613">
                        <c:v>604.31310335530122</c:v>
                      </c:pt>
                      <c:pt idx="614">
                        <c:v>604.5001555311128</c:v>
                      </c:pt>
                      <c:pt idx="615">
                        <c:v>604.62875729953407</c:v>
                      </c:pt>
                      <c:pt idx="616">
                        <c:v>604.9712090316599</c:v>
                      </c:pt>
                      <c:pt idx="617">
                        <c:v>605.3881201325471</c:v>
                      </c:pt>
                      <c:pt idx="618">
                        <c:v>605.84571223285411</c:v>
                      </c:pt>
                      <c:pt idx="619">
                        <c:v>605.9759212608576</c:v>
                      </c:pt>
                      <c:pt idx="620">
                        <c:v>606.34272670475616</c:v>
                      </c:pt>
                      <c:pt idx="621">
                        <c:v>606.61083836185264</c:v>
                      </c:pt>
                      <c:pt idx="622">
                        <c:v>606.85656308495766</c:v>
                      </c:pt>
                      <c:pt idx="623">
                        <c:v>606.91295126372415</c:v>
                      </c:pt>
                      <c:pt idx="624">
                        <c:v>607.3008447280381</c:v>
                      </c:pt>
                      <c:pt idx="625">
                        <c:v>607.59099185338823</c:v>
                      </c:pt>
                      <c:pt idx="626">
                        <c:v>607.6170649316025</c:v>
                      </c:pt>
                      <c:pt idx="627">
                        <c:v>607.93927686774202</c:v>
                      </c:pt>
                      <c:pt idx="628">
                        <c:v>608.37964876825606</c:v>
                      </c:pt>
                      <c:pt idx="629">
                        <c:v>608.72822459521694</c:v>
                      </c:pt>
                      <c:pt idx="630">
                        <c:v>609.1026476753749</c:v>
                      </c:pt>
                      <c:pt idx="631">
                        <c:v>609.35055634971116</c:v>
                      </c:pt>
                      <c:pt idx="632">
                        <c:v>609.93190352598015</c:v>
                      </c:pt>
                      <c:pt idx="633">
                        <c:v>610.34349504182285</c:v>
                      </c:pt>
                      <c:pt idx="634">
                        <c:v>610.7630098515607</c:v>
                      </c:pt>
                      <c:pt idx="635">
                        <c:v>610.90915005985084</c:v>
                      </c:pt>
                      <c:pt idx="636">
                        <c:v>611.19788985395701</c:v>
                      </c:pt>
                      <c:pt idx="637">
                        <c:v>611.72684143088838</c:v>
                      </c:pt>
                      <c:pt idx="638">
                        <c:v>612.19418077270348</c:v>
                      </c:pt>
                      <c:pt idx="639">
                        <c:v>612.43439073690945</c:v>
                      </c:pt>
                      <c:pt idx="640">
                        <c:v>612.56546186317757</c:v>
                      </c:pt>
                      <c:pt idx="641">
                        <c:v>612.68044035979949</c:v>
                      </c:pt>
                      <c:pt idx="642">
                        <c:v>612.71551242923124</c:v>
                      </c:pt>
                      <c:pt idx="643">
                        <c:v>612.74688574115248</c:v>
                      </c:pt>
                      <c:pt idx="644">
                        <c:v>613.10115657767949</c:v>
                      </c:pt>
                      <c:pt idx="645">
                        <c:v>613.74119223710068</c:v>
                      </c:pt>
                      <c:pt idx="646">
                        <c:v>614.364722851652</c:v>
                      </c:pt>
                      <c:pt idx="647">
                        <c:v>614.49917509117302</c:v>
                      </c:pt>
                      <c:pt idx="648">
                        <c:v>614.58380495830659</c:v>
                      </c:pt>
                      <c:pt idx="649">
                        <c:v>614.77997592908935</c:v>
                      </c:pt>
                      <c:pt idx="650">
                        <c:v>615.27999228243596</c:v>
                      </c:pt>
                      <c:pt idx="651">
                        <c:v>615.56193926653191</c:v>
                      </c:pt>
                      <c:pt idx="652">
                        <c:v>616.14055629643713</c:v>
                      </c:pt>
                      <c:pt idx="653">
                        <c:v>616.46538919003979</c:v>
                      </c:pt>
                      <c:pt idx="654">
                        <c:v>616.64290333310737</c:v>
                      </c:pt>
                      <c:pt idx="655">
                        <c:v>617.07992033496953</c:v>
                      </c:pt>
                      <c:pt idx="656">
                        <c:v>617.39477426704423</c:v>
                      </c:pt>
                      <c:pt idx="657">
                        <c:v>617.7761650616925</c:v>
                      </c:pt>
                      <c:pt idx="658">
                        <c:v>617.88748712194024</c:v>
                      </c:pt>
                      <c:pt idx="659">
                        <c:v>618.36412357708468</c:v>
                      </c:pt>
                      <c:pt idx="660">
                        <c:v>618.68509624950252</c:v>
                      </c:pt>
                      <c:pt idx="661">
                        <c:v>618.98172376104117</c:v>
                      </c:pt>
                      <c:pt idx="662">
                        <c:v>619.28567422360481</c:v>
                      </c:pt>
                      <c:pt idx="663">
                        <c:v>619.45136423368001</c:v>
                      </c:pt>
                      <c:pt idx="664">
                        <c:v>619.74136076646084</c:v>
                      </c:pt>
                      <c:pt idx="665">
                        <c:v>619.74481008633143</c:v>
                      </c:pt>
                      <c:pt idx="666">
                        <c:v>619.90187357701677</c:v>
                      </c:pt>
                      <c:pt idx="667">
                        <c:v>619.93256627697372</c:v>
                      </c:pt>
                      <c:pt idx="668">
                        <c:v>620.29516449573248</c:v>
                      </c:pt>
                      <c:pt idx="669">
                        <c:v>620.35950935820551</c:v>
                      </c:pt>
                      <c:pt idx="670">
                        <c:v>620.45413622817671</c:v>
                      </c:pt>
                      <c:pt idx="671">
                        <c:v>620.82232629367672</c:v>
                      </c:pt>
                      <c:pt idx="672">
                        <c:v>621.0135947339993</c:v>
                      </c:pt>
                      <c:pt idx="673">
                        <c:v>621.33533215637772</c:v>
                      </c:pt>
                      <c:pt idx="674">
                        <c:v>621.71420753537222</c:v>
                      </c:pt>
                      <c:pt idx="675">
                        <c:v>621.99108803970807</c:v>
                      </c:pt>
                      <c:pt idx="676">
                        <c:v>622.12409611988255</c:v>
                      </c:pt>
                      <c:pt idx="677">
                        <c:v>622.44994690689725</c:v>
                      </c:pt>
                      <c:pt idx="678">
                        <c:v>622.82834393500343</c:v>
                      </c:pt>
                      <c:pt idx="679">
                        <c:v>623.14481301384512</c:v>
                      </c:pt>
                      <c:pt idx="680">
                        <c:v>625.26356437567313</c:v>
                      </c:pt>
                      <c:pt idx="681">
                        <c:v>625.56498644426983</c:v>
                      </c:pt>
                      <c:pt idx="682">
                        <c:v>625.65126880125979</c:v>
                      </c:pt>
                      <c:pt idx="683">
                        <c:v>625.85220072561685</c:v>
                      </c:pt>
                      <c:pt idx="684">
                        <c:v>625.96089429948506</c:v>
                      </c:pt>
                      <c:pt idx="685">
                        <c:v>626.66001339096658</c:v>
                      </c:pt>
                      <c:pt idx="686">
                        <c:v>626.78099775444366</c:v>
                      </c:pt>
                      <c:pt idx="687">
                        <c:v>626.96054345824655</c:v>
                      </c:pt>
                      <c:pt idx="688">
                        <c:v>627.11906852771494</c:v>
                      </c:pt>
                      <c:pt idx="689">
                        <c:v>627.48727530635711</c:v>
                      </c:pt>
                      <c:pt idx="690">
                        <c:v>627.65268554612248</c:v>
                      </c:pt>
                      <c:pt idx="691">
                        <c:v>628.09082497240684</c:v>
                      </c:pt>
                      <c:pt idx="692">
                        <c:v>628.61960708440029</c:v>
                      </c:pt>
                      <c:pt idx="693">
                        <c:v>628.97961660056433</c:v>
                      </c:pt>
                      <c:pt idx="694">
                        <c:v>629.36344047791954</c:v>
                      </c:pt>
                      <c:pt idx="695">
                        <c:v>630.01408561189101</c:v>
                      </c:pt>
                      <c:pt idx="696">
                        <c:v>630.45374017080155</c:v>
                      </c:pt>
                      <c:pt idx="697">
                        <c:v>630.61934907264515</c:v>
                      </c:pt>
                      <c:pt idx="698">
                        <c:v>630.80179249762762</c:v>
                      </c:pt>
                      <c:pt idx="699">
                        <c:v>630.93053800993471</c:v>
                      </c:pt>
                      <c:pt idx="700">
                        <c:v>631.26590562801528</c:v>
                      </c:pt>
                      <c:pt idx="701">
                        <c:v>631.52609231547069</c:v>
                      </c:pt>
                      <c:pt idx="702">
                        <c:v>631.60492480503399</c:v>
                      </c:pt>
                      <c:pt idx="703">
                        <c:v>632.30645656370621</c:v>
                      </c:pt>
                      <c:pt idx="704">
                        <c:v>632.51468362702406</c:v>
                      </c:pt>
                      <c:pt idx="705">
                        <c:v>632.66527950371847</c:v>
                      </c:pt>
                      <c:pt idx="706">
                        <c:v>632.83958394734088</c:v>
                      </c:pt>
                      <c:pt idx="707">
                        <c:v>633.09705581044477</c:v>
                      </c:pt>
                      <c:pt idx="708">
                        <c:v>633.34101997853065</c:v>
                      </c:pt>
                      <c:pt idx="709">
                        <c:v>633.51698024857149</c:v>
                      </c:pt>
                      <c:pt idx="710">
                        <c:v>633.60792713640603</c:v>
                      </c:pt>
                      <c:pt idx="711">
                        <c:v>633.84629139993274</c:v>
                      </c:pt>
                      <c:pt idx="712">
                        <c:v>634.28090045063516</c:v>
                      </c:pt>
                      <c:pt idx="713">
                        <c:v>634.75098447761752</c:v>
                      </c:pt>
                      <c:pt idx="714">
                        <c:v>634.99050000030002</c:v>
                      </c:pt>
                      <c:pt idx="715">
                        <c:v>635.33205913787708</c:v>
                      </c:pt>
                      <c:pt idx="716">
                        <c:v>635.90982453104516</c:v>
                      </c:pt>
                      <c:pt idx="717">
                        <c:v>636.14903080063732</c:v>
                      </c:pt>
                      <c:pt idx="718">
                        <c:v>636.41774230047258</c:v>
                      </c:pt>
                      <c:pt idx="719">
                        <c:v>636.6800146449724</c:v>
                      </c:pt>
                      <c:pt idx="720">
                        <c:v>636.79687634916922</c:v>
                      </c:pt>
                      <c:pt idx="721">
                        <c:v>637.12447547371255</c:v>
                      </c:pt>
                      <c:pt idx="722">
                        <c:v>638.31806831613471</c:v>
                      </c:pt>
                      <c:pt idx="723">
                        <c:v>639.27520217396057</c:v>
                      </c:pt>
                      <c:pt idx="724">
                        <c:v>639.90860266996856</c:v>
                      </c:pt>
                      <c:pt idx="725">
                        <c:v>639.99356159771492</c:v>
                      </c:pt>
                      <c:pt idx="726">
                        <c:v>640.17049225144956</c:v>
                      </c:pt>
                      <c:pt idx="727">
                        <c:v>640.55879997322836</c:v>
                      </c:pt>
                      <c:pt idx="728">
                        <c:v>640.77664626007197</c:v>
                      </c:pt>
                      <c:pt idx="729">
                        <c:v>640.97561479531873</c:v>
                      </c:pt>
                      <c:pt idx="730">
                        <c:v>641.36151040096752</c:v>
                      </c:pt>
                      <c:pt idx="731">
                        <c:v>641.60624002461236</c:v>
                      </c:pt>
                      <c:pt idx="732">
                        <c:v>641.68929197112925</c:v>
                      </c:pt>
                      <c:pt idx="733">
                        <c:v>642.00316437687286</c:v>
                      </c:pt>
                      <c:pt idx="734">
                        <c:v>642.36960560215448</c:v>
                      </c:pt>
                      <c:pt idx="735">
                        <c:v>642.65804807816016</c:v>
                      </c:pt>
                      <c:pt idx="736">
                        <c:v>642.94079201623094</c:v>
                      </c:pt>
                      <c:pt idx="737">
                        <c:v>643.2544225237757</c:v>
                      </c:pt>
                      <c:pt idx="738">
                        <c:v>643.6887419502234</c:v>
                      </c:pt>
                      <c:pt idx="739">
                        <c:v>644.22290404409864</c:v>
                      </c:pt>
                      <c:pt idx="740">
                        <c:v>644.95890307191053</c:v>
                      </c:pt>
                      <c:pt idx="741">
                        <c:v>645.33846789110385</c:v>
                      </c:pt>
                      <c:pt idx="742">
                        <c:v>645.57660299777831</c:v>
                      </c:pt>
                      <c:pt idx="743">
                        <c:v>645.97349298554605</c:v>
                      </c:pt>
                      <c:pt idx="744">
                        <c:v>646.26649975656369</c:v>
                      </c:pt>
                      <c:pt idx="745">
                        <c:v>646.70719784854396</c:v>
                      </c:pt>
                      <c:pt idx="746">
                        <c:v>647.04828010314645</c:v>
                      </c:pt>
                      <c:pt idx="747">
                        <c:v>647.66050348149008</c:v>
                      </c:pt>
                      <c:pt idx="748">
                        <c:v>648.24360774195372</c:v>
                      </c:pt>
                      <c:pt idx="749">
                        <c:v>648.79110579007613</c:v>
                      </c:pt>
                      <c:pt idx="750">
                        <c:v>649.01821146148427</c:v>
                      </c:pt>
                      <c:pt idx="751">
                        <c:v>649.3697217344112</c:v>
                      </c:pt>
                      <c:pt idx="752">
                        <c:v>649.79716828253618</c:v>
                      </c:pt>
                      <c:pt idx="753">
                        <c:v>650.58124382326889</c:v>
                      </c:pt>
                      <c:pt idx="754">
                        <c:v>651.21365088780601</c:v>
                      </c:pt>
                      <c:pt idx="755">
                        <c:v>651.53647553554561</c:v>
                      </c:pt>
                      <c:pt idx="756">
                        <c:v>651.85248209336498</c:v>
                      </c:pt>
                      <c:pt idx="757">
                        <c:v>652.16655298802607</c:v>
                      </c:pt>
                      <c:pt idx="758">
                        <c:v>652.52222013895482</c:v>
                      </c:pt>
                      <c:pt idx="759">
                        <c:v>653.19403905826744</c:v>
                      </c:pt>
                      <c:pt idx="760">
                        <c:v>653.24948030555811</c:v>
                      </c:pt>
                      <c:pt idx="761">
                        <c:v>653.30338791629697</c:v>
                      </c:pt>
                      <c:pt idx="762">
                        <c:v>653.3834036515135</c:v>
                      </c:pt>
                      <c:pt idx="763">
                        <c:v>653.65862335386953</c:v>
                      </c:pt>
                      <c:pt idx="764">
                        <c:v>654.03510554144964</c:v>
                      </c:pt>
                      <c:pt idx="765">
                        <c:v>654.35122705875494</c:v>
                      </c:pt>
                      <c:pt idx="766">
                        <c:v>654.78372578680455</c:v>
                      </c:pt>
                      <c:pt idx="767">
                        <c:v>655.0421961077418</c:v>
                      </c:pt>
                      <c:pt idx="768">
                        <c:v>655.31824834521001</c:v>
                      </c:pt>
                      <c:pt idx="769">
                        <c:v>655.58934101629166</c:v>
                      </c:pt>
                      <c:pt idx="770">
                        <c:v>655.70649601146374</c:v>
                      </c:pt>
                      <c:pt idx="771">
                        <c:v>655.9348826649242</c:v>
                      </c:pt>
                      <c:pt idx="772">
                        <c:v>656.30747511869299</c:v>
                      </c:pt>
                      <c:pt idx="773">
                        <c:v>656.65088779718849</c:v>
                      </c:pt>
                      <c:pt idx="774">
                        <c:v>656.96817576402043</c:v>
                      </c:pt>
                      <c:pt idx="775">
                        <c:v>658.49573223857578</c:v>
                      </c:pt>
                      <c:pt idx="776">
                        <c:v>658.89045217027717</c:v>
                      </c:pt>
                      <c:pt idx="777">
                        <c:v>658.93164167421696</c:v>
                      </c:pt>
                      <c:pt idx="778">
                        <c:v>659.29899692245942</c:v>
                      </c:pt>
                      <c:pt idx="779">
                        <c:v>659.82681932990658</c:v>
                      </c:pt>
                      <c:pt idx="780">
                        <c:v>660.00646538841647</c:v>
                      </c:pt>
                      <c:pt idx="781">
                        <c:v>660.29471274509194</c:v>
                      </c:pt>
                      <c:pt idx="782">
                        <c:v>660.66091317904147</c:v>
                      </c:pt>
                      <c:pt idx="783">
                        <c:v>660.98060824380434</c:v>
                      </c:pt>
                      <c:pt idx="784">
                        <c:v>661.1482787176991</c:v>
                      </c:pt>
                      <c:pt idx="785">
                        <c:v>661.53700805300423</c:v>
                      </c:pt>
                      <c:pt idx="786">
                        <c:v>662.0620824191102</c:v>
                      </c:pt>
                      <c:pt idx="787">
                        <c:v>662.38492614915538</c:v>
                      </c:pt>
                      <c:pt idx="788">
                        <c:v>662.49445121694146</c:v>
                      </c:pt>
                      <c:pt idx="789">
                        <c:v>662.9567120974998</c:v>
                      </c:pt>
                      <c:pt idx="790">
                        <c:v>663.36396571903038</c:v>
                      </c:pt>
                      <c:pt idx="791">
                        <c:v>664.03575622918504</c:v>
                      </c:pt>
                      <c:pt idx="792">
                        <c:v>664.34899502344979</c:v>
                      </c:pt>
                      <c:pt idx="793">
                        <c:v>664.72703757832255</c:v>
                      </c:pt>
                      <c:pt idx="794">
                        <c:v>665.25283810492704</c:v>
                      </c:pt>
                      <c:pt idx="795">
                        <c:v>665.39260022161602</c:v>
                      </c:pt>
                      <c:pt idx="796">
                        <c:v>665.70157486270125</c:v>
                      </c:pt>
                      <c:pt idx="797">
                        <c:v>665.99918849351047</c:v>
                      </c:pt>
                      <c:pt idx="798">
                        <c:v>666.40000000040004</c:v>
                      </c:pt>
                      <c:pt idx="799">
                        <c:v>666.46033624913809</c:v>
                      </c:pt>
                      <c:pt idx="800">
                        <c:v>666.56279102311669</c:v>
                      </c:pt>
                      <c:pt idx="801">
                        <c:v>667.12227617573967</c:v>
                      </c:pt>
                      <c:pt idx="802">
                        <c:v>667.33445972692095</c:v>
                      </c:pt>
                      <c:pt idx="803">
                        <c:v>668.08506036016968</c:v>
                      </c:pt>
                      <c:pt idx="804">
                        <c:v>668.63142485434423</c:v>
                      </c:pt>
                      <c:pt idx="805">
                        <c:v>668.95693634089923</c:v>
                      </c:pt>
                      <c:pt idx="806">
                        <c:v>669.14275476791738</c:v>
                      </c:pt>
                      <c:pt idx="807">
                        <c:v>669.77280752546915</c:v>
                      </c:pt>
                      <c:pt idx="808">
                        <c:v>670.24180465129109</c:v>
                      </c:pt>
                      <c:pt idx="809">
                        <c:v>670.59282453427943</c:v>
                      </c:pt>
                      <c:pt idx="810">
                        <c:v>671.43468120766693</c:v>
                      </c:pt>
                      <c:pt idx="811">
                        <c:v>672.32761408656143</c:v>
                      </c:pt>
                      <c:pt idx="812">
                        <c:v>672.6808648742882</c:v>
                      </c:pt>
                      <c:pt idx="813">
                        <c:v>672.90656476763604</c:v>
                      </c:pt>
                      <c:pt idx="814">
                        <c:v>673.83859816969687</c:v>
                      </c:pt>
                      <c:pt idx="815">
                        <c:v>674.54613814622235</c:v>
                      </c:pt>
                      <c:pt idx="816">
                        <c:v>675.14169924492262</c:v>
                      </c:pt>
                      <c:pt idx="817">
                        <c:v>675.62222647149497</c:v>
                      </c:pt>
                      <c:pt idx="818">
                        <c:v>676.19412813099802</c:v>
                      </c:pt>
                      <c:pt idx="819">
                        <c:v>676.3374577703355</c:v>
                      </c:pt>
                      <c:pt idx="820">
                        <c:v>676.56879144866377</c:v>
                      </c:pt>
                      <c:pt idx="821">
                        <c:v>677.21919488030403</c:v>
                      </c:pt>
                      <c:pt idx="822">
                        <c:v>677.53327830541605</c:v>
                      </c:pt>
                      <c:pt idx="823">
                        <c:v>677.69587394457369</c:v>
                      </c:pt>
                      <c:pt idx="824">
                        <c:v>678.16338791542034</c:v>
                      </c:pt>
                      <c:pt idx="825">
                        <c:v>678.62318118983308</c:v>
                      </c:pt>
                      <c:pt idx="826">
                        <c:v>679.35104792127117</c:v>
                      </c:pt>
                      <c:pt idx="827">
                        <c:v>680.08076945454161</c:v>
                      </c:pt>
                      <c:pt idx="828">
                        <c:v>680.70128425630264</c:v>
                      </c:pt>
                      <c:pt idx="829">
                        <c:v>681.09591831388286</c:v>
                      </c:pt>
                      <c:pt idx="830">
                        <c:v>681.63185355986366</c:v>
                      </c:pt>
                      <c:pt idx="831">
                        <c:v>682.37760384965736</c:v>
                      </c:pt>
                      <c:pt idx="832">
                        <c:v>682.85971115307302</c:v>
                      </c:pt>
                      <c:pt idx="833">
                        <c:v>683.45486161709755</c:v>
                      </c:pt>
                      <c:pt idx="834">
                        <c:v>683.80108351898036</c:v>
                      </c:pt>
                      <c:pt idx="835">
                        <c:v>683.97108780372503</c:v>
                      </c:pt>
                      <c:pt idx="836">
                        <c:v>684.0398483133705</c:v>
                      </c:pt>
                      <c:pt idx="837">
                        <c:v>684.14042654074615</c:v>
                      </c:pt>
                      <c:pt idx="838">
                        <c:v>684.6224225704367</c:v>
                      </c:pt>
                      <c:pt idx="839">
                        <c:v>685.64168789436849</c:v>
                      </c:pt>
                      <c:pt idx="840">
                        <c:v>686.56360059750295</c:v>
                      </c:pt>
                      <c:pt idx="841">
                        <c:v>687.12622797434051</c:v>
                      </c:pt>
                      <c:pt idx="842">
                        <c:v>687.53458238453948</c:v>
                      </c:pt>
                      <c:pt idx="843">
                        <c:v>687.66328857347048</c:v>
                      </c:pt>
                      <c:pt idx="844">
                        <c:v>687.84022200946606</c:v>
                      </c:pt>
                      <c:pt idx="845">
                        <c:v>687.90213004640407</c:v>
                      </c:pt>
                      <c:pt idx="846">
                        <c:v>688.77171905648243</c:v>
                      </c:pt>
                      <c:pt idx="847">
                        <c:v>689.19427124813888</c:v>
                      </c:pt>
                      <c:pt idx="848">
                        <c:v>689.37173246846532</c:v>
                      </c:pt>
                      <c:pt idx="849">
                        <c:v>690.06746234420177</c:v>
                      </c:pt>
                      <c:pt idx="850">
                        <c:v>690.80707228400456</c:v>
                      </c:pt>
                      <c:pt idx="851">
                        <c:v>691.52320718750036</c:v>
                      </c:pt>
                      <c:pt idx="852">
                        <c:v>692.21497467877634</c:v>
                      </c:pt>
                      <c:pt idx="853">
                        <c:v>693.03956849202382</c:v>
                      </c:pt>
                      <c:pt idx="854">
                        <c:v>693.84380349267758</c:v>
                      </c:pt>
                      <c:pt idx="855">
                        <c:v>694.6899618754494</c:v>
                      </c:pt>
                      <c:pt idx="856">
                        <c:v>695.47891162600172</c:v>
                      </c:pt>
                      <c:pt idx="857">
                        <c:v>695.48132425681865</c:v>
                      </c:pt>
                      <c:pt idx="858">
                        <c:v>695.99894851207375</c:v>
                      </c:pt>
                      <c:pt idx="859">
                        <c:v>696.47965575606611</c:v>
                      </c:pt>
                      <c:pt idx="860">
                        <c:v>697.24857926556763</c:v>
                      </c:pt>
                      <c:pt idx="861">
                        <c:v>697.88720397589054</c:v>
                      </c:pt>
                      <c:pt idx="862">
                        <c:v>698.58015164346034</c:v>
                      </c:pt>
                      <c:pt idx="863">
                        <c:v>699.55771177392887</c:v>
                      </c:pt>
                      <c:pt idx="864">
                        <c:v>700.05641648851997</c:v>
                      </c:pt>
                      <c:pt idx="865">
                        <c:v>700.67148038518371</c:v>
                      </c:pt>
                      <c:pt idx="866">
                        <c:v>700.97160106302215</c:v>
                      </c:pt>
                      <c:pt idx="867">
                        <c:v>701.25865859490978</c:v>
                      </c:pt>
                      <c:pt idx="868">
                        <c:v>701.8722485073971</c:v>
                      </c:pt>
                      <c:pt idx="869">
                        <c:v>702.58692865393141</c:v>
                      </c:pt>
                      <c:pt idx="870">
                        <c:v>702.85919238667339</c:v>
                      </c:pt>
                      <c:pt idx="871">
                        <c:v>703.01368550994346</c:v>
                      </c:pt>
                      <c:pt idx="872">
                        <c:v>703.26357101898054</c:v>
                      </c:pt>
                      <c:pt idx="873">
                        <c:v>703.51701189436062</c:v>
                      </c:pt>
                      <c:pt idx="874">
                        <c:v>704.13136511505195</c:v>
                      </c:pt>
                      <c:pt idx="875">
                        <c:v>704.98746823272552</c:v>
                      </c:pt>
                      <c:pt idx="876">
                        <c:v>705.32368838033608</c:v>
                      </c:pt>
                      <c:pt idx="877">
                        <c:v>705.89105297175206</c:v>
                      </c:pt>
                      <c:pt idx="878">
                        <c:v>706.18374537482521</c:v>
                      </c:pt>
                      <c:pt idx="879">
                        <c:v>706.20921474467684</c:v>
                      </c:pt>
                      <c:pt idx="880">
                        <c:v>706.81970524753092</c:v>
                      </c:pt>
                      <c:pt idx="881">
                        <c:v>707.41612705913269</c:v>
                      </c:pt>
                      <c:pt idx="882">
                        <c:v>708.00035933085599</c:v>
                      </c:pt>
                      <c:pt idx="883">
                        <c:v>708.37607623855115</c:v>
                      </c:pt>
                      <c:pt idx="884">
                        <c:v>709.59999377080783</c:v>
                      </c:pt>
                      <c:pt idx="885">
                        <c:v>709.7149258810482</c:v>
                      </c:pt>
                      <c:pt idx="886">
                        <c:v>710.0609076428392</c:v>
                      </c:pt>
                      <c:pt idx="887">
                        <c:v>710.44846927086951</c:v>
                      </c:pt>
                      <c:pt idx="888">
                        <c:v>710.67653664085788</c:v>
                      </c:pt>
                      <c:pt idx="889">
                        <c:v>711.12626499287228</c:v>
                      </c:pt>
                      <c:pt idx="890">
                        <c:v>711.3095639685248</c:v>
                      </c:pt>
                      <c:pt idx="891">
                        <c:v>711.39751482908525</c:v>
                      </c:pt>
                      <c:pt idx="892">
                        <c:v>711.58329561782068</c:v>
                      </c:pt>
                      <c:pt idx="893">
                        <c:v>712.57896157405821</c:v>
                      </c:pt>
                      <c:pt idx="894">
                        <c:v>713.14065576549081</c:v>
                      </c:pt>
                      <c:pt idx="895">
                        <c:v>713.30427247794444</c:v>
                      </c:pt>
                      <c:pt idx="896">
                        <c:v>713.92111745479986</c:v>
                      </c:pt>
                      <c:pt idx="897">
                        <c:v>714.25023988333498</c:v>
                      </c:pt>
                      <c:pt idx="898">
                        <c:v>715.01049772260149</c:v>
                      </c:pt>
                      <c:pt idx="899">
                        <c:v>715.40497634523797</c:v>
                      </c:pt>
                      <c:pt idx="900">
                        <c:v>715.84513571944501</c:v>
                      </c:pt>
                      <c:pt idx="901">
                        <c:v>716.40217856656932</c:v>
                      </c:pt>
                      <c:pt idx="902">
                        <c:v>716.87271258608394</c:v>
                      </c:pt>
                      <c:pt idx="903">
                        <c:v>717.81377529392546</c:v>
                      </c:pt>
                      <c:pt idx="904">
                        <c:v>719.46835299627253</c:v>
                      </c:pt>
                      <c:pt idx="905">
                        <c:v>720.79620271107331</c:v>
                      </c:pt>
                      <c:pt idx="906">
                        <c:v>720.97912046295073</c:v>
                      </c:pt>
                      <c:pt idx="907">
                        <c:v>722.12093568853197</c:v>
                      </c:pt>
                      <c:pt idx="908">
                        <c:v>723.69967086825295</c:v>
                      </c:pt>
                      <c:pt idx="909">
                        <c:v>723.89057935292021</c:v>
                      </c:pt>
                      <c:pt idx="910">
                        <c:v>723.91696871814679</c:v>
                      </c:pt>
                      <c:pt idx="911">
                        <c:v>723.93740490306425</c:v>
                      </c:pt>
                      <c:pt idx="912">
                        <c:v>724.35395406414682</c:v>
                      </c:pt>
                      <c:pt idx="913">
                        <c:v>725.62012945432173</c:v>
                      </c:pt>
                      <c:pt idx="914">
                        <c:v>726.05853578598555</c:v>
                      </c:pt>
                      <c:pt idx="915">
                        <c:v>727.30448520347181</c:v>
                      </c:pt>
                      <c:pt idx="916">
                        <c:v>727.78346371389785</c:v>
                      </c:pt>
                      <c:pt idx="917">
                        <c:v>728.2820905240136</c:v>
                      </c:pt>
                      <c:pt idx="918">
                        <c:v>729.2327166550499</c:v>
                      </c:pt>
                      <c:pt idx="919">
                        <c:v>729.90372700780767</c:v>
                      </c:pt>
                      <c:pt idx="920">
                        <c:v>730.233858513428</c:v>
                      </c:pt>
                      <c:pt idx="921">
                        <c:v>730.63890051543115</c:v>
                      </c:pt>
                      <c:pt idx="922">
                        <c:v>731.09595503716855</c:v>
                      </c:pt>
                      <c:pt idx="923">
                        <c:v>731.78514074124132</c:v>
                      </c:pt>
                      <c:pt idx="924">
                        <c:v>732.22731578507194</c:v>
                      </c:pt>
                      <c:pt idx="925">
                        <c:v>732.56896792997929</c:v>
                      </c:pt>
                      <c:pt idx="926">
                        <c:v>732.73416438639777</c:v>
                      </c:pt>
                      <c:pt idx="927">
                        <c:v>733.11555129744443</c:v>
                      </c:pt>
                      <c:pt idx="928">
                        <c:v>733.47031633417851</c:v>
                      </c:pt>
                      <c:pt idx="929">
                        <c:v>733.55278350149433</c:v>
                      </c:pt>
                      <c:pt idx="930">
                        <c:v>734.07911992296295</c:v>
                      </c:pt>
                      <c:pt idx="931">
                        <c:v>734.65165904517482</c:v>
                      </c:pt>
                      <c:pt idx="932">
                        <c:v>735.00912869294086</c:v>
                      </c:pt>
                      <c:pt idx="933">
                        <c:v>735.02736824258636</c:v>
                      </c:pt>
                      <c:pt idx="934">
                        <c:v>735.15239612551113</c:v>
                      </c:pt>
                      <c:pt idx="935">
                        <c:v>735.49114814270627</c:v>
                      </c:pt>
                      <c:pt idx="936">
                        <c:v>736.08951423913311</c:v>
                      </c:pt>
                      <c:pt idx="937">
                        <c:v>736.66732322562325</c:v>
                      </c:pt>
                      <c:pt idx="938">
                        <c:v>737.16931319517971</c:v>
                      </c:pt>
                      <c:pt idx="939">
                        <c:v>737.28256461281626</c:v>
                      </c:pt>
                      <c:pt idx="940">
                        <c:v>737.56759338687527</c:v>
                      </c:pt>
                      <c:pt idx="941">
                        <c:v>738.24756390627135</c:v>
                      </c:pt>
                      <c:pt idx="942">
                        <c:v>738.72977923870769</c:v>
                      </c:pt>
                      <c:pt idx="943">
                        <c:v>739.2451969296477</c:v>
                      </c:pt>
                      <c:pt idx="944">
                        <c:v>739.95174229416784</c:v>
                      </c:pt>
                      <c:pt idx="945">
                        <c:v>740.35856560013326</c:v>
                      </c:pt>
                      <c:pt idx="946">
                        <c:v>740.70042893926882</c:v>
                      </c:pt>
                      <c:pt idx="947">
                        <c:v>740.81959217908832</c:v>
                      </c:pt>
                      <c:pt idx="948">
                        <c:v>741.04533499731349</c:v>
                      </c:pt>
                      <c:pt idx="949">
                        <c:v>741.86102143205574</c:v>
                      </c:pt>
                      <c:pt idx="950">
                        <c:v>742.653629320189</c:v>
                      </c:pt>
                      <c:pt idx="951">
                        <c:v>743.13363794147767</c:v>
                      </c:pt>
                      <c:pt idx="952">
                        <c:v>743.30230370811023</c:v>
                      </c:pt>
                      <c:pt idx="953">
                        <c:v>743.75350776552023</c:v>
                      </c:pt>
                      <c:pt idx="954">
                        <c:v>743.76423689121043</c:v>
                      </c:pt>
                      <c:pt idx="955">
                        <c:v>743.80784935424072</c:v>
                      </c:pt>
                      <c:pt idx="956">
                        <c:v>744.67186814014451</c:v>
                      </c:pt>
                      <c:pt idx="957">
                        <c:v>745.2161823239652</c:v>
                      </c:pt>
                      <c:pt idx="958">
                        <c:v>745.60230846817274</c:v>
                      </c:pt>
                      <c:pt idx="959">
                        <c:v>745.71</c:v>
                      </c:pt>
                      <c:pt idx="960">
                        <c:v>746.24083636708758</c:v>
                      </c:pt>
                      <c:pt idx="961">
                        <c:v>746.57318553566779</c:v>
                      </c:pt>
                      <c:pt idx="962">
                        <c:v>747.02014006633715</c:v>
                      </c:pt>
                      <c:pt idx="963">
                        <c:v>747.69200756156408</c:v>
                      </c:pt>
                      <c:pt idx="964">
                        <c:v>748.20221100816241</c:v>
                      </c:pt>
                      <c:pt idx="965">
                        <c:v>748.38446113569751</c:v>
                      </c:pt>
                      <c:pt idx="966">
                        <c:v>748.41191480239161</c:v>
                      </c:pt>
                      <c:pt idx="967">
                        <c:v>748.56825097956198</c:v>
                      </c:pt>
                      <c:pt idx="968">
                        <c:v>749.30165354482108</c:v>
                      </c:pt>
                      <c:pt idx="969">
                        <c:v>749.52694558172118</c:v>
                      </c:pt>
                      <c:pt idx="970">
                        <c:v>762.24418260359266</c:v>
                      </c:pt>
                      <c:pt idx="971">
                        <c:v>792.54295861439516</c:v>
                      </c:pt>
                      <c:pt idx="972">
                        <c:v>804.50745031583233</c:v>
                      </c:pt>
                      <c:pt idx="973">
                        <c:v>813.41173344622564</c:v>
                      </c:pt>
                      <c:pt idx="974">
                        <c:v>837.47028950360902</c:v>
                      </c:pt>
                      <c:pt idx="975">
                        <c:v>841.75417987215133</c:v>
                      </c:pt>
                      <c:pt idx="976">
                        <c:v>849.96059324206601</c:v>
                      </c:pt>
                      <c:pt idx="977">
                        <c:v>861.60995882744635</c:v>
                      </c:pt>
                      <c:pt idx="978">
                        <c:v>874.71072569635282</c:v>
                      </c:pt>
                      <c:pt idx="979">
                        <c:v>884.55902199860736</c:v>
                      </c:pt>
                      <c:pt idx="980">
                        <c:v>888.57328391598264</c:v>
                      </c:pt>
                      <c:pt idx="981">
                        <c:v>893.01625655877228</c:v>
                      </c:pt>
                      <c:pt idx="982">
                        <c:v>921.90479820032806</c:v>
                      </c:pt>
                      <c:pt idx="983">
                        <c:v>925.83498427451229</c:v>
                      </c:pt>
                      <c:pt idx="984">
                        <c:v>927.89314942578756</c:v>
                      </c:pt>
                      <c:pt idx="985">
                        <c:v>958.49360977516926</c:v>
                      </c:pt>
                      <c:pt idx="986">
                        <c:v>994.55762959719118</c:v>
                      </c:pt>
                      <c:pt idx="987">
                        <c:v>995.9888196248595</c:v>
                      </c:pt>
                      <c:pt idx="988">
                        <c:v>1036.3780903064423</c:v>
                      </c:pt>
                      <c:pt idx="989">
                        <c:v>1049.4537649559907</c:v>
                      </c:pt>
                      <c:pt idx="990">
                        <c:v>1070.6501659984242</c:v>
                      </c:pt>
                      <c:pt idx="991">
                        <c:v>1089.0351500162112</c:v>
                      </c:pt>
                      <c:pt idx="992">
                        <c:v>1105.2883886564723</c:v>
                      </c:pt>
                      <c:pt idx="993">
                        <c:v>1115.6330902553445</c:v>
                      </c:pt>
                      <c:pt idx="994">
                        <c:v>1124.2197738036784</c:v>
                      </c:pt>
                      <c:pt idx="995">
                        <c:v>1136.1578560565099</c:v>
                      </c:pt>
                      <c:pt idx="996">
                        <c:v>1147.5796460706895</c:v>
                      </c:pt>
                      <c:pt idx="997">
                        <c:v>1158.7360944755824</c:v>
                      </c:pt>
                      <c:pt idx="998">
                        <c:v>1161.4142348565872</c:v>
                      </c:pt>
                      <c:pt idx="999">
                        <c:v>1168.8985128259983</c:v>
                      </c:pt>
                      <c:pt idx="1000">
                        <c:v>1170.1401405308113</c:v>
                      </c:pt>
                      <c:pt idx="1001">
                        <c:v>1174.7589667718387</c:v>
                      </c:pt>
                      <c:pt idx="1002">
                        <c:v>1201.5450474227805</c:v>
                      </c:pt>
                      <c:pt idx="1003">
                        <c:v>1216.1046083089461</c:v>
                      </c:pt>
                      <c:pt idx="1004">
                        <c:v>1225.104361842803</c:v>
                      </c:pt>
                      <c:pt idx="1005">
                        <c:v>1246.1001246704134</c:v>
                      </c:pt>
                      <c:pt idx="1006">
                        <c:v>1253.2166242197434</c:v>
                      </c:pt>
                      <c:pt idx="1007">
                        <c:v>1272.127709326046</c:v>
                      </c:pt>
                      <c:pt idx="1008">
                        <c:v>1313.7579758857976</c:v>
                      </c:pt>
                      <c:pt idx="1009">
                        <c:v>1331.110045466545</c:v>
                      </c:pt>
                      <c:pt idx="1010">
                        <c:v>1336.1624329934732</c:v>
                      </c:pt>
                      <c:pt idx="1011">
                        <c:v>1353.0881653371409</c:v>
                      </c:pt>
                      <c:pt idx="1012">
                        <c:v>1373.3369659657615</c:v>
                      </c:pt>
                      <c:pt idx="1013">
                        <c:v>1380.0100530744396</c:v>
                      </c:pt>
                      <c:pt idx="1014">
                        <c:v>1390.6052533820794</c:v>
                      </c:pt>
                      <c:pt idx="1015">
                        <c:v>1401.3048738297246</c:v>
                      </c:pt>
                      <c:pt idx="1016">
                        <c:v>1408.3891927514176</c:v>
                      </c:pt>
                      <c:pt idx="1017">
                        <c:v>1413.3614718923654</c:v>
                      </c:pt>
                      <c:pt idx="1018">
                        <c:v>1421.240831516641</c:v>
                      </c:pt>
                      <c:pt idx="1019">
                        <c:v>1425.0574582646091</c:v>
                      </c:pt>
                      <c:pt idx="1020">
                        <c:v>1430.0385795413667</c:v>
                      </c:pt>
                      <c:pt idx="1021">
                        <c:v>1432.7506830471318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E00-4DA3-8A79-D2EEA5A6DF11}"/>
                  </c:ext>
                </c:extLst>
              </c15:ser>
            </c15:filteredScatterSeries>
            <c15:filteredScatterSeries>
              <c15:ser>
                <c:idx val="4"/>
                <c:order val="5"/>
                <c:tx>
                  <c:v>TOPO 2020 - FE</c:v>
                </c:tx>
                <c:spPr>
                  <a:ln w="28575">
                    <a:solidFill>
                      <a:schemeClr val="accent3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FL.2020!$B$3:$B$1024</c15:sqref>
                        </c15:formulaRef>
                      </c:ext>
                    </c:extLst>
                    <c:numCache>
                      <c:formatCode>0.0</c:formatCode>
                      <c:ptCount val="1022"/>
                      <c:pt idx="0">
                        <c:v>100</c:v>
                      </c:pt>
                      <c:pt idx="1">
                        <c:v>99.970941891025248</c:v>
                      </c:pt>
                      <c:pt idx="2">
                        <c:v>99.945917684192011</c:v>
                      </c:pt>
                      <c:pt idx="3">
                        <c:v>99.920893477358774</c:v>
                      </c:pt>
                      <c:pt idx="4">
                        <c:v>99.895869270525537</c:v>
                      </c:pt>
                      <c:pt idx="5">
                        <c:v>99.8708450636923</c:v>
                      </c:pt>
                      <c:pt idx="6">
                        <c:v>99.845820856859063</c:v>
                      </c:pt>
                      <c:pt idx="7">
                        <c:v>99.820796650025827</c:v>
                      </c:pt>
                      <c:pt idx="8">
                        <c:v>99.79577244319259</c:v>
                      </c:pt>
                      <c:pt idx="9">
                        <c:v>99.770748236359353</c:v>
                      </c:pt>
                      <c:pt idx="10">
                        <c:v>99.745724029526116</c:v>
                      </c:pt>
                      <c:pt idx="11">
                        <c:v>99.738777309709207</c:v>
                      </c:pt>
                      <c:pt idx="12">
                        <c:v>99.732210957836159</c:v>
                      </c:pt>
                      <c:pt idx="13">
                        <c:v>99.72059972586554</c:v>
                      </c:pt>
                      <c:pt idx="14">
                        <c:v>99.695575519032303</c:v>
                      </c:pt>
                      <c:pt idx="15">
                        <c:v>99.670551312199066</c:v>
                      </c:pt>
                      <c:pt idx="16">
                        <c:v>99.645527105365829</c:v>
                      </c:pt>
                      <c:pt idx="17">
                        <c:v>99.620502898532592</c:v>
                      </c:pt>
                      <c:pt idx="18">
                        <c:v>99.603886825195318</c:v>
                      </c:pt>
                      <c:pt idx="19">
                        <c:v>99.584738302126524</c:v>
                      </c:pt>
                      <c:pt idx="20">
                        <c:v>99.570464494548844</c:v>
                      </c:pt>
                      <c:pt idx="21">
                        <c:v>99.545440287715607</c:v>
                      </c:pt>
                      <c:pt idx="22">
                        <c:v>99.52041608088237</c:v>
                      </c:pt>
                      <c:pt idx="23">
                        <c:v>99.495391874049133</c:v>
                      </c:pt>
                      <c:pt idx="24">
                        <c:v>99.470367667215896</c:v>
                      </c:pt>
                      <c:pt idx="25">
                        <c:v>99.445343460382659</c:v>
                      </c:pt>
                      <c:pt idx="26">
                        <c:v>99.420319253549422</c:v>
                      </c:pt>
                      <c:pt idx="27">
                        <c:v>99.395295046716186</c:v>
                      </c:pt>
                      <c:pt idx="28">
                        <c:v>99.370270839882949</c:v>
                      </c:pt>
                      <c:pt idx="29">
                        <c:v>99.345246633049712</c:v>
                      </c:pt>
                      <c:pt idx="30">
                        <c:v>99.320222426216475</c:v>
                      </c:pt>
                      <c:pt idx="31">
                        <c:v>99.295198219383238</c:v>
                      </c:pt>
                      <c:pt idx="32">
                        <c:v>99.270174012550001</c:v>
                      </c:pt>
                      <c:pt idx="33">
                        <c:v>99.245149805716764</c:v>
                      </c:pt>
                      <c:pt idx="34">
                        <c:v>99.220125598883527</c:v>
                      </c:pt>
                      <c:pt idx="35">
                        <c:v>99.19510139205029</c:v>
                      </c:pt>
                      <c:pt idx="36">
                        <c:v>99.170077185217053</c:v>
                      </c:pt>
                      <c:pt idx="37">
                        <c:v>99.145052978383816</c:v>
                      </c:pt>
                      <c:pt idx="38">
                        <c:v>99.120028771550579</c:v>
                      </c:pt>
                      <c:pt idx="39">
                        <c:v>99.095004564717343</c:v>
                      </c:pt>
                      <c:pt idx="40">
                        <c:v>99.069980357884106</c:v>
                      </c:pt>
                      <c:pt idx="41">
                        <c:v>99.059079813387541</c:v>
                      </c:pt>
                      <c:pt idx="42">
                        <c:v>99.04314439847613</c:v>
                      </c:pt>
                      <c:pt idx="43">
                        <c:v>99.030161839971043</c:v>
                      </c:pt>
                      <c:pt idx="44">
                        <c:v>99.019941953900343</c:v>
                      </c:pt>
                      <c:pt idx="45">
                        <c:v>99.009652000050508</c:v>
                      </c:pt>
                      <c:pt idx="46">
                        <c:v>98.984627793217271</c:v>
                      </c:pt>
                      <c:pt idx="47">
                        <c:v>98.959603586384034</c:v>
                      </c:pt>
                      <c:pt idx="48">
                        <c:v>98.934579379550797</c:v>
                      </c:pt>
                      <c:pt idx="49">
                        <c:v>98.90955517271756</c:v>
                      </c:pt>
                      <c:pt idx="50">
                        <c:v>98.884530965884323</c:v>
                      </c:pt>
                      <c:pt idx="51">
                        <c:v>98.859506759051087</c:v>
                      </c:pt>
                      <c:pt idx="52">
                        <c:v>98.83448255221785</c:v>
                      </c:pt>
                      <c:pt idx="53">
                        <c:v>98.809458345384613</c:v>
                      </c:pt>
                      <c:pt idx="54">
                        <c:v>98.784434138551376</c:v>
                      </c:pt>
                      <c:pt idx="55">
                        <c:v>98.759409931718139</c:v>
                      </c:pt>
                      <c:pt idx="56">
                        <c:v>98.737018271443759</c:v>
                      </c:pt>
                      <c:pt idx="57">
                        <c:v>98.721963708612876</c:v>
                      </c:pt>
                      <c:pt idx="58">
                        <c:v>98.696939501779639</c:v>
                      </c:pt>
                      <c:pt idx="59">
                        <c:v>98.671915294946402</c:v>
                      </c:pt>
                      <c:pt idx="60">
                        <c:v>98.646891088113165</c:v>
                      </c:pt>
                      <c:pt idx="61">
                        <c:v>98.621866881279928</c:v>
                      </c:pt>
                      <c:pt idx="62">
                        <c:v>98.596842674446691</c:v>
                      </c:pt>
                      <c:pt idx="63">
                        <c:v>98.571818467613454</c:v>
                      </c:pt>
                      <c:pt idx="64">
                        <c:v>98.560957961847834</c:v>
                      </c:pt>
                      <c:pt idx="65">
                        <c:v>98.546794260780217</c:v>
                      </c:pt>
                      <c:pt idx="66">
                        <c:v>98.539647347308659</c:v>
                      </c:pt>
                      <c:pt idx="67">
                        <c:v>98.528066144386216</c:v>
                      </c:pt>
                      <c:pt idx="68">
                        <c:v>98.510859499767676</c:v>
                      </c:pt>
                      <c:pt idx="69">
                        <c:v>98.485835292934439</c:v>
                      </c:pt>
                      <c:pt idx="70">
                        <c:v>98.462923129157929</c:v>
                      </c:pt>
                      <c:pt idx="71">
                        <c:v>98.435957043874424</c:v>
                      </c:pt>
                      <c:pt idx="72">
                        <c:v>98.409901839719652</c:v>
                      </c:pt>
                      <c:pt idx="73">
                        <c:v>98.384617381135342</c:v>
                      </c:pt>
                      <c:pt idx="74">
                        <c:v>98.359593174302105</c:v>
                      </c:pt>
                      <c:pt idx="75">
                        <c:v>98.334568967468869</c:v>
                      </c:pt>
                      <c:pt idx="76">
                        <c:v>98.317372332533068</c:v>
                      </c:pt>
                      <c:pt idx="77">
                        <c:v>98.309224450788165</c:v>
                      </c:pt>
                      <c:pt idx="78">
                        <c:v>98.302337789067664</c:v>
                      </c:pt>
                      <c:pt idx="79">
                        <c:v>98.296081737359358</c:v>
                      </c:pt>
                      <c:pt idx="80">
                        <c:v>98.271057530526122</c:v>
                      </c:pt>
                      <c:pt idx="81">
                        <c:v>98.246203488299344</c:v>
                      </c:pt>
                      <c:pt idx="82">
                        <c:v>98.221739823699167</c:v>
                      </c:pt>
                      <c:pt idx="83">
                        <c:v>98.21343178703053</c:v>
                      </c:pt>
                      <c:pt idx="84">
                        <c:v>98.192521559800682</c:v>
                      </c:pt>
                      <c:pt idx="85">
                        <c:v>98.188007192887966</c:v>
                      </c:pt>
                      <c:pt idx="86">
                        <c:v>98.165715629440911</c:v>
                      </c:pt>
                      <c:pt idx="87">
                        <c:v>98.140691422607674</c:v>
                      </c:pt>
                      <c:pt idx="88">
                        <c:v>98.115667215774437</c:v>
                      </c:pt>
                      <c:pt idx="89">
                        <c:v>98.0906430089412</c:v>
                      </c:pt>
                      <c:pt idx="90">
                        <c:v>98.065618802107963</c:v>
                      </c:pt>
                      <c:pt idx="91">
                        <c:v>98.040594595274726</c:v>
                      </c:pt>
                      <c:pt idx="92">
                        <c:v>98.015570388441489</c:v>
                      </c:pt>
                      <c:pt idx="93">
                        <c:v>97.990546181608252</c:v>
                      </c:pt>
                      <c:pt idx="94">
                        <c:v>97.965521974775015</c:v>
                      </c:pt>
                      <c:pt idx="95">
                        <c:v>97.940497767941778</c:v>
                      </c:pt>
                      <c:pt idx="96">
                        <c:v>97.915473561108541</c:v>
                      </c:pt>
                      <c:pt idx="97">
                        <c:v>97.890449354275304</c:v>
                      </c:pt>
                      <c:pt idx="98">
                        <c:v>97.865425147442068</c:v>
                      </c:pt>
                      <c:pt idx="99">
                        <c:v>97.840400940608831</c:v>
                      </c:pt>
                      <c:pt idx="100">
                        <c:v>97.815376733775594</c:v>
                      </c:pt>
                      <c:pt idx="101">
                        <c:v>97.790352526942357</c:v>
                      </c:pt>
                      <c:pt idx="102">
                        <c:v>97.76532832010912</c:v>
                      </c:pt>
                      <c:pt idx="103">
                        <c:v>97.754147504496032</c:v>
                      </c:pt>
                      <c:pt idx="104">
                        <c:v>97.735819775411386</c:v>
                      </c:pt>
                      <c:pt idx="105">
                        <c:v>97.708072934874679</c:v>
                      </c:pt>
                      <c:pt idx="106">
                        <c:v>97.683048728041442</c:v>
                      </c:pt>
                      <c:pt idx="107">
                        <c:v>97.658024521208205</c:v>
                      </c:pt>
                      <c:pt idx="108">
                        <c:v>97.633000314374968</c:v>
                      </c:pt>
                      <c:pt idx="109">
                        <c:v>97.612000000000521</c:v>
                      </c:pt>
                      <c:pt idx="110">
                        <c:v>97.583609430605506</c:v>
                      </c:pt>
                      <c:pt idx="111">
                        <c:v>97.559701067616189</c:v>
                      </c:pt>
                      <c:pt idx="112">
                        <c:v>97.534207295374202</c:v>
                      </c:pt>
                      <c:pt idx="113">
                        <c:v>97.509741103203382</c:v>
                      </c:pt>
                      <c:pt idx="114">
                        <c:v>97.486028469751432</c:v>
                      </c:pt>
                      <c:pt idx="115">
                        <c:v>97.461591637011225</c:v>
                      </c:pt>
                      <c:pt idx="116">
                        <c:v>97.437125444840404</c:v>
                      </c:pt>
                      <c:pt idx="117">
                        <c:v>97.412659252669584</c:v>
                      </c:pt>
                      <c:pt idx="118">
                        <c:v>97.388193060498764</c:v>
                      </c:pt>
                      <c:pt idx="119">
                        <c:v>97.363726868327944</c:v>
                      </c:pt>
                      <c:pt idx="120">
                        <c:v>97.339260676157124</c:v>
                      </c:pt>
                      <c:pt idx="121">
                        <c:v>97.31754448398631</c:v>
                      </c:pt>
                      <c:pt idx="122">
                        <c:v>97.314794483986304</c:v>
                      </c:pt>
                      <c:pt idx="123">
                        <c:v>97.299106761566378</c:v>
                      </c:pt>
                      <c:pt idx="124">
                        <c:v>97.274679715303037</c:v>
                      </c:pt>
                      <c:pt idx="125">
                        <c:v>97.250066725979195</c:v>
                      </c:pt>
                      <c:pt idx="126">
                        <c:v>97.225600533808375</c:v>
                      </c:pt>
                      <c:pt idx="127">
                        <c:v>97.201134341637555</c:v>
                      </c:pt>
                      <c:pt idx="128">
                        <c:v>97.182862989324391</c:v>
                      </c:pt>
                      <c:pt idx="129">
                        <c:v>97.167419928826178</c:v>
                      </c:pt>
                      <c:pt idx="130">
                        <c:v>97.161782918150024</c:v>
                      </c:pt>
                      <c:pt idx="131">
                        <c:v>97.151830071174942</c:v>
                      </c:pt>
                      <c:pt idx="132">
                        <c:v>97.127363879004122</c:v>
                      </c:pt>
                      <c:pt idx="133">
                        <c:v>97.102897686833302</c:v>
                      </c:pt>
                      <c:pt idx="134">
                        <c:v>97.078431494662482</c:v>
                      </c:pt>
                      <c:pt idx="135">
                        <c:v>97.053965302491662</c:v>
                      </c:pt>
                      <c:pt idx="136">
                        <c:v>97.029499110320842</c:v>
                      </c:pt>
                      <c:pt idx="137">
                        <c:v>97.005032918150022</c:v>
                      </c:pt>
                      <c:pt idx="138">
                        <c:v>96.980566725979202</c:v>
                      </c:pt>
                      <c:pt idx="139">
                        <c:v>96.956100533808382</c:v>
                      </c:pt>
                      <c:pt idx="140">
                        <c:v>96.931634341637562</c:v>
                      </c:pt>
                      <c:pt idx="141">
                        <c:v>96.908283807829733</c:v>
                      </c:pt>
                      <c:pt idx="142">
                        <c:v>96.883201067616213</c:v>
                      </c:pt>
                      <c:pt idx="143">
                        <c:v>96.858734875445393</c:v>
                      </c:pt>
                      <c:pt idx="144">
                        <c:v>96.834268683274573</c:v>
                      </c:pt>
                      <c:pt idx="145">
                        <c:v>96.820000000000547</c:v>
                      </c:pt>
                      <c:pt idx="146">
                        <c:v>96.809480000000548</c:v>
                      </c:pt>
                      <c:pt idx="147">
                        <c:v>96.78448000000057</c:v>
                      </c:pt>
                      <c:pt idx="148">
                        <c:v>96.774960000000561</c:v>
                      </c:pt>
                      <c:pt idx="149">
                        <c:v>96.769710000000558</c:v>
                      </c:pt>
                      <c:pt idx="150">
                        <c:v>96.759480000000565</c:v>
                      </c:pt>
                      <c:pt idx="151">
                        <c:v>96.734480000000573</c:v>
                      </c:pt>
                      <c:pt idx="152">
                        <c:v>96.71337000000058</c:v>
                      </c:pt>
                      <c:pt idx="153">
                        <c:v>96.697530000000583</c:v>
                      </c:pt>
                      <c:pt idx="154">
                        <c:v>96.683170000000587</c:v>
                      </c:pt>
                      <c:pt idx="155">
                        <c:v>96.668040000000587</c:v>
                      </c:pt>
                      <c:pt idx="156">
                        <c:v>96.659500000000591</c:v>
                      </c:pt>
                      <c:pt idx="157">
                        <c:v>96.640230000000599</c:v>
                      </c:pt>
                      <c:pt idx="158">
                        <c:v>96.637210000000593</c:v>
                      </c:pt>
                      <c:pt idx="159">
                        <c:v>96.609500000000594</c:v>
                      </c:pt>
                      <c:pt idx="160">
                        <c:v>96.584500000000602</c:v>
                      </c:pt>
                      <c:pt idx="161">
                        <c:v>96.573580000000604</c:v>
                      </c:pt>
                      <c:pt idx="162">
                        <c:v>96.570620000000602</c:v>
                      </c:pt>
                      <c:pt idx="163">
                        <c:v>96.559490000000608</c:v>
                      </c:pt>
                      <c:pt idx="164">
                        <c:v>96.534490000000616</c:v>
                      </c:pt>
                      <c:pt idx="165">
                        <c:v>96.524440000000624</c:v>
                      </c:pt>
                      <c:pt idx="166">
                        <c:v>96.509490000000625</c:v>
                      </c:pt>
                      <c:pt idx="167">
                        <c:v>96.484490000000633</c:v>
                      </c:pt>
                      <c:pt idx="168">
                        <c:v>96.475790000000629</c:v>
                      </c:pt>
                      <c:pt idx="169">
                        <c:v>96.459490000000628</c:v>
                      </c:pt>
                      <c:pt idx="170">
                        <c:v>96.434490000000636</c:v>
                      </c:pt>
                      <c:pt idx="171">
                        <c:v>96.425520000000631</c:v>
                      </c:pt>
                      <c:pt idx="172">
                        <c:v>96.418300000000627</c:v>
                      </c:pt>
                      <c:pt idx="173">
                        <c:v>96.409490000000631</c:v>
                      </c:pt>
                      <c:pt idx="174">
                        <c:v>96.389590000000638</c:v>
                      </c:pt>
                      <c:pt idx="175">
                        <c:v>96.364590000000646</c:v>
                      </c:pt>
                      <c:pt idx="176">
                        <c:v>96.339590000000655</c:v>
                      </c:pt>
                      <c:pt idx="177">
                        <c:v>96.314590000000663</c:v>
                      </c:pt>
                      <c:pt idx="178">
                        <c:v>96.289590000000672</c:v>
                      </c:pt>
                      <c:pt idx="179">
                        <c:v>96.26459000000068</c:v>
                      </c:pt>
                      <c:pt idx="180">
                        <c:v>96.239590000000689</c:v>
                      </c:pt>
                      <c:pt idx="181">
                        <c:v>96.214590000000698</c:v>
                      </c:pt>
                      <c:pt idx="182">
                        <c:v>96.189590000000706</c:v>
                      </c:pt>
                      <c:pt idx="183">
                        <c:v>96.164590000000715</c:v>
                      </c:pt>
                      <c:pt idx="184">
                        <c:v>96.139590000000723</c:v>
                      </c:pt>
                      <c:pt idx="185">
                        <c:v>96.114590000000732</c:v>
                      </c:pt>
                      <c:pt idx="186">
                        <c:v>96.101180000000738</c:v>
                      </c:pt>
                      <c:pt idx="187">
                        <c:v>96.089580000000737</c:v>
                      </c:pt>
                      <c:pt idx="188">
                        <c:v>96.064580000000745</c:v>
                      </c:pt>
                      <c:pt idx="189">
                        <c:v>96.039580000000754</c:v>
                      </c:pt>
                      <c:pt idx="190">
                        <c:v>96.014580000000763</c:v>
                      </c:pt>
                      <c:pt idx="191">
                        <c:v>95.989580000000771</c:v>
                      </c:pt>
                      <c:pt idx="192">
                        <c:v>95.96458000000078</c:v>
                      </c:pt>
                      <c:pt idx="193">
                        <c:v>95.940010000000782</c:v>
                      </c:pt>
                      <c:pt idx="194">
                        <c:v>95.914940000000783</c:v>
                      </c:pt>
                      <c:pt idx="195">
                        <c:v>95.890240000000787</c:v>
                      </c:pt>
                      <c:pt idx="196">
                        <c:v>95.866160000000789</c:v>
                      </c:pt>
                      <c:pt idx="197">
                        <c:v>95.841120000000799</c:v>
                      </c:pt>
                      <c:pt idx="198">
                        <c:v>95.816120000000808</c:v>
                      </c:pt>
                      <c:pt idx="199">
                        <c:v>95.791120000000817</c:v>
                      </c:pt>
                      <c:pt idx="200">
                        <c:v>95.774160000000819</c:v>
                      </c:pt>
                      <c:pt idx="201">
                        <c:v>95.766120000000825</c:v>
                      </c:pt>
                      <c:pt idx="202">
                        <c:v>95.756640000000829</c:v>
                      </c:pt>
                      <c:pt idx="203">
                        <c:v>95.741120000000834</c:v>
                      </c:pt>
                      <c:pt idx="204">
                        <c:v>95.716120000000842</c:v>
                      </c:pt>
                      <c:pt idx="205">
                        <c:v>95.691120000000851</c:v>
                      </c:pt>
                      <c:pt idx="206">
                        <c:v>95.666120000000859</c:v>
                      </c:pt>
                      <c:pt idx="207">
                        <c:v>95.641120000000868</c:v>
                      </c:pt>
                      <c:pt idx="208">
                        <c:v>95.616120000000876</c:v>
                      </c:pt>
                      <c:pt idx="209">
                        <c:v>95.591120000000885</c:v>
                      </c:pt>
                      <c:pt idx="210">
                        <c:v>95.566120000000893</c:v>
                      </c:pt>
                      <c:pt idx="211">
                        <c:v>95.550580000000892</c:v>
                      </c:pt>
                      <c:pt idx="212">
                        <c:v>95.541120000000888</c:v>
                      </c:pt>
                      <c:pt idx="213">
                        <c:v>95.516120000000896</c:v>
                      </c:pt>
                      <c:pt idx="214">
                        <c:v>95.491120000000905</c:v>
                      </c:pt>
                      <c:pt idx="215">
                        <c:v>95.471330000000904</c:v>
                      </c:pt>
                      <c:pt idx="216">
                        <c:v>95.446330000000913</c:v>
                      </c:pt>
                      <c:pt idx="217">
                        <c:v>95.421330000000921</c:v>
                      </c:pt>
                      <c:pt idx="218">
                        <c:v>95.39633000000093</c:v>
                      </c:pt>
                      <c:pt idx="219">
                        <c:v>95.371330000000938</c:v>
                      </c:pt>
                      <c:pt idx="220">
                        <c:v>95.345590000000939</c:v>
                      </c:pt>
                      <c:pt idx="221">
                        <c:v>95.321420000000941</c:v>
                      </c:pt>
                      <c:pt idx="222">
                        <c:v>95.29642000000095</c:v>
                      </c:pt>
                      <c:pt idx="223">
                        <c:v>95.270970000000958</c:v>
                      </c:pt>
                      <c:pt idx="224">
                        <c:v>95.245390000000967</c:v>
                      </c:pt>
                      <c:pt idx="225">
                        <c:v>95.220720000000966</c:v>
                      </c:pt>
                      <c:pt idx="226">
                        <c:v>95.195900000000975</c:v>
                      </c:pt>
                      <c:pt idx="227">
                        <c:v>95.170900000000984</c:v>
                      </c:pt>
                      <c:pt idx="228">
                        <c:v>95.160830000000985</c:v>
                      </c:pt>
                      <c:pt idx="229">
                        <c:v>95.156730000000991</c:v>
                      </c:pt>
                      <c:pt idx="230">
                        <c:v>95.145900000000992</c:v>
                      </c:pt>
                      <c:pt idx="231">
                        <c:v>95.12973000000099</c:v>
                      </c:pt>
                      <c:pt idx="232">
                        <c:v>95.118670000000989</c:v>
                      </c:pt>
                      <c:pt idx="233">
                        <c:v>95.102660000000995</c:v>
                      </c:pt>
                      <c:pt idx="234">
                        <c:v>95.095920000001001</c:v>
                      </c:pt>
                      <c:pt idx="235">
                        <c:v>95.083780000000999</c:v>
                      </c:pt>
                      <c:pt idx="236">
                        <c:v>95.070920000000996</c:v>
                      </c:pt>
                      <c:pt idx="237">
                        <c:v>95.065250000001001</c:v>
                      </c:pt>
                      <c:pt idx="238">
                        <c:v>95.061670000001001</c:v>
                      </c:pt>
                      <c:pt idx="239">
                        <c:v>95.045920000001004</c:v>
                      </c:pt>
                      <c:pt idx="240">
                        <c:v>95.032800000001004</c:v>
                      </c:pt>
                      <c:pt idx="241">
                        <c:v>95.020920000000999</c:v>
                      </c:pt>
                      <c:pt idx="242">
                        <c:v>94.995920000001007</c:v>
                      </c:pt>
                      <c:pt idx="243">
                        <c:v>94.970920000001016</c:v>
                      </c:pt>
                      <c:pt idx="244">
                        <c:v>94.945920000001038</c:v>
                      </c:pt>
                      <c:pt idx="245">
                        <c:v>94.927250000001024</c:v>
                      </c:pt>
                      <c:pt idx="246">
                        <c:v>94.920920000001018</c:v>
                      </c:pt>
                      <c:pt idx="247">
                        <c:v>94.895920000001027</c:v>
                      </c:pt>
                      <c:pt idx="248">
                        <c:v>94.870920000001036</c:v>
                      </c:pt>
                      <c:pt idx="249">
                        <c:v>94.845920000001044</c:v>
                      </c:pt>
                      <c:pt idx="250">
                        <c:v>94.820920000001053</c:v>
                      </c:pt>
                      <c:pt idx="251">
                        <c:v>94.808650000001052</c:v>
                      </c:pt>
                      <c:pt idx="252">
                        <c:v>94.79511000000106</c:v>
                      </c:pt>
                      <c:pt idx="253">
                        <c:v>94.770000000001062</c:v>
                      </c:pt>
                      <c:pt idx="254">
                        <c:v>94.744140000001067</c:v>
                      </c:pt>
                      <c:pt idx="255">
                        <c:v>94.719140000001076</c:v>
                      </c:pt>
                      <c:pt idx="256">
                        <c:v>94.707590000001076</c:v>
                      </c:pt>
                      <c:pt idx="257">
                        <c:v>94.694130000001081</c:v>
                      </c:pt>
                      <c:pt idx="258">
                        <c:v>94.66913000000109</c:v>
                      </c:pt>
                      <c:pt idx="259">
                        <c:v>94.644130000001098</c:v>
                      </c:pt>
                      <c:pt idx="260">
                        <c:v>94.619130000001107</c:v>
                      </c:pt>
                      <c:pt idx="261">
                        <c:v>94.594130000001115</c:v>
                      </c:pt>
                      <c:pt idx="262">
                        <c:v>94.569130000001124</c:v>
                      </c:pt>
                      <c:pt idx="263">
                        <c:v>94.545280000001128</c:v>
                      </c:pt>
                      <c:pt idx="264">
                        <c:v>94.522970000001138</c:v>
                      </c:pt>
                      <c:pt idx="265">
                        <c:v>94.499910000001137</c:v>
                      </c:pt>
                      <c:pt idx="266">
                        <c:v>94.473210000001146</c:v>
                      </c:pt>
                      <c:pt idx="267">
                        <c:v>94.448210000001154</c:v>
                      </c:pt>
                      <c:pt idx="268">
                        <c:v>94.423210000001163</c:v>
                      </c:pt>
                      <c:pt idx="269">
                        <c:v>94.398210000001171</c:v>
                      </c:pt>
                      <c:pt idx="270">
                        <c:v>94.37321000000118</c:v>
                      </c:pt>
                      <c:pt idx="271">
                        <c:v>94.348210000001188</c:v>
                      </c:pt>
                      <c:pt idx="272">
                        <c:v>94.323210000001197</c:v>
                      </c:pt>
                      <c:pt idx="273">
                        <c:v>94.298210000001205</c:v>
                      </c:pt>
                      <c:pt idx="274">
                        <c:v>94.273210000001214</c:v>
                      </c:pt>
                      <c:pt idx="275">
                        <c:v>94.248210000001222</c:v>
                      </c:pt>
                      <c:pt idx="276">
                        <c:v>94.223210000001231</c:v>
                      </c:pt>
                      <c:pt idx="277">
                        <c:v>94.198210000001239</c:v>
                      </c:pt>
                      <c:pt idx="278">
                        <c:v>94.173210000001248</c:v>
                      </c:pt>
                      <c:pt idx="279">
                        <c:v>94.148210000001257</c:v>
                      </c:pt>
                      <c:pt idx="280">
                        <c:v>94.123210000001251</c:v>
                      </c:pt>
                      <c:pt idx="281">
                        <c:v>94.098210000001274</c:v>
                      </c:pt>
                      <c:pt idx="282">
                        <c:v>94.073210000001282</c:v>
                      </c:pt>
                      <c:pt idx="283">
                        <c:v>94.048210000001291</c:v>
                      </c:pt>
                      <c:pt idx="284">
                        <c:v>94.023210000001299</c:v>
                      </c:pt>
                      <c:pt idx="285">
                        <c:v>93.998210000001308</c:v>
                      </c:pt>
                      <c:pt idx="286">
                        <c:v>93.973210000001316</c:v>
                      </c:pt>
                      <c:pt idx="287">
                        <c:v>93.948210000001325</c:v>
                      </c:pt>
                      <c:pt idx="288">
                        <c:v>93.923210000001333</c:v>
                      </c:pt>
                      <c:pt idx="289">
                        <c:v>93.898210000001342</c:v>
                      </c:pt>
                      <c:pt idx="290">
                        <c:v>93.87321000000135</c:v>
                      </c:pt>
                      <c:pt idx="291">
                        <c:v>93.848210000001359</c:v>
                      </c:pt>
                      <c:pt idx="292">
                        <c:v>93.837790000001363</c:v>
                      </c:pt>
                      <c:pt idx="293">
                        <c:v>93.829160000001366</c:v>
                      </c:pt>
                      <c:pt idx="294">
                        <c:v>93.823200000001364</c:v>
                      </c:pt>
                      <c:pt idx="295">
                        <c:v>93.811850000001371</c:v>
                      </c:pt>
                      <c:pt idx="296">
                        <c:v>93.798200000001373</c:v>
                      </c:pt>
                      <c:pt idx="297">
                        <c:v>93.794220000001374</c:v>
                      </c:pt>
                      <c:pt idx="298">
                        <c:v>93.782090000001375</c:v>
                      </c:pt>
                      <c:pt idx="299">
                        <c:v>93.757090000001384</c:v>
                      </c:pt>
                      <c:pt idx="300">
                        <c:v>93.732090000001392</c:v>
                      </c:pt>
                      <c:pt idx="301">
                        <c:v>93.707090000001386</c:v>
                      </c:pt>
                      <c:pt idx="302">
                        <c:v>93.682090000001409</c:v>
                      </c:pt>
                      <c:pt idx="303">
                        <c:v>93.671390000001409</c:v>
                      </c:pt>
                      <c:pt idx="304">
                        <c:v>93.664880000001403</c:v>
                      </c:pt>
                      <c:pt idx="305">
                        <c:v>93.657090000001403</c:v>
                      </c:pt>
                      <c:pt idx="306">
                        <c:v>93.638920000001406</c:v>
                      </c:pt>
                      <c:pt idx="307">
                        <c:v>93.613920000001414</c:v>
                      </c:pt>
                      <c:pt idx="308">
                        <c:v>93.60267000000141</c:v>
                      </c:pt>
                      <c:pt idx="309">
                        <c:v>93.588920000001409</c:v>
                      </c:pt>
                      <c:pt idx="310">
                        <c:v>93.563920000001403</c:v>
                      </c:pt>
                      <c:pt idx="311">
                        <c:v>93.538920000001426</c:v>
                      </c:pt>
                      <c:pt idx="312">
                        <c:v>93.513920000001434</c:v>
                      </c:pt>
                      <c:pt idx="313">
                        <c:v>93.488920000001443</c:v>
                      </c:pt>
                      <c:pt idx="314">
                        <c:v>93.47784000000145</c:v>
                      </c:pt>
                      <c:pt idx="315">
                        <c:v>93.463920000001451</c:v>
                      </c:pt>
                      <c:pt idx="316">
                        <c:v>93.45168000000146</c:v>
                      </c:pt>
                      <c:pt idx="317">
                        <c:v>93.438910000001457</c:v>
                      </c:pt>
                      <c:pt idx="318">
                        <c:v>93.413910000001465</c:v>
                      </c:pt>
                      <c:pt idx="319">
                        <c:v>93.388910000001474</c:v>
                      </c:pt>
                      <c:pt idx="320">
                        <c:v>93.363910000001482</c:v>
                      </c:pt>
                      <c:pt idx="321">
                        <c:v>93.338910000001491</c:v>
                      </c:pt>
                      <c:pt idx="322">
                        <c:v>93.313910000001499</c:v>
                      </c:pt>
                      <c:pt idx="323">
                        <c:v>93.301200000001501</c:v>
                      </c:pt>
                      <c:pt idx="324">
                        <c:v>93.288910000001508</c:v>
                      </c:pt>
                      <c:pt idx="325">
                        <c:v>93.263910000001516</c:v>
                      </c:pt>
                      <c:pt idx="326">
                        <c:v>93.238910000001525</c:v>
                      </c:pt>
                      <c:pt idx="327">
                        <c:v>93.213910000001533</c:v>
                      </c:pt>
                      <c:pt idx="328">
                        <c:v>93.188910000001542</c:v>
                      </c:pt>
                      <c:pt idx="329">
                        <c:v>93.16391000000155</c:v>
                      </c:pt>
                      <c:pt idx="330">
                        <c:v>93.138910000001559</c:v>
                      </c:pt>
                      <c:pt idx="331">
                        <c:v>93.113910000001567</c:v>
                      </c:pt>
                      <c:pt idx="332">
                        <c:v>93.088910000001576</c:v>
                      </c:pt>
                      <c:pt idx="333">
                        <c:v>93.063910000001584</c:v>
                      </c:pt>
                      <c:pt idx="334">
                        <c:v>93.038910000001593</c:v>
                      </c:pt>
                      <c:pt idx="335">
                        <c:v>93.013910000001601</c:v>
                      </c:pt>
                      <c:pt idx="336">
                        <c:v>92.98891000000161</c:v>
                      </c:pt>
                      <c:pt idx="337">
                        <c:v>92.963910000001619</c:v>
                      </c:pt>
                      <c:pt idx="338">
                        <c:v>92.939200000001605</c:v>
                      </c:pt>
                      <c:pt idx="339">
                        <c:v>92.91507000000162</c:v>
                      </c:pt>
                      <c:pt idx="340">
                        <c:v>92.890000000001621</c:v>
                      </c:pt>
                      <c:pt idx="341">
                        <c:v>92.865000000001629</c:v>
                      </c:pt>
                      <c:pt idx="342">
                        <c:v>92.840000000001638</c:v>
                      </c:pt>
                      <c:pt idx="343">
                        <c:v>92.815000000001646</c:v>
                      </c:pt>
                      <c:pt idx="344">
                        <c:v>92.790000000001655</c:v>
                      </c:pt>
                      <c:pt idx="345">
                        <c:v>92.765000000001663</c:v>
                      </c:pt>
                      <c:pt idx="346">
                        <c:v>92.740000000001672</c:v>
                      </c:pt>
                      <c:pt idx="347">
                        <c:v>92.71500000000168</c:v>
                      </c:pt>
                      <c:pt idx="348">
                        <c:v>92.690000000001689</c:v>
                      </c:pt>
                      <c:pt idx="349">
                        <c:v>92.665000000001697</c:v>
                      </c:pt>
                      <c:pt idx="350">
                        <c:v>92.640000000001706</c:v>
                      </c:pt>
                      <c:pt idx="351">
                        <c:v>92.615000000001714</c:v>
                      </c:pt>
                      <c:pt idx="352">
                        <c:v>92.590000000001723</c:v>
                      </c:pt>
                      <c:pt idx="353">
                        <c:v>92.565000000001731</c:v>
                      </c:pt>
                      <c:pt idx="354">
                        <c:v>92.54000000000174</c:v>
                      </c:pt>
                      <c:pt idx="355">
                        <c:v>92.528280000001743</c:v>
                      </c:pt>
                      <c:pt idx="356">
                        <c:v>92.515000000001749</c:v>
                      </c:pt>
                      <c:pt idx="357">
                        <c:v>92.490000000001757</c:v>
                      </c:pt>
                      <c:pt idx="358">
                        <c:v>92.465000000001766</c:v>
                      </c:pt>
                      <c:pt idx="359">
                        <c:v>92.440000000001774</c:v>
                      </c:pt>
                      <c:pt idx="360">
                        <c:v>92.415000000001768</c:v>
                      </c:pt>
                      <c:pt idx="361">
                        <c:v>92.390000000001791</c:v>
                      </c:pt>
                      <c:pt idx="362">
                        <c:v>92.3650000000018</c:v>
                      </c:pt>
                      <c:pt idx="363">
                        <c:v>92.340000000001808</c:v>
                      </c:pt>
                      <c:pt idx="364">
                        <c:v>92.315000000001817</c:v>
                      </c:pt>
                      <c:pt idx="365">
                        <c:v>92.290000000001825</c:v>
                      </c:pt>
                      <c:pt idx="366">
                        <c:v>92.265000000001834</c:v>
                      </c:pt>
                      <c:pt idx="367">
                        <c:v>92.240000000001842</c:v>
                      </c:pt>
                      <c:pt idx="368">
                        <c:v>92.215000000001851</c:v>
                      </c:pt>
                      <c:pt idx="369">
                        <c:v>92.190000000001859</c:v>
                      </c:pt>
                      <c:pt idx="370">
                        <c:v>92.165000000001868</c:v>
                      </c:pt>
                      <c:pt idx="371">
                        <c:v>92.140000000001876</c:v>
                      </c:pt>
                      <c:pt idx="372">
                        <c:v>92.115000000001885</c:v>
                      </c:pt>
                      <c:pt idx="373">
                        <c:v>92.090000000001893</c:v>
                      </c:pt>
                      <c:pt idx="374">
                        <c:v>92.065000000001902</c:v>
                      </c:pt>
                      <c:pt idx="375">
                        <c:v>92.040000000001911</c:v>
                      </c:pt>
                      <c:pt idx="376">
                        <c:v>92.032420000001906</c:v>
                      </c:pt>
                      <c:pt idx="377">
                        <c:v>92.015000000001905</c:v>
                      </c:pt>
                      <c:pt idx="378">
                        <c:v>91.989964553342176</c:v>
                      </c:pt>
                      <c:pt idx="379">
                        <c:v>91.964929106682447</c:v>
                      </c:pt>
                      <c:pt idx="380">
                        <c:v>91.939893660022719</c:v>
                      </c:pt>
                      <c:pt idx="381">
                        <c:v>91.91485821336299</c:v>
                      </c:pt>
                      <c:pt idx="382">
                        <c:v>91.903492120579472</c:v>
                      </c:pt>
                      <c:pt idx="383">
                        <c:v>91.900828349054876</c:v>
                      </c:pt>
                      <c:pt idx="384">
                        <c:v>91.889812752524591</c:v>
                      </c:pt>
                      <c:pt idx="385">
                        <c:v>91.864777305864862</c:v>
                      </c:pt>
                      <c:pt idx="386">
                        <c:v>91.839741859205134</c:v>
                      </c:pt>
                      <c:pt idx="387">
                        <c:v>91.814706412545405</c:v>
                      </c:pt>
                      <c:pt idx="388">
                        <c:v>91.789670965885676</c:v>
                      </c:pt>
                      <c:pt idx="389">
                        <c:v>91.764635519225948</c:v>
                      </c:pt>
                      <c:pt idx="390">
                        <c:v>91.739600072566219</c:v>
                      </c:pt>
                      <c:pt idx="391">
                        <c:v>91.71456462590649</c:v>
                      </c:pt>
                      <c:pt idx="392">
                        <c:v>91.689529179246762</c:v>
                      </c:pt>
                      <c:pt idx="393">
                        <c:v>91.664493732587033</c:v>
                      </c:pt>
                      <c:pt idx="394">
                        <c:v>91.639458285927304</c:v>
                      </c:pt>
                      <c:pt idx="395">
                        <c:v>91.614422839267576</c:v>
                      </c:pt>
                      <c:pt idx="396">
                        <c:v>91.589387392607847</c:v>
                      </c:pt>
                      <c:pt idx="397">
                        <c:v>91.564351945948118</c:v>
                      </c:pt>
                      <c:pt idx="398">
                        <c:v>91.53931649928839</c:v>
                      </c:pt>
                      <c:pt idx="399">
                        <c:v>91.514281052628661</c:v>
                      </c:pt>
                      <c:pt idx="400">
                        <c:v>91.489245605968932</c:v>
                      </c:pt>
                      <c:pt idx="401">
                        <c:v>91.464210159309204</c:v>
                      </c:pt>
                      <c:pt idx="402">
                        <c:v>91.451432067334082</c:v>
                      </c:pt>
                      <c:pt idx="403">
                        <c:v>91.439174712649475</c:v>
                      </c:pt>
                      <c:pt idx="404">
                        <c:v>91.426506776639656</c:v>
                      </c:pt>
                      <c:pt idx="405">
                        <c:v>91.414139265989746</c:v>
                      </c:pt>
                      <c:pt idx="406">
                        <c:v>91.389103819330018</c:v>
                      </c:pt>
                      <c:pt idx="407">
                        <c:v>91.364068372670289</c:v>
                      </c:pt>
                      <c:pt idx="408">
                        <c:v>91.353924009683766</c:v>
                      </c:pt>
                      <c:pt idx="409">
                        <c:v>91.33903292601056</c:v>
                      </c:pt>
                      <c:pt idx="410">
                        <c:v>91.313997479350832</c:v>
                      </c:pt>
                      <c:pt idx="411">
                        <c:v>91.288962032691103</c:v>
                      </c:pt>
                      <c:pt idx="412">
                        <c:v>91.263926586031374</c:v>
                      </c:pt>
                      <c:pt idx="413">
                        <c:v>91.238891139371646</c:v>
                      </c:pt>
                      <c:pt idx="414">
                        <c:v>91.213855692711917</c:v>
                      </c:pt>
                      <c:pt idx="415">
                        <c:v>91.188820246052188</c:v>
                      </c:pt>
                      <c:pt idx="416">
                        <c:v>91.172927744512592</c:v>
                      </c:pt>
                      <c:pt idx="417">
                        <c:v>91.163784799392459</c:v>
                      </c:pt>
                      <c:pt idx="418">
                        <c:v>91.146039674800036</c:v>
                      </c:pt>
                      <c:pt idx="419">
                        <c:v>91.132520533603781</c:v>
                      </c:pt>
                      <c:pt idx="420">
                        <c:v>91.111821226305509</c:v>
                      </c:pt>
                      <c:pt idx="421">
                        <c:v>91.099854282802156</c:v>
                      </c:pt>
                      <c:pt idx="422">
                        <c:v>91.074818836142427</c:v>
                      </c:pt>
                      <c:pt idx="423">
                        <c:v>91.049783389482712</c:v>
                      </c:pt>
                      <c:pt idx="424">
                        <c:v>91.02474794282297</c:v>
                      </c:pt>
                      <c:pt idx="425">
                        <c:v>91.003117316908956</c:v>
                      </c:pt>
                      <c:pt idx="426">
                        <c:v>90.992021606949365</c:v>
                      </c:pt>
                      <c:pt idx="427">
                        <c:v>90.980505301485891</c:v>
                      </c:pt>
                      <c:pt idx="428">
                        <c:v>90.971192115328464</c:v>
                      </c:pt>
                      <c:pt idx="429">
                        <c:v>90.946156668668735</c:v>
                      </c:pt>
                      <c:pt idx="430">
                        <c:v>90.921121222009006</c:v>
                      </c:pt>
                      <c:pt idx="431">
                        <c:v>90.896085775349277</c:v>
                      </c:pt>
                      <c:pt idx="432">
                        <c:v>90.871050328689549</c:v>
                      </c:pt>
                      <c:pt idx="433">
                        <c:v>90.84601488202982</c:v>
                      </c:pt>
                      <c:pt idx="434">
                        <c:v>90.820979435370091</c:v>
                      </c:pt>
                      <c:pt idx="435">
                        <c:v>90.795943988710363</c:v>
                      </c:pt>
                      <c:pt idx="436">
                        <c:v>90.770908542050634</c:v>
                      </c:pt>
                      <c:pt idx="437">
                        <c:v>90.745873095390905</c:v>
                      </c:pt>
                      <c:pt idx="438">
                        <c:v>90.720837648731177</c:v>
                      </c:pt>
                      <c:pt idx="439">
                        <c:v>90.702912268922802</c:v>
                      </c:pt>
                      <c:pt idx="440">
                        <c:v>90.685697895799564</c:v>
                      </c:pt>
                      <c:pt idx="441">
                        <c:v>90.672999917253748</c:v>
                      </c:pt>
                      <c:pt idx="442">
                        <c:v>90.650848554049219</c:v>
                      </c:pt>
                      <c:pt idx="443">
                        <c:v>90.628667148308693</c:v>
                      </c:pt>
                      <c:pt idx="444">
                        <c:v>90.611082250574896</c:v>
                      </c:pt>
                      <c:pt idx="445">
                        <c:v>90.594538827422141</c:v>
                      </c:pt>
                      <c:pt idx="446">
                        <c:v>90.57301835747343</c:v>
                      </c:pt>
                      <c:pt idx="447">
                        <c:v>90.547972896635031</c:v>
                      </c:pt>
                      <c:pt idx="448">
                        <c:v>90.523388088015167</c:v>
                      </c:pt>
                      <c:pt idx="449">
                        <c:v>90.498352641355439</c:v>
                      </c:pt>
                      <c:pt idx="450">
                        <c:v>90.47331719469571</c:v>
                      </c:pt>
                      <c:pt idx="451">
                        <c:v>90.448281748035981</c:v>
                      </c:pt>
                      <c:pt idx="452">
                        <c:v>90.423246301376253</c:v>
                      </c:pt>
                      <c:pt idx="453">
                        <c:v>90.398210854716524</c:v>
                      </c:pt>
                      <c:pt idx="454">
                        <c:v>90.373175408056795</c:v>
                      </c:pt>
                      <c:pt idx="455">
                        <c:v>90.348139961397067</c:v>
                      </c:pt>
                      <c:pt idx="456">
                        <c:v>90.323104514737338</c:v>
                      </c:pt>
                      <c:pt idx="457">
                        <c:v>90.298069068077609</c:v>
                      </c:pt>
                      <c:pt idx="458">
                        <c:v>90.282456963540596</c:v>
                      </c:pt>
                      <c:pt idx="459">
                        <c:v>90.280323943485186</c:v>
                      </c:pt>
                      <c:pt idx="460">
                        <c:v>90.273033621417866</c:v>
                      </c:pt>
                      <c:pt idx="461">
                        <c:v>90.247998174758138</c:v>
                      </c:pt>
                      <c:pt idx="462">
                        <c:v>90.222962728098409</c:v>
                      </c:pt>
                      <c:pt idx="463">
                        <c:v>90.19792728143868</c:v>
                      </c:pt>
                      <c:pt idx="464">
                        <c:v>90.172891834778952</c:v>
                      </c:pt>
                      <c:pt idx="465">
                        <c:v>90.147856388119223</c:v>
                      </c:pt>
                      <c:pt idx="466">
                        <c:v>90.122820941459494</c:v>
                      </c:pt>
                      <c:pt idx="467">
                        <c:v>90.097785494799766</c:v>
                      </c:pt>
                      <c:pt idx="468">
                        <c:v>90.072750048140037</c:v>
                      </c:pt>
                      <c:pt idx="469">
                        <c:v>90.047714601480308</c:v>
                      </c:pt>
                      <c:pt idx="470">
                        <c:v>90.02267915482058</c:v>
                      </c:pt>
                      <c:pt idx="471">
                        <c:v>89.997643708160851</c:v>
                      </c:pt>
                      <c:pt idx="472">
                        <c:v>89.972608261501122</c:v>
                      </c:pt>
                      <c:pt idx="473">
                        <c:v>89.947572814841394</c:v>
                      </c:pt>
                      <c:pt idx="474">
                        <c:v>89.922537368181665</c:v>
                      </c:pt>
                      <c:pt idx="475">
                        <c:v>89.897501921521936</c:v>
                      </c:pt>
                      <c:pt idx="476">
                        <c:v>89.872466474862208</c:v>
                      </c:pt>
                      <c:pt idx="477">
                        <c:v>89.847431028202479</c:v>
                      </c:pt>
                      <c:pt idx="478">
                        <c:v>89.82239558154275</c:v>
                      </c:pt>
                      <c:pt idx="479">
                        <c:v>89.797360134883021</c:v>
                      </c:pt>
                      <c:pt idx="480">
                        <c:v>89.772324688223293</c:v>
                      </c:pt>
                      <c:pt idx="481">
                        <c:v>89.747289241563564</c:v>
                      </c:pt>
                      <c:pt idx="482">
                        <c:v>89.722253794903835</c:v>
                      </c:pt>
                      <c:pt idx="483">
                        <c:v>89.697218348244107</c:v>
                      </c:pt>
                      <c:pt idx="484">
                        <c:v>89.672182901584378</c:v>
                      </c:pt>
                      <c:pt idx="485">
                        <c:v>89.647147454924649</c:v>
                      </c:pt>
                      <c:pt idx="486">
                        <c:v>89.622112008264921</c:v>
                      </c:pt>
                      <c:pt idx="487">
                        <c:v>89.597076561605192</c:v>
                      </c:pt>
                      <c:pt idx="488">
                        <c:v>89.572041114945463</c:v>
                      </c:pt>
                      <c:pt idx="489">
                        <c:v>89.547005668285735</c:v>
                      </c:pt>
                      <c:pt idx="490">
                        <c:v>89.521970221626006</c:v>
                      </c:pt>
                      <c:pt idx="491">
                        <c:v>89.500810262109198</c:v>
                      </c:pt>
                      <c:pt idx="492">
                        <c:v>89.484777562068317</c:v>
                      </c:pt>
                      <c:pt idx="493">
                        <c:v>89.471929370842531</c:v>
                      </c:pt>
                      <c:pt idx="494">
                        <c:v>89.460473150451037</c:v>
                      </c:pt>
                      <c:pt idx="495">
                        <c:v>89.446893924182802</c:v>
                      </c:pt>
                      <c:pt idx="496">
                        <c:v>89.436098639583122</c:v>
                      </c:pt>
                      <c:pt idx="497">
                        <c:v>89.42185847752306</c:v>
                      </c:pt>
                      <c:pt idx="498">
                        <c:v>89.396823030863331</c:v>
                      </c:pt>
                      <c:pt idx="499">
                        <c:v>89.371787584203602</c:v>
                      </c:pt>
                      <c:pt idx="500">
                        <c:v>89.346752137543859</c:v>
                      </c:pt>
                      <c:pt idx="501">
                        <c:v>89.321716690884145</c:v>
                      </c:pt>
                      <c:pt idx="502">
                        <c:v>89.296681244224416</c:v>
                      </c:pt>
                      <c:pt idx="503">
                        <c:v>89.271645797564688</c:v>
                      </c:pt>
                      <c:pt idx="504">
                        <c:v>89.246610350904959</c:v>
                      </c:pt>
                      <c:pt idx="505">
                        <c:v>89.22157490424523</c:v>
                      </c:pt>
                      <c:pt idx="506">
                        <c:v>89.196539457585502</c:v>
                      </c:pt>
                      <c:pt idx="507">
                        <c:v>89.171504010925773</c:v>
                      </c:pt>
                      <c:pt idx="508">
                        <c:v>89.145286891183702</c:v>
                      </c:pt>
                      <c:pt idx="509">
                        <c:v>89.120351586310605</c:v>
                      </c:pt>
                      <c:pt idx="510">
                        <c:v>89.101154405811926</c:v>
                      </c:pt>
                      <c:pt idx="511">
                        <c:v>89.073084663017028</c:v>
                      </c:pt>
                      <c:pt idx="512">
                        <c:v>89.050252335663345</c:v>
                      </c:pt>
                      <c:pt idx="513">
                        <c:v>89.025216889003616</c:v>
                      </c:pt>
                      <c:pt idx="514">
                        <c:v>89.000181442343887</c:v>
                      </c:pt>
                      <c:pt idx="515">
                        <c:v>88.975145995684159</c:v>
                      </c:pt>
                      <c:pt idx="516">
                        <c:v>88.962347875351696</c:v>
                      </c:pt>
                      <c:pt idx="517">
                        <c:v>88.951322264642755</c:v>
                      </c:pt>
                      <c:pt idx="518">
                        <c:v>88.947386692427841</c:v>
                      </c:pt>
                      <c:pt idx="519">
                        <c:v>88.929481340976793</c:v>
                      </c:pt>
                      <c:pt idx="520">
                        <c:v>88.925075102364673</c:v>
                      </c:pt>
                      <c:pt idx="521">
                        <c:v>88.913198286469296</c:v>
                      </c:pt>
                      <c:pt idx="522">
                        <c:v>88.900039655704944</c:v>
                      </c:pt>
                      <c:pt idx="523">
                        <c:v>88.874643698613312</c:v>
                      </c:pt>
                      <c:pt idx="524">
                        <c:v>88.849758464633538</c:v>
                      </c:pt>
                      <c:pt idx="525">
                        <c:v>88.824202280683281</c:v>
                      </c:pt>
                      <c:pt idx="526">
                        <c:v>88.812245351358598</c:v>
                      </c:pt>
                      <c:pt idx="527">
                        <c:v>88.800839201860427</c:v>
                      </c:pt>
                      <c:pt idx="528">
                        <c:v>88.789823605330142</c:v>
                      </c:pt>
                      <c:pt idx="529">
                        <c:v>88.772008381487069</c:v>
                      </c:pt>
                      <c:pt idx="530">
                        <c:v>88.748955742202781</c:v>
                      </c:pt>
                      <c:pt idx="531">
                        <c:v>88.7220476441329</c:v>
                      </c:pt>
                      <c:pt idx="532">
                        <c:v>88.706745979134467</c:v>
                      </c:pt>
                      <c:pt idx="533">
                        <c:v>88.697012197473157</c:v>
                      </c:pt>
                      <c:pt idx="534">
                        <c:v>88.685676147225635</c:v>
                      </c:pt>
                      <c:pt idx="535">
                        <c:v>88.671976750813428</c:v>
                      </c:pt>
                      <c:pt idx="536">
                        <c:v>88.6469413041537</c:v>
                      </c:pt>
                      <c:pt idx="537">
                        <c:v>88.621905857493971</c:v>
                      </c:pt>
                      <c:pt idx="538">
                        <c:v>88.596870410834242</c:v>
                      </c:pt>
                      <c:pt idx="539">
                        <c:v>88.571834964174514</c:v>
                      </c:pt>
                      <c:pt idx="540">
                        <c:v>88.546799517514785</c:v>
                      </c:pt>
                      <c:pt idx="541">
                        <c:v>88.521764070855056</c:v>
                      </c:pt>
                      <c:pt idx="542">
                        <c:v>88.496728624195327</c:v>
                      </c:pt>
                      <c:pt idx="543">
                        <c:v>88.471693177535613</c:v>
                      </c:pt>
                      <c:pt idx="544">
                        <c:v>88.44665773087587</c:v>
                      </c:pt>
                      <c:pt idx="545">
                        <c:v>88.421622284216141</c:v>
                      </c:pt>
                      <c:pt idx="546">
                        <c:v>88.406871399044221</c:v>
                      </c:pt>
                      <c:pt idx="547">
                        <c:v>88.396066100265884</c:v>
                      </c:pt>
                      <c:pt idx="548">
                        <c:v>88.385200716415554</c:v>
                      </c:pt>
                      <c:pt idx="549">
                        <c:v>88.371361121502048</c:v>
                      </c:pt>
                      <c:pt idx="550">
                        <c:v>88.35885341235084</c:v>
                      </c:pt>
                      <c:pt idx="551">
                        <c:v>88.346325674842305</c:v>
                      </c:pt>
                      <c:pt idx="552">
                        <c:v>88.321290228182576</c:v>
                      </c:pt>
                      <c:pt idx="553">
                        <c:v>88.314640813549744</c:v>
                      </c:pt>
                      <c:pt idx="554">
                        <c:v>88.296244767344177</c:v>
                      </c:pt>
                      <c:pt idx="555">
                        <c:v>88.271209320684449</c:v>
                      </c:pt>
                      <c:pt idx="556">
                        <c:v>88.24617387402472</c:v>
                      </c:pt>
                      <c:pt idx="557">
                        <c:v>88.221138427364991</c:v>
                      </c:pt>
                      <c:pt idx="558">
                        <c:v>88.196102980705263</c:v>
                      </c:pt>
                      <c:pt idx="559">
                        <c:v>88.171067534045534</c:v>
                      </c:pt>
                      <c:pt idx="560">
                        <c:v>88.160792986736382</c:v>
                      </c:pt>
                      <c:pt idx="561">
                        <c:v>88.146032087385805</c:v>
                      </c:pt>
                      <c:pt idx="562">
                        <c:v>88.120996640726077</c:v>
                      </c:pt>
                      <c:pt idx="563">
                        <c:v>88.107888080855034</c:v>
                      </c:pt>
                      <c:pt idx="564">
                        <c:v>88.095961194066334</c:v>
                      </c:pt>
                      <c:pt idx="565">
                        <c:v>88.070925747406605</c:v>
                      </c:pt>
                      <c:pt idx="566">
                        <c:v>88.045890300746876</c:v>
                      </c:pt>
                      <c:pt idx="567">
                        <c:v>88.020854854087148</c:v>
                      </c:pt>
                      <c:pt idx="568">
                        <c:v>87.995819407427419</c:v>
                      </c:pt>
                      <c:pt idx="569">
                        <c:v>87.97078396076769</c:v>
                      </c:pt>
                      <c:pt idx="570">
                        <c:v>87.945748514107962</c:v>
                      </c:pt>
                      <c:pt idx="571">
                        <c:v>87.920713067448233</c:v>
                      </c:pt>
                      <c:pt idx="572">
                        <c:v>87.903538751039662</c:v>
                      </c:pt>
                      <c:pt idx="573">
                        <c:v>87.895677620788504</c:v>
                      </c:pt>
                      <c:pt idx="574">
                        <c:v>87.870642174128776</c:v>
                      </c:pt>
                      <c:pt idx="575">
                        <c:v>87.862230264051107</c:v>
                      </c:pt>
                      <c:pt idx="576">
                        <c:v>87.833599727251027</c:v>
                      </c:pt>
                      <c:pt idx="577">
                        <c:v>87.817306658564874</c:v>
                      </c:pt>
                      <c:pt idx="578">
                        <c:v>87.808564280591298</c:v>
                      </c:pt>
                      <c:pt idx="579">
                        <c:v>87.78352883393157</c:v>
                      </c:pt>
                      <c:pt idx="580">
                        <c:v>87.758493387271841</c:v>
                      </c:pt>
                      <c:pt idx="581">
                        <c:v>87.733457940612112</c:v>
                      </c:pt>
                      <c:pt idx="582">
                        <c:v>87.71702467342466</c:v>
                      </c:pt>
                      <c:pt idx="583">
                        <c:v>87.708422493952369</c:v>
                      </c:pt>
                      <c:pt idx="584">
                        <c:v>87.696305337769061</c:v>
                      </c:pt>
                      <c:pt idx="585">
                        <c:v>87.691458475295732</c:v>
                      </c:pt>
                      <c:pt idx="586">
                        <c:v>87.68337703311397</c:v>
                      </c:pt>
                      <c:pt idx="587">
                        <c:v>87.658341586454242</c:v>
                      </c:pt>
                      <c:pt idx="588">
                        <c:v>87.647085649636026</c:v>
                      </c:pt>
                      <c:pt idx="589">
                        <c:v>87.633306139794513</c:v>
                      </c:pt>
                      <c:pt idx="590">
                        <c:v>87.608270693134784</c:v>
                      </c:pt>
                      <c:pt idx="591">
                        <c:v>87.583235246475056</c:v>
                      </c:pt>
                      <c:pt idx="592">
                        <c:v>87.571388473115675</c:v>
                      </c:pt>
                      <c:pt idx="593">
                        <c:v>87.558199799815327</c:v>
                      </c:pt>
                      <c:pt idx="594">
                        <c:v>87.544920998907003</c:v>
                      </c:pt>
                      <c:pt idx="595">
                        <c:v>87.533164353155598</c:v>
                      </c:pt>
                      <c:pt idx="596">
                        <c:v>87.518663822450279</c:v>
                      </c:pt>
                      <c:pt idx="597">
                        <c:v>87.508649643786384</c:v>
                      </c:pt>
                      <c:pt idx="598">
                        <c:v>87.49787438754403</c:v>
                      </c:pt>
                      <c:pt idx="599">
                        <c:v>87.483103474014783</c:v>
                      </c:pt>
                      <c:pt idx="600">
                        <c:v>87.458068027355054</c:v>
                      </c:pt>
                      <c:pt idx="601">
                        <c:v>87.433032580695325</c:v>
                      </c:pt>
                      <c:pt idx="602">
                        <c:v>87.407997134035597</c:v>
                      </c:pt>
                      <c:pt idx="603">
                        <c:v>87.397602416582473</c:v>
                      </c:pt>
                      <c:pt idx="604">
                        <c:v>87.382961687375854</c:v>
                      </c:pt>
                      <c:pt idx="605">
                        <c:v>87.357926240716125</c:v>
                      </c:pt>
                      <c:pt idx="606">
                        <c:v>87.332890794056397</c:v>
                      </c:pt>
                      <c:pt idx="607">
                        <c:v>87.307855347396668</c:v>
                      </c:pt>
                      <c:pt idx="608">
                        <c:v>87.282819900736939</c:v>
                      </c:pt>
                      <c:pt idx="609">
                        <c:v>87.257784454077211</c:v>
                      </c:pt>
                      <c:pt idx="610">
                        <c:v>87.244665880027512</c:v>
                      </c:pt>
                      <c:pt idx="611">
                        <c:v>87.232738993238812</c:v>
                      </c:pt>
                      <c:pt idx="612">
                        <c:v>87.207703546579083</c:v>
                      </c:pt>
                      <c:pt idx="613">
                        <c:v>87.20189532295403</c:v>
                      </c:pt>
                      <c:pt idx="614">
                        <c:v>87.182668099919354</c:v>
                      </c:pt>
                      <c:pt idx="615">
                        <c:v>87.157632653259625</c:v>
                      </c:pt>
                      <c:pt idx="616">
                        <c:v>87.132597206599897</c:v>
                      </c:pt>
                      <c:pt idx="617">
                        <c:v>87.107561759940168</c:v>
                      </c:pt>
                      <c:pt idx="618">
                        <c:v>87.082526313280439</c:v>
                      </c:pt>
                      <c:pt idx="619">
                        <c:v>87.057490866620711</c:v>
                      </c:pt>
                      <c:pt idx="620">
                        <c:v>87.032455419960982</c:v>
                      </c:pt>
                      <c:pt idx="621">
                        <c:v>87.007419973301253</c:v>
                      </c:pt>
                      <c:pt idx="622">
                        <c:v>86.982384526641525</c:v>
                      </c:pt>
                      <c:pt idx="623">
                        <c:v>86.975835253795339</c:v>
                      </c:pt>
                      <c:pt idx="624">
                        <c:v>86.957349079981796</c:v>
                      </c:pt>
                      <c:pt idx="625">
                        <c:v>86.932313633322067</c:v>
                      </c:pt>
                      <c:pt idx="626">
                        <c:v>86.925884530619854</c:v>
                      </c:pt>
                      <c:pt idx="627">
                        <c:v>86.907278186662339</c:v>
                      </c:pt>
                      <c:pt idx="628">
                        <c:v>86.895721824484198</c:v>
                      </c:pt>
                      <c:pt idx="629">
                        <c:v>86.882242740002596</c:v>
                      </c:pt>
                      <c:pt idx="630">
                        <c:v>86.857207293342867</c:v>
                      </c:pt>
                      <c:pt idx="631">
                        <c:v>86.832171846683138</c:v>
                      </c:pt>
                      <c:pt idx="632">
                        <c:v>86.807136400023424</c:v>
                      </c:pt>
                      <c:pt idx="633">
                        <c:v>86.782100953363681</c:v>
                      </c:pt>
                      <c:pt idx="634">
                        <c:v>86.757065506703952</c:v>
                      </c:pt>
                      <c:pt idx="635">
                        <c:v>86.732030060044224</c:v>
                      </c:pt>
                      <c:pt idx="636">
                        <c:v>86.706994613384495</c:v>
                      </c:pt>
                      <c:pt idx="637">
                        <c:v>86.681959166724766</c:v>
                      </c:pt>
                      <c:pt idx="638">
                        <c:v>86.656923720065038</c:v>
                      </c:pt>
                      <c:pt idx="639">
                        <c:v>86.631888273405309</c:v>
                      </c:pt>
                      <c:pt idx="640">
                        <c:v>86.621623740274813</c:v>
                      </c:pt>
                      <c:pt idx="641">
                        <c:v>86.606852826745566</c:v>
                      </c:pt>
                      <c:pt idx="642">
                        <c:v>86.585532640370133</c:v>
                      </c:pt>
                      <c:pt idx="643">
                        <c:v>86.578813126486665</c:v>
                      </c:pt>
                      <c:pt idx="644">
                        <c:v>86.556801961783421</c:v>
                      </c:pt>
                      <c:pt idx="645">
                        <c:v>86.531766515123692</c:v>
                      </c:pt>
                      <c:pt idx="646">
                        <c:v>86.506731068463964</c:v>
                      </c:pt>
                      <c:pt idx="647">
                        <c:v>86.481695621804235</c:v>
                      </c:pt>
                      <c:pt idx="648">
                        <c:v>86.469338125332996</c:v>
                      </c:pt>
                      <c:pt idx="649">
                        <c:v>86.456660175144506</c:v>
                      </c:pt>
                      <c:pt idx="650">
                        <c:v>86.431624728484778</c:v>
                      </c:pt>
                      <c:pt idx="651">
                        <c:v>86.406589281825049</c:v>
                      </c:pt>
                      <c:pt idx="652">
                        <c:v>86.38155383516532</c:v>
                      </c:pt>
                      <c:pt idx="653">
                        <c:v>86.356518388505592</c:v>
                      </c:pt>
                      <c:pt idx="654">
                        <c:v>86.331482941845863</c:v>
                      </c:pt>
                      <c:pt idx="655">
                        <c:v>86.306447495186134</c:v>
                      </c:pt>
                      <c:pt idx="656">
                        <c:v>86.281412048526406</c:v>
                      </c:pt>
                      <c:pt idx="657">
                        <c:v>86.256376601866677</c:v>
                      </c:pt>
                      <c:pt idx="658">
                        <c:v>86.231341155206948</c:v>
                      </c:pt>
                      <c:pt idx="659">
                        <c:v>86.20630570854722</c:v>
                      </c:pt>
                      <c:pt idx="660">
                        <c:v>86.181270261887491</c:v>
                      </c:pt>
                      <c:pt idx="661">
                        <c:v>86.156234815227762</c:v>
                      </c:pt>
                      <c:pt idx="662">
                        <c:v>86.131199368568033</c:v>
                      </c:pt>
                      <c:pt idx="663">
                        <c:v>86.106163921908305</c:v>
                      </c:pt>
                      <c:pt idx="664">
                        <c:v>86.0864159615831</c:v>
                      </c:pt>
                      <c:pt idx="665">
                        <c:v>86.083311566197295</c:v>
                      </c:pt>
                      <c:pt idx="666">
                        <c:v>86.05611305694616</c:v>
                      </c:pt>
                      <c:pt idx="667">
                        <c:v>86.048031614764398</c:v>
                      </c:pt>
                      <c:pt idx="668">
                        <c:v>86.031077610286431</c:v>
                      </c:pt>
                      <c:pt idx="669">
                        <c:v>86.006042163626702</c:v>
                      </c:pt>
                      <c:pt idx="670">
                        <c:v>85.981006716966974</c:v>
                      </c:pt>
                      <c:pt idx="671">
                        <c:v>85.955971270307245</c:v>
                      </c:pt>
                      <c:pt idx="672">
                        <c:v>85.930935823647502</c:v>
                      </c:pt>
                      <c:pt idx="673">
                        <c:v>85.905900376987788</c:v>
                      </c:pt>
                      <c:pt idx="674">
                        <c:v>85.880864930328059</c:v>
                      </c:pt>
                      <c:pt idx="675">
                        <c:v>85.85582948366833</c:v>
                      </c:pt>
                      <c:pt idx="676">
                        <c:v>85.830794037008602</c:v>
                      </c:pt>
                      <c:pt idx="677">
                        <c:v>85.805758590348873</c:v>
                      </c:pt>
                      <c:pt idx="678">
                        <c:v>85.780723143689144</c:v>
                      </c:pt>
                      <c:pt idx="679">
                        <c:v>85.759873623710916</c:v>
                      </c:pt>
                      <c:pt idx="680">
                        <c:v>85.740546258889594</c:v>
                      </c:pt>
                      <c:pt idx="681">
                        <c:v>85.722000000004059</c:v>
                      </c:pt>
                      <c:pt idx="682">
                        <c:v>85.705514171748646</c:v>
                      </c:pt>
                      <c:pt idx="683">
                        <c:v>85.680337280704961</c:v>
                      </c:pt>
                      <c:pt idx="684">
                        <c:v>85.655160389661276</c:v>
                      </c:pt>
                      <c:pt idx="685">
                        <c:v>85.63065823929756</c:v>
                      </c:pt>
                      <c:pt idx="686">
                        <c:v>85.615662882991941</c:v>
                      </c:pt>
                      <c:pt idx="687">
                        <c:v>85.604806607573906</c:v>
                      </c:pt>
                      <c:pt idx="688">
                        <c:v>85.579629716530221</c:v>
                      </c:pt>
                      <c:pt idx="689">
                        <c:v>85.554452825486536</c:v>
                      </c:pt>
                      <c:pt idx="690">
                        <c:v>85.52927593444285</c:v>
                      </c:pt>
                      <c:pt idx="691">
                        <c:v>85.504099043399165</c:v>
                      </c:pt>
                      <c:pt idx="692">
                        <c:v>85.47892215235548</c:v>
                      </c:pt>
                      <c:pt idx="693">
                        <c:v>85.453745261311795</c:v>
                      </c:pt>
                      <c:pt idx="694">
                        <c:v>85.42856837026811</c:v>
                      </c:pt>
                      <c:pt idx="695">
                        <c:v>85.403391479224425</c:v>
                      </c:pt>
                      <c:pt idx="696">
                        <c:v>85.378214588180739</c:v>
                      </c:pt>
                      <c:pt idx="697">
                        <c:v>85.353037697137054</c:v>
                      </c:pt>
                      <c:pt idx="698">
                        <c:v>85.327860806093355</c:v>
                      </c:pt>
                      <c:pt idx="699">
                        <c:v>85.302683915049684</c:v>
                      </c:pt>
                      <c:pt idx="700">
                        <c:v>85.277507024005999</c:v>
                      </c:pt>
                      <c:pt idx="701">
                        <c:v>85.258493435889804</c:v>
                      </c:pt>
                      <c:pt idx="702">
                        <c:v>85.252330132962328</c:v>
                      </c:pt>
                      <c:pt idx="703">
                        <c:v>85.227153241918629</c:v>
                      </c:pt>
                      <c:pt idx="704">
                        <c:v>85.214856848332886</c:v>
                      </c:pt>
                      <c:pt idx="705">
                        <c:v>85.201966280118512</c:v>
                      </c:pt>
                      <c:pt idx="706">
                        <c:v>85.19490667986986</c:v>
                      </c:pt>
                      <c:pt idx="707">
                        <c:v>85.176789389074827</c:v>
                      </c:pt>
                      <c:pt idx="708">
                        <c:v>85.162740683872443</c:v>
                      </c:pt>
                      <c:pt idx="709">
                        <c:v>85.151612498031128</c:v>
                      </c:pt>
                      <c:pt idx="710">
                        <c:v>85.145378699808717</c:v>
                      </c:pt>
                      <c:pt idx="711">
                        <c:v>85.126435606987442</c:v>
                      </c:pt>
                      <c:pt idx="712">
                        <c:v>85.101258715943757</c:v>
                      </c:pt>
                      <c:pt idx="713">
                        <c:v>85.076081824900072</c:v>
                      </c:pt>
                      <c:pt idx="714">
                        <c:v>85.050904933856387</c:v>
                      </c:pt>
                      <c:pt idx="715">
                        <c:v>85.025728042812702</c:v>
                      </c:pt>
                      <c:pt idx="716">
                        <c:v>85.000551151769017</c:v>
                      </c:pt>
                      <c:pt idx="717">
                        <c:v>84.975374260725332</c:v>
                      </c:pt>
                      <c:pt idx="718">
                        <c:v>84.950197369681646</c:v>
                      </c:pt>
                      <c:pt idx="719">
                        <c:v>84.925554228728089</c:v>
                      </c:pt>
                      <c:pt idx="720">
                        <c:v>84.914264910784098</c:v>
                      </c:pt>
                      <c:pt idx="721">
                        <c:v>84.900397479197238</c:v>
                      </c:pt>
                      <c:pt idx="722">
                        <c:v>84.875220588153553</c:v>
                      </c:pt>
                      <c:pt idx="723">
                        <c:v>84.858543415526213</c:v>
                      </c:pt>
                      <c:pt idx="724">
                        <c:v>84.850043697109868</c:v>
                      </c:pt>
                      <c:pt idx="725">
                        <c:v>84.824866806066183</c:v>
                      </c:pt>
                      <c:pt idx="726">
                        <c:v>84.799689915022498</c:v>
                      </c:pt>
                      <c:pt idx="727">
                        <c:v>84.774795005158495</c:v>
                      </c:pt>
                      <c:pt idx="728">
                        <c:v>84.762629531406191</c:v>
                      </c:pt>
                      <c:pt idx="729">
                        <c:v>84.750383491602534</c:v>
                      </c:pt>
                      <c:pt idx="730">
                        <c:v>84.734471696462919</c:v>
                      </c:pt>
                      <c:pt idx="731">
                        <c:v>84.725206600558835</c:v>
                      </c:pt>
                      <c:pt idx="732">
                        <c:v>84.71523655170553</c:v>
                      </c:pt>
                      <c:pt idx="733">
                        <c:v>84.70002970951515</c:v>
                      </c:pt>
                      <c:pt idx="734">
                        <c:v>84.674852818471464</c:v>
                      </c:pt>
                      <c:pt idx="735">
                        <c:v>84.649675927427765</c:v>
                      </c:pt>
                      <c:pt idx="736">
                        <c:v>84.624499036384094</c:v>
                      </c:pt>
                      <c:pt idx="737">
                        <c:v>84.599322145340409</c:v>
                      </c:pt>
                      <c:pt idx="738">
                        <c:v>84.574145254296724</c:v>
                      </c:pt>
                      <c:pt idx="739">
                        <c:v>84.548968363253039</c:v>
                      </c:pt>
                      <c:pt idx="740">
                        <c:v>84.523791472209354</c:v>
                      </c:pt>
                      <c:pt idx="741">
                        <c:v>84.498614581165668</c:v>
                      </c:pt>
                      <c:pt idx="742">
                        <c:v>84.473437690121983</c:v>
                      </c:pt>
                      <c:pt idx="743">
                        <c:v>84.448260799078298</c:v>
                      </c:pt>
                      <c:pt idx="744">
                        <c:v>84.425218908395109</c:v>
                      </c:pt>
                      <c:pt idx="745">
                        <c:v>84.400404564582445</c:v>
                      </c:pt>
                      <c:pt idx="746">
                        <c:v>84.374895338576977</c:v>
                      </c:pt>
                      <c:pt idx="747">
                        <c:v>84.348026560455153</c:v>
                      </c:pt>
                      <c:pt idx="748">
                        <c:v>84.322849669411468</c:v>
                      </c:pt>
                      <c:pt idx="749">
                        <c:v>84.297672778367783</c:v>
                      </c:pt>
                      <c:pt idx="750">
                        <c:v>84.272495887324098</c:v>
                      </c:pt>
                      <c:pt idx="751">
                        <c:v>84.247318996280413</c:v>
                      </c:pt>
                      <c:pt idx="752">
                        <c:v>84.222142105236728</c:v>
                      </c:pt>
                      <c:pt idx="753">
                        <c:v>84.196965214193042</c:v>
                      </c:pt>
                      <c:pt idx="754">
                        <c:v>84.171788323149357</c:v>
                      </c:pt>
                      <c:pt idx="755">
                        <c:v>84.146611432105672</c:v>
                      </c:pt>
                      <c:pt idx="756">
                        <c:v>84.121434541061987</c:v>
                      </c:pt>
                      <c:pt idx="757">
                        <c:v>84.096257650018302</c:v>
                      </c:pt>
                      <c:pt idx="758">
                        <c:v>84.071080758974617</c:v>
                      </c:pt>
                      <c:pt idx="759">
                        <c:v>84.045903867930932</c:v>
                      </c:pt>
                      <c:pt idx="760">
                        <c:v>84.041492876620083</c:v>
                      </c:pt>
                      <c:pt idx="761">
                        <c:v>84.039720423490607</c:v>
                      </c:pt>
                      <c:pt idx="762">
                        <c:v>84.020726976887246</c:v>
                      </c:pt>
                      <c:pt idx="763">
                        <c:v>83.995550085843561</c:v>
                      </c:pt>
                      <c:pt idx="764">
                        <c:v>83.970373194799876</c:v>
                      </c:pt>
                      <c:pt idx="765">
                        <c:v>83.945196303756191</c:v>
                      </c:pt>
                      <c:pt idx="766">
                        <c:v>83.920019412712506</c:v>
                      </c:pt>
                      <c:pt idx="767">
                        <c:v>83.90553766498418</c:v>
                      </c:pt>
                      <c:pt idx="768">
                        <c:v>83.892727662821159</c:v>
                      </c:pt>
                      <c:pt idx="769">
                        <c:v>83.881277212774492</c:v>
                      </c:pt>
                      <c:pt idx="770">
                        <c:v>83.877601386682116</c:v>
                      </c:pt>
                      <c:pt idx="771">
                        <c:v>83.86966563062515</c:v>
                      </c:pt>
                      <c:pt idx="772">
                        <c:v>83.844488739581465</c:v>
                      </c:pt>
                      <c:pt idx="773">
                        <c:v>83.832987935752712</c:v>
                      </c:pt>
                      <c:pt idx="774">
                        <c:v>83.819311848537779</c:v>
                      </c:pt>
                      <c:pt idx="775">
                        <c:v>83.794134957494094</c:v>
                      </c:pt>
                      <c:pt idx="776">
                        <c:v>83.768958066450409</c:v>
                      </c:pt>
                      <c:pt idx="777">
                        <c:v>83.760760470726581</c:v>
                      </c:pt>
                      <c:pt idx="778">
                        <c:v>83.743781175406724</c:v>
                      </c:pt>
                      <c:pt idx="779">
                        <c:v>83.727698177408016</c:v>
                      </c:pt>
                      <c:pt idx="780">
                        <c:v>83.718604284363039</c:v>
                      </c:pt>
                      <c:pt idx="781">
                        <c:v>83.693427393319354</c:v>
                      </c:pt>
                      <c:pt idx="782">
                        <c:v>83.668250502275669</c:v>
                      </c:pt>
                      <c:pt idx="783">
                        <c:v>83.643073611231983</c:v>
                      </c:pt>
                      <c:pt idx="784">
                        <c:v>83.617896720188298</c:v>
                      </c:pt>
                      <c:pt idx="785">
                        <c:v>83.592719829144613</c:v>
                      </c:pt>
                      <c:pt idx="786">
                        <c:v>83.567542938100928</c:v>
                      </c:pt>
                      <c:pt idx="787">
                        <c:v>83.542366047057243</c:v>
                      </c:pt>
                      <c:pt idx="788">
                        <c:v>83.517189156013558</c:v>
                      </c:pt>
                      <c:pt idx="789">
                        <c:v>83.492012264969873</c:v>
                      </c:pt>
                      <c:pt idx="790">
                        <c:v>83.466835373926173</c:v>
                      </c:pt>
                      <c:pt idx="791">
                        <c:v>83.441658482882502</c:v>
                      </c:pt>
                      <c:pt idx="792">
                        <c:v>83.416481591838817</c:v>
                      </c:pt>
                      <c:pt idx="793">
                        <c:v>83.391304700795132</c:v>
                      </c:pt>
                      <c:pt idx="794">
                        <c:v>83.366127809751447</c:v>
                      </c:pt>
                      <c:pt idx="795">
                        <c:v>83.340950918707762</c:v>
                      </c:pt>
                      <c:pt idx="796">
                        <c:v>83.315774027664077</c:v>
                      </c:pt>
                      <c:pt idx="797">
                        <c:v>83.290597136620391</c:v>
                      </c:pt>
                      <c:pt idx="798">
                        <c:v>83.265420245576706</c:v>
                      </c:pt>
                      <c:pt idx="799">
                        <c:v>83.253778451158098</c:v>
                      </c:pt>
                      <c:pt idx="800">
                        <c:v>83.240243354533007</c:v>
                      </c:pt>
                      <c:pt idx="801">
                        <c:v>83.226738470177168</c:v>
                      </c:pt>
                      <c:pt idx="802">
                        <c:v>83.221934719366033</c:v>
                      </c:pt>
                      <c:pt idx="803">
                        <c:v>83.202196036787782</c:v>
                      </c:pt>
                      <c:pt idx="804">
                        <c:v>83.189980209253392</c:v>
                      </c:pt>
                      <c:pt idx="805">
                        <c:v>83.164803318209707</c:v>
                      </c:pt>
                      <c:pt idx="806">
                        <c:v>83.139626427166021</c:v>
                      </c:pt>
                      <c:pt idx="807">
                        <c:v>83.114449536122336</c:v>
                      </c:pt>
                      <c:pt idx="808">
                        <c:v>83.089272645078651</c:v>
                      </c:pt>
                      <c:pt idx="809">
                        <c:v>83.064095754034966</c:v>
                      </c:pt>
                      <c:pt idx="810">
                        <c:v>83.038918862991281</c:v>
                      </c:pt>
                      <c:pt idx="811">
                        <c:v>83.013741971947596</c:v>
                      </c:pt>
                      <c:pt idx="812">
                        <c:v>82.988565080903911</c:v>
                      </c:pt>
                      <c:pt idx="813">
                        <c:v>82.963388189860225</c:v>
                      </c:pt>
                      <c:pt idx="814">
                        <c:v>82.93821129881654</c:v>
                      </c:pt>
                      <c:pt idx="815">
                        <c:v>82.913034407772855</c:v>
                      </c:pt>
                      <c:pt idx="816">
                        <c:v>82.88785751672917</c:v>
                      </c:pt>
                      <c:pt idx="817">
                        <c:v>82.862680625685485</c:v>
                      </c:pt>
                      <c:pt idx="818">
                        <c:v>82.839497744412455</c:v>
                      </c:pt>
                      <c:pt idx="819">
                        <c:v>82.826063355351536</c:v>
                      </c:pt>
                      <c:pt idx="820">
                        <c:v>82.812316772841683</c:v>
                      </c:pt>
                      <c:pt idx="821">
                        <c:v>82.787139881797998</c:v>
                      </c:pt>
                      <c:pt idx="822">
                        <c:v>82.772124383979545</c:v>
                      </c:pt>
                      <c:pt idx="823">
                        <c:v>82.761962990754313</c:v>
                      </c:pt>
                      <c:pt idx="824">
                        <c:v>82.736786099710628</c:v>
                      </c:pt>
                      <c:pt idx="825">
                        <c:v>82.711609208666943</c:v>
                      </c:pt>
                      <c:pt idx="826">
                        <c:v>82.686432317623257</c:v>
                      </c:pt>
                      <c:pt idx="827">
                        <c:v>82.661255426579572</c:v>
                      </c:pt>
                      <c:pt idx="828">
                        <c:v>82.636078535535887</c:v>
                      </c:pt>
                      <c:pt idx="829">
                        <c:v>82.611898649377522</c:v>
                      </c:pt>
                      <c:pt idx="830">
                        <c:v>82.587547560360065</c:v>
                      </c:pt>
                      <c:pt idx="831">
                        <c:v>82.570658901847963</c:v>
                      </c:pt>
                      <c:pt idx="832">
                        <c:v>82.560940621905104</c:v>
                      </c:pt>
                      <c:pt idx="833">
                        <c:v>82.547022836536158</c:v>
                      </c:pt>
                      <c:pt idx="834">
                        <c:v>82.534827150514602</c:v>
                      </c:pt>
                      <c:pt idx="835">
                        <c:v>82.52092950665849</c:v>
                      </c:pt>
                      <c:pt idx="836">
                        <c:v>82.508925165008861</c:v>
                      </c:pt>
                      <c:pt idx="837">
                        <c:v>82.495893606204646</c:v>
                      </c:pt>
                      <c:pt idx="838">
                        <c:v>82.483234665387883</c:v>
                      </c:pt>
                      <c:pt idx="839">
                        <c:v>82.458057774344198</c:v>
                      </c:pt>
                      <c:pt idx="840">
                        <c:v>82.43415986936553</c:v>
                      </c:pt>
                      <c:pt idx="841">
                        <c:v>82.420070881137477</c:v>
                      </c:pt>
                      <c:pt idx="842">
                        <c:v>82.403101656574037</c:v>
                      </c:pt>
                      <c:pt idx="843">
                        <c:v>82.38761283320396</c:v>
                      </c:pt>
                      <c:pt idx="844">
                        <c:v>82.380432383878301</c:v>
                      </c:pt>
                      <c:pt idx="845">
                        <c:v>82.373141156232052</c:v>
                      </c:pt>
                      <c:pt idx="846">
                        <c:v>82.35942478599145</c:v>
                      </c:pt>
                      <c:pt idx="847">
                        <c:v>82.334247894947765</c:v>
                      </c:pt>
                      <c:pt idx="848">
                        <c:v>82.328185299584447</c:v>
                      </c:pt>
                      <c:pt idx="849">
                        <c:v>82.30907100390408</c:v>
                      </c:pt>
                      <c:pt idx="850">
                        <c:v>82.283894112860395</c:v>
                      </c:pt>
                      <c:pt idx="851">
                        <c:v>82.25871722181671</c:v>
                      </c:pt>
                      <c:pt idx="852">
                        <c:v>82.233540330773025</c:v>
                      </c:pt>
                      <c:pt idx="853">
                        <c:v>82.208363439729339</c:v>
                      </c:pt>
                      <c:pt idx="854">
                        <c:v>82.183186548685654</c:v>
                      </c:pt>
                      <c:pt idx="855">
                        <c:v>82.158009657641969</c:v>
                      </c:pt>
                      <c:pt idx="856">
                        <c:v>82.132832766598284</c:v>
                      </c:pt>
                      <c:pt idx="857">
                        <c:v>82.132792483572615</c:v>
                      </c:pt>
                      <c:pt idx="858">
                        <c:v>82.118794132152331</c:v>
                      </c:pt>
                      <c:pt idx="859">
                        <c:v>82.107263116054327</c:v>
                      </c:pt>
                      <c:pt idx="860">
                        <c:v>82.082086225010642</c:v>
                      </c:pt>
                      <c:pt idx="861">
                        <c:v>82.056909333966956</c:v>
                      </c:pt>
                      <c:pt idx="862">
                        <c:v>82.031732442923271</c:v>
                      </c:pt>
                      <c:pt idx="863">
                        <c:v>82.006555551879586</c:v>
                      </c:pt>
                      <c:pt idx="864">
                        <c:v>81.994369936614447</c:v>
                      </c:pt>
                      <c:pt idx="865">
                        <c:v>81.982556939336746</c:v>
                      </c:pt>
                      <c:pt idx="866">
                        <c:v>81.973926301086976</c:v>
                      </c:pt>
                      <c:pt idx="867">
                        <c:v>81.964177808874865</c:v>
                      </c:pt>
                      <c:pt idx="868">
                        <c:v>81.944519692347953</c:v>
                      </c:pt>
                      <c:pt idx="869">
                        <c:v>81.929071152003544</c:v>
                      </c:pt>
                      <c:pt idx="870">
                        <c:v>81.904226595921628</c:v>
                      </c:pt>
                      <c:pt idx="871">
                        <c:v>81.895817514313038</c:v>
                      </c:pt>
                      <c:pt idx="872">
                        <c:v>81.887962324307424</c:v>
                      </c:pt>
                      <c:pt idx="873">
                        <c:v>81.879049704877943</c:v>
                      </c:pt>
                      <c:pt idx="874">
                        <c:v>81.872131095219132</c:v>
                      </c:pt>
                      <c:pt idx="875">
                        <c:v>81.864799584547214</c:v>
                      </c:pt>
                      <c:pt idx="876">
                        <c:v>81.859703781799965</c:v>
                      </c:pt>
                      <c:pt idx="877">
                        <c:v>81.853882884590661</c:v>
                      </c:pt>
                      <c:pt idx="878">
                        <c:v>81.844194816917053</c:v>
                      </c:pt>
                      <c:pt idx="879">
                        <c:v>81.826248728981113</c:v>
                      </c:pt>
                      <c:pt idx="880">
                        <c:v>81.817134694423302</c:v>
                      </c:pt>
                      <c:pt idx="881">
                        <c:v>81.801645871053225</c:v>
                      </c:pt>
                      <c:pt idx="882">
                        <c:v>81.787023132735044</c:v>
                      </c:pt>
                      <c:pt idx="883">
                        <c:v>81.773588743674139</c:v>
                      </c:pt>
                      <c:pt idx="884">
                        <c:v>81.750113810464995</c:v>
                      </c:pt>
                      <c:pt idx="885">
                        <c:v>81.73828067167446</c:v>
                      </c:pt>
                      <c:pt idx="886">
                        <c:v>81.72493691942131</c:v>
                      </c:pt>
                      <c:pt idx="887">
                        <c:v>81.716467413274216</c:v>
                      </c:pt>
                      <c:pt idx="888">
                        <c:v>81.709186256384385</c:v>
                      </c:pt>
                      <c:pt idx="889">
                        <c:v>81.699760028377625</c:v>
                      </c:pt>
                      <c:pt idx="890">
                        <c:v>81.694543376553369</c:v>
                      </c:pt>
                      <c:pt idx="891">
                        <c:v>81.690545286255627</c:v>
                      </c:pt>
                      <c:pt idx="892">
                        <c:v>81.684009365340685</c:v>
                      </c:pt>
                      <c:pt idx="893">
                        <c:v>81.674593208090343</c:v>
                      </c:pt>
                      <c:pt idx="894">
                        <c:v>81.649416317046658</c:v>
                      </c:pt>
                      <c:pt idx="895">
                        <c:v>81.637714098089546</c:v>
                      </c:pt>
                      <c:pt idx="896">
                        <c:v>81.627240511415366</c:v>
                      </c:pt>
                      <c:pt idx="897">
                        <c:v>81.618700509973351</c:v>
                      </c:pt>
                      <c:pt idx="898">
                        <c:v>81.610794966185637</c:v>
                      </c:pt>
                      <c:pt idx="899">
                        <c:v>81.602688007269563</c:v>
                      </c:pt>
                      <c:pt idx="900">
                        <c:v>81.593191283967883</c:v>
                      </c:pt>
                      <c:pt idx="901">
                        <c:v>81.584550574961696</c:v>
                      </c:pt>
                      <c:pt idx="902">
                        <c:v>81.57190170490135</c:v>
                      </c:pt>
                      <c:pt idx="903">
                        <c:v>81.560924580406308</c:v>
                      </c:pt>
                      <c:pt idx="904">
                        <c:v>81.553492362170218</c:v>
                      </c:pt>
                      <c:pt idx="905">
                        <c:v>81.546332054357393</c:v>
                      </c:pt>
                      <c:pt idx="906">
                        <c:v>81.538819270069951</c:v>
                      </c:pt>
                      <c:pt idx="907">
                        <c:v>81.530672028128208</c:v>
                      </c:pt>
                      <c:pt idx="908">
                        <c:v>81.523360658969125</c:v>
                      </c:pt>
                      <c:pt idx="909">
                        <c:v>81.515505468963497</c:v>
                      </c:pt>
                      <c:pt idx="910">
                        <c:v>81.507599925175768</c:v>
                      </c:pt>
                      <c:pt idx="911">
                        <c:v>81.502755891338978</c:v>
                      </c:pt>
                      <c:pt idx="912">
                        <c:v>81.49761980556606</c:v>
                      </c:pt>
                      <c:pt idx="913">
                        <c:v>81.486350629134904</c:v>
                      </c:pt>
                      <c:pt idx="914">
                        <c:v>81.479885203514883</c:v>
                      </c:pt>
                      <c:pt idx="915">
                        <c:v>81.460559421949753</c:v>
                      </c:pt>
                      <c:pt idx="916">
                        <c:v>81.435382530906068</c:v>
                      </c:pt>
                      <c:pt idx="917">
                        <c:v>81.410205639862383</c:v>
                      </c:pt>
                      <c:pt idx="918">
                        <c:v>81.384827333690339</c:v>
                      </c:pt>
                      <c:pt idx="919">
                        <c:v>81.360496386185716</c:v>
                      </c:pt>
                      <c:pt idx="920">
                        <c:v>81.335319495142031</c:v>
                      </c:pt>
                      <c:pt idx="921">
                        <c:v>81.310142604098345</c:v>
                      </c:pt>
                      <c:pt idx="922">
                        <c:v>81.28496571305466</c:v>
                      </c:pt>
                      <c:pt idx="923">
                        <c:v>81.259788822010975</c:v>
                      </c:pt>
                      <c:pt idx="924">
                        <c:v>81.23461193096729</c:v>
                      </c:pt>
                      <c:pt idx="925">
                        <c:v>81.216605418492847</c:v>
                      </c:pt>
                      <c:pt idx="926">
                        <c:v>81.209435039923605</c:v>
                      </c:pt>
                      <c:pt idx="927">
                        <c:v>81.18425814887992</c:v>
                      </c:pt>
                      <c:pt idx="928">
                        <c:v>81.166392626995318</c:v>
                      </c:pt>
                      <c:pt idx="929">
                        <c:v>81.159081257836235</c:v>
                      </c:pt>
                      <c:pt idx="930">
                        <c:v>81.133592173343601</c:v>
                      </c:pt>
                      <c:pt idx="931">
                        <c:v>81.108425353056333</c:v>
                      </c:pt>
                      <c:pt idx="932">
                        <c:v>81.094759336597818</c:v>
                      </c:pt>
                      <c:pt idx="933">
                        <c:v>81.090590043440983</c:v>
                      </c:pt>
                      <c:pt idx="934">
                        <c:v>81.083258532769065</c:v>
                      </c:pt>
                      <c:pt idx="935">
                        <c:v>81.070508955144547</c:v>
                      </c:pt>
                      <c:pt idx="936">
                        <c:v>81.057588174660921</c:v>
                      </c:pt>
                      <c:pt idx="937">
                        <c:v>81.031293429654895</c:v>
                      </c:pt>
                      <c:pt idx="938">
                        <c:v>81.007325029381306</c:v>
                      </c:pt>
                      <c:pt idx="939">
                        <c:v>80.99587457933464</c:v>
                      </c:pt>
                      <c:pt idx="940">
                        <c:v>80.98200714774778</c:v>
                      </c:pt>
                      <c:pt idx="941">
                        <c:v>80.956830256704094</c:v>
                      </c:pt>
                      <c:pt idx="942">
                        <c:v>80.931653365660409</c:v>
                      </c:pt>
                      <c:pt idx="943">
                        <c:v>80.906476474616724</c:v>
                      </c:pt>
                      <c:pt idx="944">
                        <c:v>80.881299583573039</c:v>
                      </c:pt>
                      <c:pt idx="945">
                        <c:v>80.856122692529354</c:v>
                      </c:pt>
                      <c:pt idx="946">
                        <c:v>80.830945801485669</c:v>
                      </c:pt>
                      <c:pt idx="947">
                        <c:v>80.821318158350564</c:v>
                      </c:pt>
                      <c:pt idx="948">
                        <c:v>80.805768910441984</c:v>
                      </c:pt>
                      <c:pt idx="949">
                        <c:v>80.780592019398298</c:v>
                      </c:pt>
                      <c:pt idx="950">
                        <c:v>80.755415128354613</c:v>
                      </c:pt>
                      <c:pt idx="951">
                        <c:v>80.738073285803722</c:v>
                      </c:pt>
                      <c:pt idx="952">
                        <c:v>80.730238237310928</c:v>
                      </c:pt>
                      <c:pt idx="953">
                        <c:v>80.705061346267243</c:v>
                      </c:pt>
                      <c:pt idx="954">
                        <c:v>80.700549647392208</c:v>
                      </c:pt>
                      <c:pt idx="955">
                        <c:v>80.692029787463028</c:v>
                      </c:pt>
                      <c:pt idx="956">
                        <c:v>80.680700186493368</c:v>
                      </c:pt>
                      <c:pt idx="957">
                        <c:v>80.654707564179859</c:v>
                      </c:pt>
                      <c:pt idx="958">
                        <c:v>80.629530673136173</c:v>
                      </c:pt>
                      <c:pt idx="959">
                        <c:v>80.620346143283442</c:v>
                      </c:pt>
                      <c:pt idx="960">
                        <c:v>80.604353782092488</c:v>
                      </c:pt>
                      <c:pt idx="961">
                        <c:v>80.579176891048803</c:v>
                      </c:pt>
                      <c:pt idx="962">
                        <c:v>80.554000000005118</c:v>
                      </c:pt>
                      <c:pt idx="963">
                        <c:v>80.529000000005112</c:v>
                      </c:pt>
                      <c:pt idx="964">
                        <c:v>80.504000000005107</c:v>
                      </c:pt>
                      <c:pt idx="965">
                        <c:v>80.487470000005104</c:v>
                      </c:pt>
                      <c:pt idx="966">
                        <c:v>80.480110000005098</c:v>
                      </c:pt>
                      <c:pt idx="967">
                        <c:v>80.467750000005097</c:v>
                      </c:pt>
                      <c:pt idx="968">
                        <c:v>80.454230000005097</c:v>
                      </c:pt>
                      <c:pt idx="969">
                        <c:v>80.429230000005091</c:v>
                      </c:pt>
                      <c:pt idx="970">
                        <c:v>80.054500000000004</c:v>
                      </c:pt>
                      <c:pt idx="971">
                        <c:v>79.508200000000002</c:v>
                      </c:pt>
                      <c:pt idx="972">
                        <c:v>79.343600000000009</c:v>
                      </c:pt>
                      <c:pt idx="973">
                        <c:v>79.188500000000005</c:v>
                      </c:pt>
                      <c:pt idx="974">
                        <c:v>79.106400000000008</c:v>
                      </c:pt>
                      <c:pt idx="975">
                        <c:v>79.082000000000008</c:v>
                      </c:pt>
                      <c:pt idx="976">
                        <c:v>78.970100000000002</c:v>
                      </c:pt>
                      <c:pt idx="977">
                        <c:v>78.908000000000001</c:v>
                      </c:pt>
                      <c:pt idx="978">
                        <c:v>78.7941</c:v>
                      </c:pt>
                      <c:pt idx="979">
                        <c:v>78.699799999999996</c:v>
                      </c:pt>
                      <c:pt idx="980">
                        <c:v>78.653999999999996</c:v>
                      </c:pt>
                      <c:pt idx="981">
                        <c:v>78.632800000000003</c:v>
                      </c:pt>
                      <c:pt idx="982">
                        <c:v>78.433599999999984</c:v>
                      </c:pt>
                      <c:pt idx="983">
                        <c:v>78.338700000000003</c:v>
                      </c:pt>
                      <c:pt idx="984">
                        <c:v>78.306899999999999</c:v>
                      </c:pt>
                      <c:pt idx="985">
                        <c:v>78.090900000000005</c:v>
                      </c:pt>
                      <c:pt idx="986">
                        <c:v>78.004000000000005</c:v>
                      </c:pt>
                      <c:pt idx="987">
                        <c:v>77.989000000000004</c:v>
                      </c:pt>
                      <c:pt idx="988">
                        <c:v>77.868499999999997</c:v>
                      </c:pt>
                      <c:pt idx="989">
                        <c:v>77.820300000000003</c:v>
                      </c:pt>
                      <c:pt idx="990">
                        <c:v>77.782800000000009</c:v>
                      </c:pt>
                      <c:pt idx="991">
                        <c:v>77.757600000000011</c:v>
                      </c:pt>
                      <c:pt idx="992">
                        <c:v>77.706300000000013</c:v>
                      </c:pt>
                      <c:pt idx="993">
                        <c:v>77.684700000000007</c:v>
                      </c:pt>
                      <c:pt idx="994">
                        <c:v>77.664200000000008</c:v>
                      </c:pt>
                      <c:pt idx="995">
                        <c:v>77.586700000000008</c:v>
                      </c:pt>
                      <c:pt idx="996">
                        <c:v>77.528900000000007</c:v>
                      </c:pt>
                      <c:pt idx="997">
                        <c:v>77.43010000000001</c:v>
                      </c:pt>
                      <c:pt idx="998">
                        <c:v>77.40440000000001</c:v>
                      </c:pt>
                      <c:pt idx="999">
                        <c:v>77.364900000000006</c:v>
                      </c:pt>
                      <c:pt idx="1000">
                        <c:v>77.3566</c:v>
                      </c:pt>
                      <c:pt idx="1001">
                        <c:v>77.344499999999996</c:v>
                      </c:pt>
                      <c:pt idx="1002">
                        <c:v>77.306199999999976</c:v>
                      </c:pt>
                      <c:pt idx="1003">
                        <c:v>77.271699999999996</c:v>
                      </c:pt>
                      <c:pt idx="1004">
                        <c:v>77.221299999999999</c:v>
                      </c:pt>
                      <c:pt idx="1005">
                        <c:v>77.145200000000003</c:v>
                      </c:pt>
                      <c:pt idx="1006">
                        <c:v>77.038499999999999</c:v>
                      </c:pt>
                      <c:pt idx="1007">
                        <c:v>76.960099999999997</c:v>
                      </c:pt>
                      <c:pt idx="1008">
                        <c:v>76.643799999999999</c:v>
                      </c:pt>
                      <c:pt idx="1009">
                        <c:v>76.291200000000003</c:v>
                      </c:pt>
                      <c:pt idx="1010">
                        <c:v>76.179200000000009</c:v>
                      </c:pt>
                      <c:pt idx="1011">
                        <c:v>76.034700000000015</c:v>
                      </c:pt>
                      <c:pt idx="1012">
                        <c:v>75.65900000000002</c:v>
                      </c:pt>
                      <c:pt idx="1013">
                        <c:v>75.467900000000014</c:v>
                      </c:pt>
                      <c:pt idx="1014">
                        <c:v>75.247500000000016</c:v>
                      </c:pt>
                      <c:pt idx="1015">
                        <c:v>75.063600000000022</c:v>
                      </c:pt>
                      <c:pt idx="1016">
                        <c:v>74.975200000000029</c:v>
                      </c:pt>
                      <c:pt idx="1017">
                        <c:v>74.912400000000034</c:v>
                      </c:pt>
                      <c:pt idx="1018">
                        <c:v>74.839900000000029</c:v>
                      </c:pt>
                      <c:pt idx="1019">
                        <c:v>74.811300000000031</c:v>
                      </c:pt>
                      <c:pt idx="1020">
                        <c:v>74.756200000000035</c:v>
                      </c:pt>
                      <c:pt idx="1021">
                        <c:v>74.709200000000038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FL.2020!$G$3:$G$446</c15:sqref>
                        </c15:formulaRef>
                      </c:ext>
                    </c:extLst>
                    <c:numCache>
                      <c:formatCode>General</c:formatCode>
                      <c:ptCount val="444"/>
                      <c:pt idx="0">
                        <c:v>458.64699999999999</c:v>
                      </c:pt>
                      <c:pt idx="1">
                        <c:v>458.77909126771033</c:v>
                      </c:pt>
                      <c:pt idx="2">
                        <c:v>459.0250289906889</c:v>
                      </c:pt>
                      <c:pt idx="3">
                        <c:v>459.20156479078139</c:v>
                      </c:pt>
                      <c:pt idx="4">
                        <c:v>459.39592469064195</c:v>
                      </c:pt>
                      <c:pt idx="5">
                        <c:v>459.49149971106726</c:v>
                      </c:pt>
                      <c:pt idx="6">
                        <c:v>459.55199073434557</c:v>
                      </c:pt>
                      <c:pt idx="7">
                        <c:v>459.7346616742829</c:v>
                      </c:pt>
                      <c:pt idx="8">
                        <c:v>459.9642600784789</c:v>
                      </c:pt>
                      <c:pt idx="9">
                        <c:v>460.02566123589179</c:v>
                      </c:pt>
                      <c:pt idx="10">
                        <c:v>460.50964547062705</c:v>
                      </c:pt>
                      <c:pt idx="11">
                        <c:v>460.65295623643772</c:v>
                      </c:pt>
                      <c:pt idx="12">
                        <c:v>460.7884200150707</c:v>
                      </c:pt>
                      <c:pt idx="13">
                        <c:v>461.06744001000914</c:v>
                      </c:pt>
                      <c:pt idx="14">
                        <c:v>461.52199771893083</c:v>
                      </c:pt>
                      <c:pt idx="15">
                        <c:v>461.56340856201825</c:v>
                      </c:pt>
                      <c:pt idx="16">
                        <c:v>461.5705254269555</c:v>
                      </c:pt>
                      <c:pt idx="17">
                        <c:v>461.65460829863588</c:v>
                      </c:pt>
                      <c:pt idx="18">
                        <c:v>461.9308028890473</c:v>
                      </c:pt>
                      <c:pt idx="19">
                        <c:v>462.47177983458374</c:v>
                      </c:pt>
                      <c:pt idx="20">
                        <c:v>462.58597537187256</c:v>
                      </c:pt>
                      <c:pt idx="21">
                        <c:v>462.65662161629137</c:v>
                      </c:pt>
                      <c:pt idx="22">
                        <c:v>462.68499670978508</c:v>
                      </c:pt>
                      <c:pt idx="23">
                        <c:v>462.68009445364311</c:v>
                      </c:pt>
                      <c:pt idx="24">
                        <c:v>462.74025942078788</c:v>
                      </c:pt>
                      <c:pt idx="25">
                        <c:v>462.90180863309484</c:v>
                      </c:pt>
                      <c:pt idx="26">
                        <c:v>462.99637503286573</c:v>
                      </c:pt>
                      <c:pt idx="27">
                        <c:v>463.01663815211026</c:v>
                      </c:pt>
                      <c:pt idx="28">
                        <c:v>463.11936935560755</c:v>
                      </c:pt>
                      <c:pt idx="29">
                        <c:v>463.19664161280247</c:v>
                      </c:pt>
                      <c:pt idx="30">
                        <c:v>463.22322314015901</c:v>
                      </c:pt>
                      <c:pt idx="31">
                        <c:v>463.30355847756698</c:v>
                      </c:pt>
                      <c:pt idx="32">
                        <c:v>463.51246103546248</c:v>
                      </c:pt>
                      <c:pt idx="33">
                        <c:v>463.8652042647775</c:v>
                      </c:pt>
                      <c:pt idx="34">
                        <c:v>464.37782161999678</c:v>
                      </c:pt>
                      <c:pt idx="35">
                        <c:v>464.51702194983295</c:v>
                      </c:pt>
                      <c:pt idx="36">
                        <c:v>464.634213417468</c:v>
                      </c:pt>
                      <c:pt idx="37">
                        <c:v>464.82311541344916</c:v>
                      </c:pt>
                      <c:pt idx="38">
                        <c:v>464.91904369323578</c:v>
                      </c:pt>
                      <c:pt idx="39">
                        <c:v>464.85926900274836</c:v>
                      </c:pt>
                      <c:pt idx="40">
                        <c:v>465.06887500829919</c:v>
                      </c:pt>
                      <c:pt idx="41">
                        <c:v>465.4037476634939</c:v>
                      </c:pt>
                      <c:pt idx="42">
                        <c:v>466.08116101076342</c:v>
                      </c:pt>
                      <c:pt idx="43">
                        <c:v>466.83799237457583</c:v>
                      </c:pt>
                      <c:pt idx="44">
                        <c:v>467.02615257616463</c:v>
                      </c:pt>
                      <c:pt idx="45">
                        <c:v>467.01273435206542</c:v>
                      </c:pt>
                      <c:pt idx="46">
                        <c:v>466.9919761006521</c:v>
                      </c:pt>
                      <c:pt idx="47">
                        <c:v>467.002891026209</c:v>
                      </c:pt>
                      <c:pt idx="48">
                        <c:v>467.01380595176585</c:v>
                      </c:pt>
                      <c:pt idx="49">
                        <c:v>467.15267373756734</c:v>
                      </c:pt>
                      <c:pt idx="50">
                        <c:v>467.29065464498302</c:v>
                      </c:pt>
                      <c:pt idx="51">
                        <c:v>467.31461468102464</c:v>
                      </c:pt>
                      <c:pt idx="52">
                        <c:v>467.4068438498096</c:v>
                      </c:pt>
                      <c:pt idx="53">
                        <c:v>467.48769240587114</c:v>
                      </c:pt>
                      <c:pt idx="54">
                        <c:v>467.52305334426495</c:v>
                      </c:pt>
                      <c:pt idx="55">
                        <c:v>468.23231536718504</c:v>
                      </c:pt>
                      <c:pt idx="56">
                        <c:v>469.61548616239168</c:v>
                      </c:pt>
                      <c:pt idx="57">
                        <c:v>469.6196026683391</c:v>
                      </c:pt>
                      <c:pt idx="58">
                        <c:v>469.60964735938899</c:v>
                      </c:pt>
                      <c:pt idx="59">
                        <c:v>469.65288406349214</c:v>
                      </c:pt>
                      <c:pt idx="60">
                        <c:v>469.7021623859726</c:v>
                      </c:pt>
                      <c:pt idx="61">
                        <c:v>469.71755839715576</c:v>
                      </c:pt>
                      <c:pt idx="62">
                        <c:v>469.76158334963827</c:v>
                      </c:pt>
                      <c:pt idx="63">
                        <c:v>469.89654509419199</c:v>
                      </c:pt>
                      <c:pt idx="64">
                        <c:v>470.40443596038369</c:v>
                      </c:pt>
                      <c:pt idx="65">
                        <c:v>471.2541526842171</c:v>
                      </c:pt>
                      <c:pt idx="66">
                        <c:v>471.3808505056428</c:v>
                      </c:pt>
                      <c:pt idx="67">
                        <c:v>471.43967591065092</c:v>
                      </c:pt>
                      <c:pt idx="68">
                        <c:v>471.42596080628215</c:v>
                      </c:pt>
                      <c:pt idx="69">
                        <c:v>471.50860003023053</c:v>
                      </c:pt>
                      <c:pt idx="70">
                        <c:v>471.5629861434802</c:v>
                      </c:pt>
                      <c:pt idx="71">
                        <c:v>471.54092488873488</c:v>
                      </c:pt>
                      <c:pt idx="72">
                        <c:v>471.5414187540984</c:v>
                      </c:pt>
                      <c:pt idx="73">
                        <c:v>471.55820516596157</c:v>
                      </c:pt>
                      <c:pt idx="74">
                        <c:v>471.99890404607225</c:v>
                      </c:pt>
                      <c:pt idx="75">
                        <c:v>472.28572144250325</c:v>
                      </c:pt>
                      <c:pt idx="76">
                        <c:v>472.61880247500511</c:v>
                      </c:pt>
                      <c:pt idx="77">
                        <c:v>473.32058076377911</c:v>
                      </c:pt>
                      <c:pt idx="78">
                        <c:v>473.31024241165943</c:v>
                      </c:pt>
                      <c:pt idx="79">
                        <c:v>473.3008507400391</c:v>
                      </c:pt>
                      <c:pt idx="80">
                        <c:v>473.64118809889339</c:v>
                      </c:pt>
                      <c:pt idx="81">
                        <c:v>473.92828968761984</c:v>
                      </c:pt>
                      <c:pt idx="82">
                        <c:v>474.3628860951307</c:v>
                      </c:pt>
                      <c:pt idx="83">
                        <c:v>474.49944873446583</c:v>
                      </c:pt>
                      <c:pt idx="84">
                        <c:v>475.07978364049455</c:v>
                      </c:pt>
                      <c:pt idx="85">
                        <c:v>475.22119630216008</c:v>
                      </c:pt>
                      <c:pt idx="86">
                        <c:v>475.44745991189819</c:v>
                      </c:pt>
                      <c:pt idx="87">
                        <c:v>475.50500265305357</c:v>
                      </c:pt>
                      <c:pt idx="88">
                        <c:v>475.53120808453497</c:v>
                      </c:pt>
                      <c:pt idx="89">
                        <c:v>475.80625874701832</c:v>
                      </c:pt>
                      <c:pt idx="90">
                        <c:v>476.04836170703544</c:v>
                      </c:pt>
                      <c:pt idx="91">
                        <c:v>476.23212618304382</c:v>
                      </c:pt>
                      <c:pt idx="92">
                        <c:v>476.38220262083615</c:v>
                      </c:pt>
                      <c:pt idx="93">
                        <c:v>476.80569252103373</c:v>
                      </c:pt>
                      <c:pt idx="94">
                        <c:v>477.07323019981561</c:v>
                      </c:pt>
                      <c:pt idx="95">
                        <c:v>477.11349999999999</c:v>
                      </c:pt>
                      <c:pt idx="96">
                        <c:v>477.11720685788947</c:v>
                      </c:pt>
                      <c:pt idx="97">
                        <c:v>477.11483185174717</c:v>
                      </c:pt>
                      <c:pt idx="98">
                        <c:v>477.27382903186134</c:v>
                      </c:pt>
                      <c:pt idx="99">
                        <c:v>477.44331557957838</c:v>
                      </c:pt>
                      <c:pt idx="100">
                        <c:v>477.47304804809954</c:v>
                      </c:pt>
                      <c:pt idx="101">
                        <c:v>477.47863572350542</c:v>
                      </c:pt>
                      <c:pt idx="102">
                        <c:v>477.82245018863443</c:v>
                      </c:pt>
                      <c:pt idx="103">
                        <c:v>478.1829218449468</c:v>
                      </c:pt>
                      <c:pt idx="104">
                        <c:v>479.0368300536494</c:v>
                      </c:pt>
                      <c:pt idx="105">
                        <c:v>479.05580990440467</c:v>
                      </c:pt>
                      <c:pt idx="106">
                        <c:v>479.10569950438111</c:v>
                      </c:pt>
                      <c:pt idx="107">
                        <c:v>479.13010381284846</c:v>
                      </c:pt>
                      <c:pt idx="108">
                        <c:v>479.17807288735509</c:v>
                      </c:pt>
                      <c:pt idx="109">
                        <c:v>479.21308091685506</c:v>
                      </c:pt>
                      <c:pt idx="110">
                        <c:v>479.46791983683698</c:v>
                      </c:pt>
                      <c:pt idx="111">
                        <c:v>479.81296853591869</c:v>
                      </c:pt>
                      <c:pt idx="112">
                        <c:v>479.98417665351127</c:v>
                      </c:pt>
                      <c:pt idx="113">
                        <c:v>480.10146283738516</c:v>
                      </c:pt>
                      <c:pt idx="114">
                        <c:v>480.51222839074995</c:v>
                      </c:pt>
                      <c:pt idx="115">
                        <c:v>480.58796807505115</c:v>
                      </c:pt>
                      <c:pt idx="116">
                        <c:v>480.73733345006735</c:v>
                      </c:pt>
                      <c:pt idx="117">
                        <c:v>480.77418463918872</c:v>
                      </c:pt>
                      <c:pt idx="118">
                        <c:v>480.88452283428876</c:v>
                      </c:pt>
                      <c:pt idx="119">
                        <c:v>481.32949869684461</c:v>
                      </c:pt>
                      <c:pt idx="120">
                        <c:v>481.47570741528205</c:v>
                      </c:pt>
                      <c:pt idx="121">
                        <c:v>481.46072601275074</c:v>
                      </c:pt>
                      <c:pt idx="122">
                        <c:v>481.46235271115472</c:v>
                      </c:pt>
                      <c:pt idx="123">
                        <c:v>481.46805238726364</c:v>
                      </c:pt>
                      <c:pt idx="124">
                        <c:v>481.66587260254647</c:v>
                      </c:pt>
                      <c:pt idx="125">
                        <c:v>482.03718938869247</c:v>
                      </c:pt>
                      <c:pt idx="126">
                        <c:v>482.62144920288364</c:v>
                      </c:pt>
                      <c:pt idx="127">
                        <c:v>483.2913259383829</c:v>
                      </c:pt>
                      <c:pt idx="128">
                        <c:v>483.30098754450825</c:v>
                      </c:pt>
                      <c:pt idx="129">
                        <c:v>483.30915359403468</c:v>
                      </c:pt>
                      <c:pt idx="130">
                        <c:v>486.27082151930244</c:v>
                      </c:pt>
                      <c:pt idx="157">
                        <c:v>490.35147858771512</c:v>
                      </c:pt>
                      <c:pt idx="158">
                        <c:v>490.37385411558978</c:v>
                      </c:pt>
                      <c:pt idx="159">
                        <c:v>490.57916069751235</c:v>
                      </c:pt>
                      <c:pt idx="160">
                        <c:v>490.83858023201731</c:v>
                      </c:pt>
                      <c:pt idx="161">
                        <c:v>490.95492501255649</c:v>
                      </c:pt>
                      <c:pt idx="162">
                        <c:v>490.98646169299559</c:v>
                      </c:pt>
                      <c:pt idx="163">
                        <c:v>491.23804355603426</c:v>
                      </c:pt>
                      <c:pt idx="164">
                        <c:v>491.90676152663866</c:v>
                      </c:pt>
                      <c:pt idx="165">
                        <c:v>492.06505864200614</c:v>
                      </c:pt>
                      <c:pt idx="166">
                        <c:v>492.15921381337961</c:v>
                      </c:pt>
                      <c:pt idx="167">
                        <c:v>492.28800000000001</c:v>
                      </c:pt>
                      <c:pt idx="168">
                        <c:v>492.28800000000001</c:v>
                      </c:pt>
                      <c:pt idx="169">
                        <c:v>492.64407275306951</c:v>
                      </c:pt>
                      <c:pt idx="170">
                        <c:v>492.90445329847944</c:v>
                      </c:pt>
                      <c:pt idx="171">
                        <c:v>492.9213041541114</c:v>
                      </c:pt>
                      <c:pt idx="172">
                        <c:v>492.93486749610275</c:v>
                      </c:pt>
                      <c:pt idx="173">
                        <c:v>493.63285344495551</c:v>
                      </c:pt>
                      <c:pt idx="174">
                        <c:v>494.80754326028853</c:v>
                      </c:pt>
                      <c:pt idx="175">
                        <c:v>494.90348707369657</c:v>
                      </c:pt>
                      <c:pt idx="176">
                        <c:v>494.87413575513079</c:v>
                      </c:pt>
                      <c:pt idx="177">
                        <c:v>494.88031382012633</c:v>
                      </c:pt>
                      <c:pt idx="178">
                        <c:v>494.99857996003453</c:v>
                      </c:pt>
                      <c:pt idx="179">
                        <c:v>495.17866480192532</c:v>
                      </c:pt>
                      <c:pt idx="180">
                        <c:v>495.60658394358376</c:v>
                      </c:pt>
                      <c:pt idx="181">
                        <c:v>495.69156385023814</c:v>
                      </c:pt>
                      <c:pt idx="182">
                        <c:v>495.92054372644395</c:v>
                      </c:pt>
                      <c:pt idx="183">
                        <c:v>496.10400463503356</c:v>
                      </c:pt>
                      <c:pt idx="184">
                        <c:v>496.19982036537147</c:v>
                      </c:pt>
                      <c:pt idx="185">
                        <c:v>496.39462568670064</c:v>
                      </c:pt>
                      <c:pt idx="186">
                        <c:v>496.56964720982853</c:v>
                      </c:pt>
                      <c:pt idx="187">
                        <c:v>497.03922735017613</c:v>
                      </c:pt>
                      <c:pt idx="188">
                        <c:v>497.18603145213973</c:v>
                      </c:pt>
                      <c:pt idx="189">
                        <c:v>497.18696893002323</c:v>
                      </c:pt>
                      <c:pt idx="190">
                        <c:v>497.18790640790672</c:v>
                      </c:pt>
                      <c:pt idx="191">
                        <c:v>497.17427330310773</c:v>
                      </c:pt>
                      <c:pt idx="192">
                        <c:v>497.20726012915941</c:v>
                      </c:pt>
                      <c:pt idx="193">
                        <c:v>497.50117939229227</c:v>
                      </c:pt>
                      <c:pt idx="194">
                        <c:v>497.61800429167323</c:v>
                      </c:pt>
                      <c:pt idx="195">
                        <c:v>497.93863741019914</c:v>
                      </c:pt>
                      <c:pt idx="196">
                        <c:v>498.17574328518361</c:v>
                      </c:pt>
                      <c:pt idx="197">
                        <c:v>498.25939339355006</c:v>
                      </c:pt>
                      <c:pt idx="198">
                        <c:v>498.22937531586081</c:v>
                      </c:pt>
                      <c:pt idx="199">
                        <c:v>498.24131660050949</c:v>
                      </c:pt>
                      <c:pt idx="200">
                        <c:v>498.2456352675664</c:v>
                      </c:pt>
                      <c:pt idx="201">
                        <c:v>498.25106334192969</c:v>
                      </c:pt>
                      <c:pt idx="202">
                        <c:v>498.39884363674287</c:v>
                      </c:pt>
                      <c:pt idx="203">
                        <c:v>498.64077930926419</c:v>
                      </c:pt>
                      <c:pt idx="204">
                        <c:v>498.96174153567262</c:v>
                      </c:pt>
                      <c:pt idx="205">
                        <c:v>499.3779539708504</c:v>
                      </c:pt>
                      <c:pt idx="206">
                        <c:v>499.4474814633885</c:v>
                      </c:pt>
                      <c:pt idx="207">
                        <c:v>499.46463318772845</c:v>
                      </c:pt>
                      <c:pt idx="208">
                        <c:v>499.45907222777299</c:v>
                      </c:pt>
                      <c:pt idx="209">
                        <c:v>499.45721483349445</c:v>
                      </c:pt>
                      <c:pt idx="210">
                        <c:v>499.49848218813162</c:v>
                      </c:pt>
                      <c:pt idx="211">
                        <c:v>499.49734244415993</c:v>
                      </c:pt>
                      <c:pt idx="212">
                        <c:v>499.51453030454542</c:v>
                      </c:pt>
                      <c:pt idx="213">
                        <c:v>499.79348489861542</c:v>
                      </c:pt>
                      <c:pt idx="214">
                        <c:v>501.06068494410277</c:v>
                      </c:pt>
                      <c:pt idx="215">
                        <c:v>502.35962697058363</c:v>
                      </c:pt>
                      <c:pt idx="216">
                        <c:v>502.49492839847932</c:v>
                      </c:pt>
                      <c:pt idx="217">
                        <c:v>502.47135559748205</c:v>
                      </c:pt>
                      <c:pt idx="218">
                        <c:v>502.58295878747009</c:v>
                      </c:pt>
                      <c:pt idx="219">
                        <c:v>502.71011226046193</c:v>
                      </c:pt>
                      <c:pt idx="220">
                        <c:v>502.83478849265862</c:v>
                      </c:pt>
                      <c:pt idx="221">
                        <c:v>502.96808991863128</c:v>
                      </c:pt>
                      <c:pt idx="222">
                        <c:v>503.1320358821514</c:v>
                      </c:pt>
                      <c:pt idx="223">
                        <c:v>503.30627746601169</c:v>
                      </c:pt>
                      <c:pt idx="224">
                        <c:v>503.48187779676135</c:v>
                      </c:pt>
                      <c:pt idx="225">
                        <c:v>503.63053825016107</c:v>
                      </c:pt>
                      <c:pt idx="226">
                        <c:v>503.72739578382874</c:v>
                      </c:pt>
                      <c:pt idx="227">
                        <c:v>503.73623215347754</c:v>
                      </c:pt>
                      <c:pt idx="228">
                        <c:v>503.73506146285894</c:v>
                      </c:pt>
                      <c:pt idx="229">
                        <c:v>503.74008529008756</c:v>
                      </c:pt>
                      <c:pt idx="230">
                        <c:v>503.8023964153561</c:v>
                      </c:pt>
                      <c:pt idx="231">
                        <c:v>504.06499852539719</c:v>
                      </c:pt>
                      <c:pt idx="232">
                        <c:v>504.24029292703733</c:v>
                      </c:pt>
                      <c:pt idx="233">
                        <c:v>504.47972585117992</c:v>
                      </c:pt>
                      <c:pt idx="234">
                        <c:v>504.59240770075354</c:v>
                      </c:pt>
                      <c:pt idx="235">
                        <c:v>504.89708475842099</c:v>
                      </c:pt>
                      <c:pt idx="236">
                        <c:v>505.12663750732168</c:v>
                      </c:pt>
                      <c:pt idx="237">
                        <c:v>505.16519532500752</c:v>
                      </c:pt>
                      <c:pt idx="238">
                        <c:v>505.18954047268221</c:v>
                      </c:pt>
                      <c:pt idx="239">
                        <c:v>505.56288547556147</c:v>
                      </c:pt>
                      <c:pt idx="240">
                        <c:v>505.86481160199452</c:v>
                      </c:pt>
                      <c:pt idx="241">
                        <c:v>506.00098780529834</c:v>
                      </c:pt>
                      <c:pt idx="242">
                        <c:v>506.20267772892981</c:v>
                      </c:pt>
                      <c:pt idx="243">
                        <c:v>506.18896737269665</c:v>
                      </c:pt>
                      <c:pt idx="244">
                        <c:v>506.4703527843638</c:v>
                      </c:pt>
                      <c:pt idx="245">
                        <c:v>506.69871215868619</c:v>
                      </c:pt>
                      <c:pt idx="246">
                        <c:v>506.76307929393755</c:v>
                      </c:pt>
                      <c:pt idx="247">
                        <c:v>507.04214937925605</c:v>
                      </c:pt>
                      <c:pt idx="248">
                        <c:v>507.09814864493916</c:v>
                      </c:pt>
                      <c:pt idx="249">
                        <c:v>507.17568861898286</c:v>
                      </c:pt>
                      <c:pt idx="250">
                        <c:v>507.51816677369044</c:v>
                      </c:pt>
                      <c:pt idx="251">
                        <c:v>507.6354112420504</c:v>
                      </c:pt>
                      <c:pt idx="252">
                        <c:v>507.72396533095281</c:v>
                      </c:pt>
                      <c:pt idx="253">
                        <c:v>507.96498371964333</c:v>
                      </c:pt>
                      <c:pt idx="254">
                        <c:v>508.27655234038184</c:v>
                      </c:pt>
                      <c:pt idx="255">
                        <c:v>508.49503014136712</c:v>
                      </c:pt>
                      <c:pt idx="256">
                        <c:v>508.57846352445068</c:v>
                      </c:pt>
                      <c:pt idx="257">
                        <c:v>508.67661871961383</c:v>
                      </c:pt>
                      <c:pt idx="258">
                        <c:v>508.85226749141606</c:v>
                      </c:pt>
                      <c:pt idx="259">
                        <c:v>508.84612728281036</c:v>
                      </c:pt>
                      <c:pt idx="260">
                        <c:v>508.90186933583408</c:v>
                      </c:pt>
                      <c:pt idx="261">
                        <c:v>509.28279128048194</c:v>
                      </c:pt>
                      <c:pt idx="262">
                        <c:v>509.56691541526288</c:v>
                      </c:pt>
                      <c:pt idx="263">
                        <c:v>509.69187988474874</c:v>
                      </c:pt>
                      <c:pt idx="264">
                        <c:v>509.68864287887919</c:v>
                      </c:pt>
                      <c:pt idx="265">
                        <c:v>510.04083563453662</c:v>
                      </c:pt>
                      <c:pt idx="266">
                        <c:v>510.2754195255892</c:v>
                      </c:pt>
                      <c:pt idx="267">
                        <c:v>510.59532519321317</c:v>
                      </c:pt>
                      <c:pt idx="268">
                        <c:v>510.97758037558953</c:v>
                      </c:pt>
                      <c:pt idx="269">
                        <c:v>511.09588888759453</c:v>
                      </c:pt>
                      <c:pt idx="270">
                        <c:v>511.13349282769235</c:v>
                      </c:pt>
                      <c:pt idx="271">
                        <c:v>511.37281005048771</c:v>
                      </c:pt>
                      <c:pt idx="272">
                        <c:v>511.59845548639339</c:v>
                      </c:pt>
                      <c:pt idx="273">
                        <c:v>511.77127691320828</c:v>
                      </c:pt>
                      <c:pt idx="274">
                        <c:v>511.95710548905305</c:v>
                      </c:pt>
                      <c:pt idx="275">
                        <c:v>512.16660815986813</c:v>
                      </c:pt>
                      <c:pt idx="276">
                        <c:v>512.40739105186822</c:v>
                      </c:pt>
                      <c:pt idx="277">
                        <c:v>512.53801380507946</c:v>
                      </c:pt>
                      <c:pt idx="278">
                        <c:v>512.64195860812845</c:v>
                      </c:pt>
                      <c:pt idx="279">
                        <c:v>512.80283958797861</c:v>
                      </c:pt>
                      <c:pt idx="280">
                        <c:v>512.84688537539273</c:v>
                      </c:pt>
                      <c:pt idx="281">
                        <c:v>512.86439078750004</c:v>
                      </c:pt>
                      <c:pt idx="282">
                        <c:v>512.91992219114297</c:v>
                      </c:pt>
                      <c:pt idx="283">
                        <c:v>513.26279670636256</c:v>
                      </c:pt>
                      <c:pt idx="284">
                        <c:v>513.6142113050729</c:v>
                      </c:pt>
                      <c:pt idx="285">
                        <c:v>513.6767949803658</c:v>
                      </c:pt>
                      <c:pt idx="286">
                        <c:v>513.70607739164643</c:v>
                      </c:pt>
                      <c:pt idx="287">
                        <c:v>514.03740749472217</c:v>
                      </c:pt>
                      <c:pt idx="288">
                        <c:v>514.23488820508237</c:v>
                      </c:pt>
                      <c:pt idx="289">
                        <c:v>514.38799538790488</c:v>
                      </c:pt>
                      <c:pt idx="290">
                        <c:v>514.46540698518334</c:v>
                      </c:pt>
                      <c:pt idx="291">
                        <c:v>514.67842333641931</c:v>
                      </c:pt>
                      <c:pt idx="292">
                        <c:v>514.78243383849792</c:v>
                      </c:pt>
                      <c:pt idx="293">
                        <c:v>514.86857689348244</c:v>
                      </c:pt>
                      <c:pt idx="294">
                        <c:v>514.95509870552723</c:v>
                      </c:pt>
                      <c:pt idx="295">
                        <c:v>515.50163078178912</c:v>
                      </c:pt>
                      <c:pt idx="296">
                        <c:v>516.52228303408208</c:v>
                      </c:pt>
                      <c:pt idx="297">
                        <c:v>516.99258142134352</c:v>
                      </c:pt>
                      <c:pt idx="298">
                        <c:v>517.83062598332845</c:v>
                      </c:pt>
                      <c:pt idx="299">
                        <c:v>518.89230524353411</c:v>
                      </c:pt>
                      <c:pt idx="300">
                        <c:v>518.94798684928855</c:v>
                      </c:pt>
                      <c:pt idx="301">
                        <c:v>518.92954826509424</c:v>
                      </c:pt>
                      <c:pt idx="302">
                        <c:v>518.9146856843488</c:v>
                      </c:pt>
                      <c:pt idx="303">
                        <c:v>519.02025083824321</c:v>
                      </c:pt>
                      <c:pt idx="304">
                        <c:v>519.1410568711666</c:v>
                      </c:pt>
                      <c:pt idx="305">
                        <c:v>519.29302469404308</c:v>
                      </c:pt>
                      <c:pt idx="306">
                        <c:v>520.08381389770204</c:v>
                      </c:pt>
                      <c:pt idx="307">
                        <c:v>520.7769583446285</c:v>
                      </c:pt>
                      <c:pt idx="308">
                        <c:v>520.77118624132322</c:v>
                      </c:pt>
                      <c:pt idx="309">
                        <c:v>520.78725303135775</c:v>
                      </c:pt>
                      <c:pt idx="310">
                        <c:v>521.20794123040025</c:v>
                      </c:pt>
                      <c:pt idx="311">
                        <c:v>521.64288928758333</c:v>
                      </c:pt>
                      <c:pt idx="312">
                        <c:v>521.72518378188283</c:v>
                      </c:pt>
                      <c:pt idx="313">
                        <c:v>521.74335520615045</c:v>
                      </c:pt>
                      <c:pt idx="314">
                        <c:v>521.7496859327016</c:v>
                      </c:pt>
                      <c:pt idx="315">
                        <c:v>521.75658096283098</c:v>
                      </c:pt>
                      <c:pt idx="316">
                        <c:v>521.78910200552684</c:v>
                      </c:pt>
                      <c:pt idx="317">
                        <c:v>522.05536772099526</c:v>
                      </c:pt>
                      <c:pt idx="318">
                        <c:v>522.24357994548586</c:v>
                      </c:pt>
                      <c:pt idx="319">
                        <c:v>522.88146369777394</c:v>
                      </c:pt>
                      <c:pt idx="320">
                        <c:v>523.27045954599964</c:v>
                      </c:pt>
                      <c:pt idx="321">
                        <c:v>523.43340557448482</c:v>
                      </c:pt>
                      <c:pt idx="322">
                        <c:v>523.45123638574103</c:v>
                      </c:pt>
                      <c:pt idx="323">
                        <c:v>523.44166738574654</c:v>
                      </c:pt>
                      <c:pt idx="324">
                        <c:v>523.43241459188869</c:v>
                      </c:pt>
                      <c:pt idx="325">
                        <c:v>523.62886705194455</c:v>
                      </c:pt>
                      <c:pt idx="326">
                        <c:v>524.20645161588857</c:v>
                      </c:pt>
                      <c:pt idx="327">
                        <c:v>524.29880840628289</c:v>
                      </c:pt>
                      <c:pt idx="328">
                        <c:v>524.72870369067846</c:v>
                      </c:pt>
                      <c:pt idx="329">
                        <c:v>525.07993891626131</c:v>
                      </c:pt>
                      <c:pt idx="330">
                        <c:v>525.47792841578598</c:v>
                      </c:pt>
                      <c:pt idx="331">
                        <c:v>525.63255195509635</c:v>
                      </c:pt>
                      <c:pt idx="332">
                        <c:v>525.87604442858515</c:v>
                      </c:pt>
                      <c:pt idx="333">
                        <c:v>525.924210963478</c:v>
                      </c:pt>
                      <c:pt idx="334">
                        <c:v>525.99815555945304</c:v>
                      </c:pt>
                      <c:pt idx="335">
                        <c:v>526.02505418311216</c:v>
                      </c:pt>
                      <c:pt idx="336">
                        <c:v>526.31216662064026</c:v>
                      </c:pt>
                      <c:pt idx="337">
                        <c:v>527.1452056061662</c:v>
                      </c:pt>
                      <c:pt idx="338">
                        <c:v>527.24592741364688</c:v>
                      </c:pt>
                      <c:pt idx="339">
                        <c:v>527.24581365897882</c:v>
                      </c:pt>
                      <c:pt idx="340">
                        <c:v>527.14072384498718</c:v>
                      </c:pt>
                      <c:pt idx="341">
                        <c:v>527.25001810327524</c:v>
                      </c:pt>
                      <c:pt idx="342">
                        <c:v>527.56101231157243</c:v>
                      </c:pt>
                      <c:pt idx="343">
                        <c:v>527.81234887350081</c:v>
                      </c:pt>
                      <c:pt idx="344">
                        <c:v>527.84401731802791</c:v>
                      </c:pt>
                      <c:pt idx="345">
                        <c:v>527.98933453360519</c:v>
                      </c:pt>
                      <c:pt idx="346">
                        <c:v>528.41111488731565</c:v>
                      </c:pt>
                      <c:pt idx="347">
                        <c:v>528.55650787707555</c:v>
                      </c:pt>
                      <c:pt idx="348">
                        <c:v>528.56741238769314</c:v>
                      </c:pt>
                      <c:pt idx="349">
                        <c:v>528.64700000000005</c:v>
                      </c:pt>
                      <c:pt idx="350">
                        <c:v>528.71077933322681</c:v>
                      </c:pt>
                      <c:pt idx="351">
                        <c:v>528.91876347964069</c:v>
                      </c:pt>
                      <c:pt idx="352">
                        <c:v>529.35352147940603</c:v>
                      </c:pt>
                      <c:pt idx="353">
                        <c:v>529.73151845852487</c:v>
                      </c:pt>
                      <c:pt idx="354">
                        <c:v>530.02304609751388</c:v>
                      </c:pt>
                      <c:pt idx="355">
                        <c:v>530.07016900618225</c:v>
                      </c:pt>
                      <c:pt idx="356">
                        <c:v>530.10206260501843</c:v>
                      </c:pt>
                      <c:pt idx="357">
                        <c:v>530.14316838691343</c:v>
                      </c:pt>
                      <c:pt idx="358">
                        <c:v>530.31126273824555</c:v>
                      </c:pt>
                      <c:pt idx="359">
                        <c:v>530.4432104548905</c:v>
                      </c:pt>
                      <c:pt idx="360">
                        <c:v>530.83696024134724</c:v>
                      </c:pt>
                      <c:pt idx="361">
                        <c:v>531.27555217245458</c:v>
                      </c:pt>
                      <c:pt idx="362">
                        <c:v>531.86535128686899</c:v>
                      </c:pt>
                      <c:pt idx="363">
                        <c:v>532.37579161909252</c:v>
                      </c:pt>
                      <c:pt idx="364">
                        <c:v>532.60925282910716</c:v>
                      </c:pt>
                      <c:pt idx="365">
                        <c:v>532.62209433700707</c:v>
                      </c:pt>
                      <c:pt idx="366">
                        <c:v>532.63382292535539</c:v>
                      </c:pt>
                      <c:pt idx="367">
                        <c:v>532.70149485937156</c:v>
                      </c:pt>
                      <c:pt idx="368">
                        <c:v>533.13641970123342</c:v>
                      </c:pt>
                      <c:pt idx="369">
                        <c:v>533.53429139244747</c:v>
                      </c:pt>
                      <c:pt idx="370">
                        <c:v>533.94854773126406</c:v>
                      </c:pt>
                      <c:pt idx="371">
                        <c:v>534.05901790757048</c:v>
                      </c:pt>
                      <c:pt idx="372">
                        <c:v>534.14196106509223</c:v>
                      </c:pt>
                      <c:pt idx="373">
                        <c:v>534.13764260877474</c:v>
                      </c:pt>
                      <c:pt idx="374">
                        <c:v>534.19236627461021</c:v>
                      </c:pt>
                      <c:pt idx="375">
                        <c:v>534.556529749898</c:v>
                      </c:pt>
                      <c:pt idx="376">
                        <c:v>534.56060975216712</c:v>
                      </c:pt>
                      <c:pt idx="377">
                        <c:v>534.65361399318147</c:v>
                      </c:pt>
                      <c:pt idx="378">
                        <c:v>534.77705332476239</c:v>
                      </c:pt>
                      <c:pt idx="379">
                        <c:v>534.97890370439347</c:v>
                      </c:pt>
                      <c:pt idx="380">
                        <c:v>535.24011372572784</c:v>
                      </c:pt>
                      <c:pt idx="381">
                        <c:v>535.39406563238526</c:v>
                      </c:pt>
                      <c:pt idx="382">
                        <c:v>535.67882377595197</c:v>
                      </c:pt>
                      <c:pt idx="383">
                        <c:v>535.71064856775286</c:v>
                      </c:pt>
                      <c:pt idx="384">
                        <c:v>535.85103762997255</c:v>
                      </c:pt>
                      <c:pt idx="385">
                        <c:v>536.34166914153457</c:v>
                      </c:pt>
                      <c:pt idx="386">
                        <c:v>536.78268001871197</c:v>
                      </c:pt>
                      <c:pt idx="387">
                        <c:v>536.80913069143537</c:v>
                      </c:pt>
                      <c:pt idx="388">
                        <c:v>536.98760858846765</c:v>
                      </c:pt>
                      <c:pt idx="389">
                        <c:v>537.3872418826229</c:v>
                      </c:pt>
                      <c:pt idx="390">
                        <c:v>538.03494150176277</c:v>
                      </c:pt>
                      <c:pt idx="391">
                        <c:v>538.51073728559754</c:v>
                      </c:pt>
                      <c:pt idx="392">
                        <c:v>538.70502841733878</c:v>
                      </c:pt>
                      <c:pt idx="393">
                        <c:v>539.02512929838213</c:v>
                      </c:pt>
                      <c:pt idx="394">
                        <c:v>539.16960786375648</c:v>
                      </c:pt>
                      <c:pt idx="395">
                        <c:v>539.23769585592208</c:v>
                      </c:pt>
                      <c:pt idx="396">
                        <c:v>539.31179698899791</c:v>
                      </c:pt>
                      <c:pt idx="397">
                        <c:v>539.58293431237212</c:v>
                      </c:pt>
                      <c:pt idx="398">
                        <c:v>539.78189788543966</c:v>
                      </c:pt>
                      <c:pt idx="399">
                        <c:v>540.04314974259535</c:v>
                      </c:pt>
                      <c:pt idx="400">
                        <c:v>540.36702347752805</c:v>
                      </c:pt>
                      <c:pt idx="401">
                        <c:v>540.76452413588936</c:v>
                      </c:pt>
                      <c:pt idx="402">
                        <c:v>540.84848625824611</c:v>
                      </c:pt>
                      <c:pt idx="403">
                        <c:v>540.86897111110272</c:v>
                      </c:pt>
                      <c:pt idx="404">
                        <c:v>540.86412286883854</c:v>
                      </c:pt>
                      <c:pt idx="405">
                        <c:v>540.92247253438325</c:v>
                      </c:pt>
                      <c:pt idx="406">
                        <c:v>541.39241920068207</c:v>
                      </c:pt>
                      <c:pt idx="407">
                        <c:v>542.21525863646673</c:v>
                      </c:pt>
                      <c:pt idx="408">
                        <c:v>542.41360433496561</c:v>
                      </c:pt>
                      <c:pt idx="409">
                        <c:v>542.46291268065147</c:v>
                      </c:pt>
                      <c:pt idx="410">
                        <c:v>542.77826162925464</c:v>
                      </c:pt>
                      <c:pt idx="411">
                        <c:v>542.98167028978594</c:v>
                      </c:pt>
                      <c:pt idx="412">
                        <c:v>543.39769560607601</c:v>
                      </c:pt>
                      <c:pt idx="413">
                        <c:v>543.82096898451243</c:v>
                      </c:pt>
                      <c:pt idx="414">
                        <c:v>544.12226454542974</c:v>
                      </c:pt>
                      <c:pt idx="415">
                        <c:v>544.16642605824211</c:v>
                      </c:pt>
                      <c:pt idx="416">
                        <c:v>544.19014787813035</c:v>
                      </c:pt>
                      <c:pt idx="417">
                        <c:v>544.28809333836728</c:v>
                      </c:pt>
                      <c:pt idx="418">
                        <c:v>544.47472597117314</c:v>
                      </c:pt>
                      <c:pt idx="419">
                        <c:v>544.58371582801567</c:v>
                      </c:pt>
                      <c:pt idx="420">
                        <c:v>544.7498123606332</c:v>
                      </c:pt>
                      <c:pt idx="421">
                        <c:v>545.06318792059642</c:v>
                      </c:pt>
                      <c:pt idx="422">
                        <c:v>547.10283569686123</c:v>
                      </c:pt>
                      <c:pt idx="423">
                        <c:v>547.27004196980215</c:v>
                      </c:pt>
                      <c:pt idx="424">
                        <c:v>547.68932186668803</c:v>
                      </c:pt>
                      <c:pt idx="425">
                        <c:v>547.76736191751775</c:v>
                      </c:pt>
                      <c:pt idx="426">
                        <c:v>547.88497596237801</c:v>
                      </c:pt>
                      <c:pt idx="427">
                        <c:v>547.93538711809026</c:v>
                      </c:pt>
                      <c:pt idx="428">
                        <c:v>547.94346586242739</c:v>
                      </c:pt>
                      <c:pt idx="429">
                        <c:v>548.86769816046001</c:v>
                      </c:pt>
                      <c:pt idx="430">
                        <c:v>549.38614311244407</c:v>
                      </c:pt>
                      <c:pt idx="431">
                        <c:v>549.51226866712489</c:v>
                      </c:pt>
                      <c:pt idx="432">
                        <c:v>549.58023209763667</c:v>
                      </c:pt>
                      <c:pt idx="433">
                        <c:v>549.7838106561295</c:v>
                      </c:pt>
                      <c:pt idx="434">
                        <c:v>550.36831407397847</c:v>
                      </c:pt>
                      <c:pt idx="435">
                        <c:v>550.75645732798625</c:v>
                      </c:pt>
                      <c:pt idx="436">
                        <c:v>551.12469506051661</c:v>
                      </c:pt>
                      <c:pt idx="437">
                        <c:v>551.43722911914972</c:v>
                      </c:pt>
                      <c:pt idx="438">
                        <c:v>551.57680542044841</c:v>
                      </c:pt>
                      <c:pt idx="439">
                        <c:v>551.60065920523334</c:v>
                      </c:pt>
                      <c:pt idx="440">
                        <c:v>551.78649783878564</c:v>
                      </c:pt>
                      <c:pt idx="441">
                        <c:v>551.3852117002117</c:v>
                      </c:pt>
                      <c:pt idx="442">
                        <c:v>552.65830770320451</c:v>
                      </c:pt>
                      <c:pt idx="443">
                        <c:v>552.67670582632854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E00-4DA3-8A79-D2EEA5A6DF11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7"/>
          <c:order val="8"/>
          <c:tx>
            <c:v>Z(2017/2020)-Z(2005)</c:v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tx1"/>
              </a:solidFill>
              <a:ln w="9525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FL.2020!$B$3:$B$1024</c:f>
              <c:numCache>
                <c:formatCode>0.0</c:formatCode>
                <c:ptCount val="1022"/>
                <c:pt idx="0">
                  <c:v>100</c:v>
                </c:pt>
                <c:pt idx="1">
                  <c:v>99.970941891025248</c:v>
                </c:pt>
                <c:pt idx="2">
                  <c:v>99.945917684192011</c:v>
                </c:pt>
                <c:pt idx="3">
                  <c:v>99.920893477358774</c:v>
                </c:pt>
                <c:pt idx="4">
                  <c:v>99.895869270525537</c:v>
                </c:pt>
                <c:pt idx="5">
                  <c:v>99.8708450636923</c:v>
                </c:pt>
                <c:pt idx="6">
                  <c:v>99.845820856859063</c:v>
                </c:pt>
                <c:pt idx="7">
                  <c:v>99.820796650025827</c:v>
                </c:pt>
                <c:pt idx="8">
                  <c:v>99.79577244319259</c:v>
                </c:pt>
                <c:pt idx="9">
                  <c:v>99.770748236359353</c:v>
                </c:pt>
                <c:pt idx="10">
                  <c:v>99.745724029526116</c:v>
                </c:pt>
                <c:pt idx="11">
                  <c:v>99.738777309709207</c:v>
                </c:pt>
                <c:pt idx="12">
                  <c:v>99.732210957836159</c:v>
                </c:pt>
                <c:pt idx="13">
                  <c:v>99.72059972586554</c:v>
                </c:pt>
                <c:pt idx="14">
                  <c:v>99.695575519032303</c:v>
                </c:pt>
                <c:pt idx="15">
                  <c:v>99.670551312199066</c:v>
                </c:pt>
                <c:pt idx="16">
                  <c:v>99.645527105365829</c:v>
                </c:pt>
                <c:pt idx="17">
                  <c:v>99.620502898532592</c:v>
                </c:pt>
                <c:pt idx="18">
                  <c:v>99.603886825195318</c:v>
                </c:pt>
                <c:pt idx="19">
                  <c:v>99.584738302126524</c:v>
                </c:pt>
                <c:pt idx="20">
                  <c:v>99.570464494548844</c:v>
                </c:pt>
                <c:pt idx="21">
                  <c:v>99.545440287715607</c:v>
                </c:pt>
                <c:pt idx="22">
                  <c:v>99.52041608088237</c:v>
                </c:pt>
                <c:pt idx="23">
                  <c:v>99.495391874049133</c:v>
                </c:pt>
                <c:pt idx="24">
                  <c:v>99.470367667215896</c:v>
                </c:pt>
                <c:pt idx="25">
                  <c:v>99.445343460382659</c:v>
                </c:pt>
                <c:pt idx="26">
                  <c:v>99.420319253549422</c:v>
                </c:pt>
                <c:pt idx="27">
                  <c:v>99.395295046716186</c:v>
                </c:pt>
                <c:pt idx="28">
                  <c:v>99.370270839882949</c:v>
                </c:pt>
                <c:pt idx="29">
                  <c:v>99.345246633049712</c:v>
                </c:pt>
                <c:pt idx="30">
                  <c:v>99.320222426216475</c:v>
                </c:pt>
                <c:pt idx="31">
                  <c:v>99.295198219383238</c:v>
                </c:pt>
                <c:pt idx="32">
                  <c:v>99.270174012550001</c:v>
                </c:pt>
                <c:pt idx="33">
                  <c:v>99.245149805716764</c:v>
                </c:pt>
                <c:pt idx="34">
                  <c:v>99.220125598883527</c:v>
                </c:pt>
                <c:pt idx="35">
                  <c:v>99.19510139205029</c:v>
                </c:pt>
                <c:pt idx="36">
                  <c:v>99.170077185217053</c:v>
                </c:pt>
                <c:pt idx="37">
                  <c:v>99.145052978383816</c:v>
                </c:pt>
                <c:pt idx="38">
                  <c:v>99.120028771550579</c:v>
                </c:pt>
                <c:pt idx="39">
                  <c:v>99.095004564717343</c:v>
                </c:pt>
                <c:pt idx="40">
                  <c:v>99.069980357884106</c:v>
                </c:pt>
                <c:pt idx="41">
                  <c:v>99.059079813387541</c:v>
                </c:pt>
                <c:pt idx="42">
                  <c:v>99.04314439847613</c:v>
                </c:pt>
                <c:pt idx="43">
                  <c:v>99.030161839971043</c:v>
                </c:pt>
                <c:pt idx="44">
                  <c:v>99.019941953900343</c:v>
                </c:pt>
                <c:pt idx="45">
                  <c:v>99.009652000050508</c:v>
                </c:pt>
                <c:pt idx="46">
                  <c:v>98.984627793217271</c:v>
                </c:pt>
                <c:pt idx="47">
                  <c:v>98.959603586384034</c:v>
                </c:pt>
                <c:pt idx="48">
                  <c:v>98.934579379550797</c:v>
                </c:pt>
                <c:pt idx="49">
                  <c:v>98.90955517271756</c:v>
                </c:pt>
                <c:pt idx="50">
                  <c:v>98.884530965884323</c:v>
                </c:pt>
                <c:pt idx="51">
                  <c:v>98.859506759051087</c:v>
                </c:pt>
                <c:pt idx="52">
                  <c:v>98.83448255221785</c:v>
                </c:pt>
                <c:pt idx="53">
                  <c:v>98.809458345384613</c:v>
                </c:pt>
                <c:pt idx="54">
                  <c:v>98.784434138551376</c:v>
                </c:pt>
                <c:pt idx="55">
                  <c:v>98.759409931718139</c:v>
                </c:pt>
                <c:pt idx="56">
                  <c:v>98.737018271443759</c:v>
                </c:pt>
                <c:pt idx="57">
                  <c:v>98.721963708612876</c:v>
                </c:pt>
                <c:pt idx="58">
                  <c:v>98.696939501779639</c:v>
                </c:pt>
                <c:pt idx="59">
                  <c:v>98.671915294946402</c:v>
                </c:pt>
                <c:pt idx="60">
                  <c:v>98.646891088113165</c:v>
                </c:pt>
                <c:pt idx="61">
                  <c:v>98.621866881279928</c:v>
                </c:pt>
                <c:pt idx="62">
                  <c:v>98.596842674446691</c:v>
                </c:pt>
                <c:pt idx="63">
                  <c:v>98.571818467613454</c:v>
                </c:pt>
                <c:pt idx="64">
                  <c:v>98.560957961847834</c:v>
                </c:pt>
                <c:pt idx="65">
                  <c:v>98.546794260780217</c:v>
                </c:pt>
                <c:pt idx="66">
                  <c:v>98.539647347308659</c:v>
                </c:pt>
                <c:pt idx="67">
                  <c:v>98.528066144386216</c:v>
                </c:pt>
                <c:pt idx="68">
                  <c:v>98.510859499767676</c:v>
                </c:pt>
                <c:pt idx="69">
                  <c:v>98.485835292934439</c:v>
                </c:pt>
                <c:pt idx="70">
                  <c:v>98.462923129157929</c:v>
                </c:pt>
                <c:pt idx="71">
                  <c:v>98.435957043874424</c:v>
                </c:pt>
                <c:pt idx="72">
                  <c:v>98.409901839719652</c:v>
                </c:pt>
                <c:pt idx="73">
                  <c:v>98.384617381135342</c:v>
                </c:pt>
                <c:pt idx="74">
                  <c:v>98.359593174302105</c:v>
                </c:pt>
                <c:pt idx="75">
                  <c:v>98.334568967468869</c:v>
                </c:pt>
                <c:pt idx="76">
                  <c:v>98.317372332533068</c:v>
                </c:pt>
                <c:pt idx="77">
                  <c:v>98.309224450788165</c:v>
                </c:pt>
                <c:pt idx="78">
                  <c:v>98.302337789067664</c:v>
                </c:pt>
                <c:pt idx="79">
                  <c:v>98.296081737359358</c:v>
                </c:pt>
                <c:pt idx="80">
                  <c:v>98.271057530526122</c:v>
                </c:pt>
                <c:pt idx="81">
                  <c:v>98.246203488299344</c:v>
                </c:pt>
                <c:pt idx="82">
                  <c:v>98.221739823699167</c:v>
                </c:pt>
                <c:pt idx="83">
                  <c:v>98.21343178703053</c:v>
                </c:pt>
                <c:pt idx="84">
                  <c:v>98.192521559800682</c:v>
                </c:pt>
                <c:pt idx="85">
                  <c:v>98.188007192887966</c:v>
                </c:pt>
                <c:pt idx="86">
                  <c:v>98.165715629440911</c:v>
                </c:pt>
                <c:pt idx="87">
                  <c:v>98.140691422607674</c:v>
                </c:pt>
                <c:pt idx="88">
                  <c:v>98.115667215774437</c:v>
                </c:pt>
                <c:pt idx="89">
                  <c:v>98.0906430089412</c:v>
                </c:pt>
                <c:pt idx="90">
                  <c:v>98.065618802107963</c:v>
                </c:pt>
                <c:pt idx="91">
                  <c:v>98.040594595274726</c:v>
                </c:pt>
                <c:pt idx="92">
                  <c:v>98.015570388441489</c:v>
                </c:pt>
                <c:pt idx="93">
                  <c:v>97.990546181608252</c:v>
                </c:pt>
                <c:pt idx="94">
                  <c:v>97.965521974775015</c:v>
                </c:pt>
                <c:pt idx="95">
                  <c:v>97.940497767941778</c:v>
                </c:pt>
                <c:pt idx="96">
                  <c:v>97.915473561108541</c:v>
                </c:pt>
                <c:pt idx="97">
                  <c:v>97.890449354275304</c:v>
                </c:pt>
                <c:pt idx="98">
                  <c:v>97.865425147442068</c:v>
                </c:pt>
                <c:pt idx="99">
                  <c:v>97.840400940608831</c:v>
                </c:pt>
                <c:pt idx="100">
                  <c:v>97.815376733775594</c:v>
                </c:pt>
                <c:pt idx="101">
                  <c:v>97.790352526942357</c:v>
                </c:pt>
                <c:pt idx="102">
                  <c:v>97.76532832010912</c:v>
                </c:pt>
                <c:pt idx="103">
                  <c:v>97.754147504496032</c:v>
                </c:pt>
                <c:pt idx="104">
                  <c:v>97.735819775411386</c:v>
                </c:pt>
                <c:pt idx="105">
                  <c:v>97.708072934874679</c:v>
                </c:pt>
                <c:pt idx="106">
                  <c:v>97.683048728041442</c:v>
                </c:pt>
                <c:pt idx="107">
                  <c:v>97.658024521208205</c:v>
                </c:pt>
                <c:pt idx="108">
                  <c:v>97.633000314374968</c:v>
                </c:pt>
                <c:pt idx="109">
                  <c:v>97.612000000000521</c:v>
                </c:pt>
                <c:pt idx="110">
                  <c:v>97.583609430605506</c:v>
                </c:pt>
                <c:pt idx="111">
                  <c:v>97.559701067616189</c:v>
                </c:pt>
                <c:pt idx="112">
                  <c:v>97.534207295374202</c:v>
                </c:pt>
                <c:pt idx="113">
                  <c:v>97.509741103203382</c:v>
                </c:pt>
                <c:pt idx="114">
                  <c:v>97.486028469751432</c:v>
                </c:pt>
                <c:pt idx="115">
                  <c:v>97.461591637011225</c:v>
                </c:pt>
                <c:pt idx="116">
                  <c:v>97.437125444840404</c:v>
                </c:pt>
                <c:pt idx="117">
                  <c:v>97.412659252669584</c:v>
                </c:pt>
                <c:pt idx="118">
                  <c:v>97.388193060498764</c:v>
                </c:pt>
                <c:pt idx="119">
                  <c:v>97.363726868327944</c:v>
                </c:pt>
                <c:pt idx="120">
                  <c:v>97.339260676157124</c:v>
                </c:pt>
                <c:pt idx="121">
                  <c:v>97.31754448398631</c:v>
                </c:pt>
                <c:pt idx="122">
                  <c:v>97.314794483986304</c:v>
                </c:pt>
                <c:pt idx="123">
                  <c:v>97.299106761566378</c:v>
                </c:pt>
                <c:pt idx="124">
                  <c:v>97.274679715303037</c:v>
                </c:pt>
                <c:pt idx="125">
                  <c:v>97.250066725979195</c:v>
                </c:pt>
                <c:pt idx="126">
                  <c:v>97.225600533808375</c:v>
                </c:pt>
                <c:pt idx="127">
                  <c:v>97.201134341637555</c:v>
                </c:pt>
                <c:pt idx="128">
                  <c:v>97.182862989324391</c:v>
                </c:pt>
                <c:pt idx="129">
                  <c:v>97.167419928826178</c:v>
                </c:pt>
                <c:pt idx="130">
                  <c:v>97.161782918150024</c:v>
                </c:pt>
                <c:pt idx="131">
                  <c:v>97.151830071174942</c:v>
                </c:pt>
                <c:pt idx="132">
                  <c:v>97.127363879004122</c:v>
                </c:pt>
                <c:pt idx="133">
                  <c:v>97.102897686833302</c:v>
                </c:pt>
                <c:pt idx="134">
                  <c:v>97.078431494662482</c:v>
                </c:pt>
                <c:pt idx="135">
                  <c:v>97.053965302491662</c:v>
                </c:pt>
                <c:pt idx="136">
                  <c:v>97.029499110320842</c:v>
                </c:pt>
                <c:pt idx="137">
                  <c:v>97.005032918150022</c:v>
                </c:pt>
                <c:pt idx="138">
                  <c:v>96.980566725979202</c:v>
                </c:pt>
                <c:pt idx="139">
                  <c:v>96.956100533808382</c:v>
                </c:pt>
                <c:pt idx="140">
                  <c:v>96.931634341637562</c:v>
                </c:pt>
                <c:pt idx="141">
                  <c:v>96.908283807829733</c:v>
                </c:pt>
                <c:pt idx="142">
                  <c:v>96.883201067616213</c:v>
                </c:pt>
                <c:pt idx="143">
                  <c:v>96.858734875445393</c:v>
                </c:pt>
                <c:pt idx="144">
                  <c:v>96.834268683274573</c:v>
                </c:pt>
                <c:pt idx="145">
                  <c:v>96.820000000000547</c:v>
                </c:pt>
                <c:pt idx="146">
                  <c:v>96.809480000000548</c:v>
                </c:pt>
                <c:pt idx="147">
                  <c:v>96.78448000000057</c:v>
                </c:pt>
                <c:pt idx="148">
                  <c:v>96.774960000000561</c:v>
                </c:pt>
                <c:pt idx="149">
                  <c:v>96.769710000000558</c:v>
                </c:pt>
                <c:pt idx="150">
                  <c:v>96.759480000000565</c:v>
                </c:pt>
                <c:pt idx="151">
                  <c:v>96.734480000000573</c:v>
                </c:pt>
                <c:pt idx="152">
                  <c:v>96.71337000000058</c:v>
                </c:pt>
                <c:pt idx="153">
                  <c:v>96.697530000000583</c:v>
                </c:pt>
                <c:pt idx="154">
                  <c:v>96.683170000000587</c:v>
                </c:pt>
                <c:pt idx="155">
                  <c:v>96.668040000000587</c:v>
                </c:pt>
                <c:pt idx="156">
                  <c:v>96.659500000000591</c:v>
                </c:pt>
                <c:pt idx="157">
                  <c:v>96.640230000000599</c:v>
                </c:pt>
                <c:pt idx="158">
                  <c:v>96.637210000000593</c:v>
                </c:pt>
                <c:pt idx="159">
                  <c:v>96.609500000000594</c:v>
                </c:pt>
                <c:pt idx="160">
                  <c:v>96.584500000000602</c:v>
                </c:pt>
                <c:pt idx="161">
                  <c:v>96.573580000000604</c:v>
                </c:pt>
                <c:pt idx="162">
                  <c:v>96.570620000000602</c:v>
                </c:pt>
                <c:pt idx="163">
                  <c:v>96.559490000000608</c:v>
                </c:pt>
                <c:pt idx="164">
                  <c:v>96.534490000000616</c:v>
                </c:pt>
                <c:pt idx="165">
                  <c:v>96.524440000000624</c:v>
                </c:pt>
                <c:pt idx="166">
                  <c:v>96.509490000000625</c:v>
                </c:pt>
                <c:pt idx="167">
                  <c:v>96.484490000000633</c:v>
                </c:pt>
                <c:pt idx="168">
                  <c:v>96.475790000000629</c:v>
                </c:pt>
                <c:pt idx="169">
                  <c:v>96.459490000000628</c:v>
                </c:pt>
                <c:pt idx="170">
                  <c:v>96.434490000000636</c:v>
                </c:pt>
                <c:pt idx="171">
                  <c:v>96.425520000000631</c:v>
                </c:pt>
                <c:pt idx="172">
                  <c:v>96.418300000000627</c:v>
                </c:pt>
                <c:pt idx="173">
                  <c:v>96.409490000000631</c:v>
                </c:pt>
                <c:pt idx="174">
                  <c:v>96.389590000000638</c:v>
                </c:pt>
                <c:pt idx="175">
                  <c:v>96.364590000000646</c:v>
                </c:pt>
                <c:pt idx="176">
                  <c:v>96.339590000000655</c:v>
                </c:pt>
                <c:pt idx="177">
                  <c:v>96.314590000000663</c:v>
                </c:pt>
                <c:pt idx="178">
                  <c:v>96.289590000000672</c:v>
                </c:pt>
                <c:pt idx="179">
                  <c:v>96.26459000000068</c:v>
                </c:pt>
                <c:pt idx="180">
                  <c:v>96.239590000000689</c:v>
                </c:pt>
                <c:pt idx="181">
                  <c:v>96.214590000000698</c:v>
                </c:pt>
                <c:pt idx="182">
                  <c:v>96.189590000000706</c:v>
                </c:pt>
                <c:pt idx="183">
                  <c:v>96.164590000000715</c:v>
                </c:pt>
                <c:pt idx="184">
                  <c:v>96.139590000000723</c:v>
                </c:pt>
                <c:pt idx="185">
                  <c:v>96.114590000000732</c:v>
                </c:pt>
                <c:pt idx="186">
                  <c:v>96.101180000000738</c:v>
                </c:pt>
                <c:pt idx="187">
                  <c:v>96.089580000000737</c:v>
                </c:pt>
                <c:pt idx="188">
                  <c:v>96.064580000000745</c:v>
                </c:pt>
                <c:pt idx="189">
                  <c:v>96.039580000000754</c:v>
                </c:pt>
                <c:pt idx="190">
                  <c:v>96.014580000000763</c:v>
                </c:pt>
                <c:pt idx="191">
                  <c:v>95.989580000000771</c:v>
                </c:pt>
                <c:pt idx="192">
                  <c:v>95.96458000000078</c:v>
                </c:pt>
                <c:pt idx="193">
                  <c:v>95.940010000000782</c:v>
                </c:pt>
                <c:pt idx="194">
                  <c:v>95.914940000000783</c:v>
                </c:pt>
                <c:pt idx="195">
                  <c:v>95.890240000000787</c:v>
                </c:pt>
                <c:pt idx="196">
                  <c:v>95.866160000000789</c:v>
                </c:pt>
                <c:pt idx="197">
                  <c:v>95.841120000000799</c:v>
                </c:pt>
                <c:pt idx="198">
                  <c:v>95.816120000000808</c:v>
                </c:pt>
                <c:pt idx="199">
                  <c:v>95.791120000000817</c:v>
                </c:pt>
                <c:pt idx="200">
                  <c:v>95.774160000000819</c:v>
                </c:pt>
                <c:pt idx="201">
                  <c:v>95.766120000000825</c:v>
                </c:pt>
                <c:pt idx="202">
                  <c:v>95.756640000000829</c:v>
                </c:pt>
                <c:pt idx="203">
                  <c:v>95.741120000000834</c:v>
                </c:pt>
                <c:pt idx="204">
                  <c:v>95.716120000000842</c:v>
                </c:pt>
                <c:pt idx="205">
                  <c:v>95.691120000000851</c:v>
                </c:pt>
                <c:pt idx="206">
                  <c:v>95.666120000000859</c:v>
                </c:pt>
                <c:pt idx="207">
                  <c:v>95.641120000000868</c:v>
                </c:pt>
                <c:pt idx="208">
                  <c:v>95.616120000000876</c:v>
                </c:pt>
                <c:pt idx="209">
                  <c:v>95.591120000000885</c:v>
                </c:pt>
                <c:pt idx="210">
                  <c:v>95.566120000000893</c:v>
                </c:pt>
                <c:pt idx="211">
                  <c:v>95.550580000000892</c:v>
                </c:pt>
                <c:pt idx="212">
                  <c:v>95.541120000000888</c:v>
                </c:pt>
                <c:pt idx="213">
                  <c:v>95.516120000000896</c:v>
                </c:pt>
                <c:pt idx="214">
                  <c:v>95.491120000000905</c:v>
                </c:pt>
                <c:pt idx="215">
                  <c:v>95.471330000000904</c:v>
                </c:pt>
                <c:pt idx="216">
                  <c:v>95.446330000000913</c:v>
                </c:pt>
                <c:pt idx="217">
                  <c:v>95.421330000000921</c:v>
                </c:pt>
                <c:pt idx="218">
                  <c:v>95.39633000000093</c:v>
                </c:pt>
                <c:pt idx="219">
                  <c:v>95.371330000000938</c:v>
                </c:pt>
                <c:pt idx="220">
                  <c:v>95.345590000000939</c:v>
                </c:pt>
                <c:pt idx="221">
                  <c:v>95.321420000000941</c:v>
                </c:pt>
                <c:pt idx="222">
                  <c:v>95.29642000000095</c:v>
                </c:pt>
                <c:pt idx="223">
                  <c:v>95.270970000000958</c:v>
                </c:pt>
                <c:pt idx="224">
                  <c:v>95.245390000000967</c:v>
                </c:pt>
                <c:pt idx="225">
                  <c:v>95.220720000000966</c:v>
                </c:pt>
                <c:pt idx="226">
                  <c:v>95.195900000000975</c:v>
                </c:pt>
                <c:pt idx="227">
                  <c:v>95.170900000000984</c:v>
                </c:pt>
                <c:pt idx="228">
                  <c:v>95.160830000000985</c:v>
                </c:pt>
                <c:pt idx="229">
                  <c:v>95.156730000000991</c:v>
                </c:pt>
                <c:pt idx="230">
                  <c:v>95.145900000000992</c:v>
                </c:pt>
                <c:pt idx="231">
                  <c:v>95.12973000000099</c:v>
                </c:pt>
                <c:pt idx="232">
                  <c:v>95.118670000000989</c:v>
                </c:pt>
                <c:pt idx="233">
                  <c:v>95.102660000000995</c:v>
                </c:pt>
                <c:pt idx="234">
                  <c:v>95.095920000001001</c:v>
                </c:pt>
                <c:pt idx="235">
                  <c:v>95.083780000000999</c:v>
                </c:pt>
                <c:pt idx="236">
                  <c:v>95.070920000000996</c:v>
                </c:pt>
                <c:pt idx="237">
                  <c:v>95.065250000001001</c:v>
                </c:pt>
                <c:pt idx="238">
                  <c:v>95.061670000001001</c:v>
                </c:pt>
                <c:pt idx="239">
                  <c:v>95.045920000001004</c:v>
                </c:pt>
                <c:pt idx="240">
                  <c:v>95.032800000001004</c:v>
                </c:pt>
                <c:pt idx="241">
                  <c:v>95.020920000000999</c:v>
                </c:pt>
                <c:pt idx="242">
                  <c:v>94.995920000001007</c:v>
                </c:pt>
                <c:pt idx="243">
                  <c:v>94.970920000001016</c:v>
                </c:pt>
                <c:pt idx="244">
                  <c:v>94.945920000001038</c:v>
                </c:pt>
                <c:pt idx="245">
                  <c:v>94.927250000001024</c:v>
                </c:pt>
                <c:pt idx="246">
                  <c:v>94.920920000001018</c:v>
                </c:pt>
                <c:pt idx="247">
                  <c:v>94.895920000001027</c:v>
                </c:pt>
                <c:pt idx="248">
                  <c:v>94.870920000001036</c:v>
                </c:pt>
                <c:pt idx="249">
                  <c:v>94.845920000001044</c:v>
                </c:pt>
                <c:pt idx="250">
                  <c:v>94.820920000001053</c:v>
                </c:pt>
                <c:pt idx="251">
                  <c:v>94.808650000001052</c:v>
                </c:pt>
                <c:pt idx="252">
                  <c:v>94.79511000000106</c:v>
                </c:pt>
                <c:pt idx="253">
                  <c:v>94.770000000001062</c:v>
                </c:pt>
                <c:pt idx="254">
                  <c:v>94.744140000001067</c:v>
                </c:pt>
                <c:pt idx="255">
                  <c:v>94.719140000001076</c:v>
                </c:pt>
                <c:pt idx="256">
                  <c:v>94.707590000001076</c:v>
                </c:pt>
                <c:pt idx="257">
                  <c:v>94.694130000001081</c:v>
                </c:pt>
                <c:pt idx="258">
                  <c:v>94.66913000000109</c:v>
                </c:pt>
                <c:pt idx="259">
                  <c:v>94.644130000001098</c:v>
                </c:pt>
                <c:pt idx="260">
                  <c:v>94.619130000001107</c:v>
                </c:pt>
                <c:pt idx="261">
                  <c:v>94.594130000001115</c:v>
                </c:pt>
                <c:pt idx="262">
                  <c:v>94.569130000001124</c:v>
                </c:pt>
                <c:pt idx="263">
                  <c:v>94.545280000001128</c:v>
                </c:pt>
                <c:pt idx="264">
                  <c:v>94.522970000001138</c:v>
                </c:pt>
                <c:pt idx="265">
                  <c:v>94.499910000001137</c:v>
                </c:pt>
                <c:pt idx="266">
                  <c:v>94.473210000001146</c:v>
                </c:pt>
                <c:pt idx="267">
                  <c:v>94.448210000001154</c:v>
                </c:pt>
                <c:pt idx="268">
                  <c:v>94.423210000001163</c:v>
                </c:pt>
                <c:pt idx="269">
                  <c:v>94.398210000001171</c:v>
                </c:pt>
                <c:pt idx="270">
                  <c:v>94.37321000000118</c:v>
                </c:pt>
                <c:pt idx="271">
                  <c:v>94.348210000001188</c:v>
                </c:pt>
                <c:pt idx="272">
                  <c:v>94.323210000001197</c:v>
                </c:pt>
                <c:pt idx="273">
                  <c:v>94.298210000001205</c:v>
                </c:pt>
                <c:pt idx="274">
                  <c:v>94.273210000001214</c:v>
                </c:pt>
                <c:pt idx="275">
                  <c:v>94.248210000001222</c:v>
                </c:pt>
                <c:pt idx="276">
                  <c:v>94.223210000001231</c:v>
                </c:pt>
                <c:pt idx="277">
                  <c:v>94.198210000001239</c:v>
                </c:pt>
                <c:pt idx="278">
                  <c:v>94.173210000001248</c:v>
                </c:pt>
                <c:pt idx="279">
                  <c:v>94.148210000001257</c:v>
                </c:pt>
                <c:pt idx="280">
                  <c:v>94.123210000001251</c:v>
                </c:pt>
                <c:pt idx="281">
                  <c:v>94.098210000001274</c:v>
                </c:pt>
                <c:pt idx="282">
                  <c:v>94.073210000001282</c:v>
                </c:pt>
                <c:pt idx="283">
                  <c:v>94.048210000001291</c:v>
                </c:pt>
                <c:pt idx="284">
                  <c:v>94.023210000001299</c:v>
                </c:pt>
                <c:pt idx="285">
                  <c:v>93.998210000001308</c:v>
                </c:pt>
                <c:pt idx="286">
                  <c:v>93.973210000001316</c:v>
                </c:pt>
                <c:pt idx="287">
                  <c:v>93.948210000001325</c:v>
                </c:pt>
                <c:pt idx="288">
                  <c:v>93.923210000001333</c:v>
                </c:pt>
                <c:pt idx="289">
                  <c:v>93.898210000001342</c:v>
                </c:pt>
                <c:pt idx="290">
                  <c:v>93.87321000000135</c:v>
                </c:pt>
                <c:pt idx="291">
                  <c:v>93.848210000001359</c:v>
                </c:pt>
                <c:pt idx="292">
                  <c:v>93.837790000001363</c:v>
                </c:pt>
                <c:pt idx="293">
                  <c:v>93.829160000001366</c:v>
                </c:pt>
                <c:pt idx="294">
                  <c:v>93.823200000001364</c:v>
                </c:pt>
                <c:pt idx="295">
                  <c:v>93.811850000001371</c:v>
                </c:pt>
                <c:pt idx="296">
                  <c:v>93.798200000001373</c:v>
                </c:pt>
                <c:pt idx="297">
                  <c:v>93.794220000001374</c:v>
                </c:pt>
                <c:pt idx="298">
                  <c:v>93.782090000001375</c:v>
                </c:pt>
                <c:pt idx="299">
                  <c:v>93.757090000001384</c:v>
                </c:pt>
                <c:pt idx="300">
                  <c:v>93.732090000001392</c:v>
                </c:pt>
                <c:pt idx="301">
                  <c:v>93.707090000001386</c:v>
                </c:pt>
                <c:pt idx="302">
                  <c:v>93.682090000001409</c:v>
                </c:pt>
                <c:pt idx="303">
                  <c:v>93.671390000001409</c:v>
                </c:pt>
                <c:pt idx="304">
                  <c:v>93.664880000001403</c:v>
                </c:pt>
                <c:pt idx="305">
                  <c:v>93.657090000001403</c:v>
                </c:pt>
                <c:pt idx="306">
                  <c:v>93.638920000001406</c:v>
                </c:pt>
                <c:pt idx="307">
                  <c:v>93.613920000001414</c:v>
                </c:pt>
                <c:pt idx="308">
                  <c:v>93.60267000000141</c:v>
                </c:pt>
                <c:pt idx="309">
                  <c:v>93.588920000001409</c:v>
                </c:pt>
                <c:pt idx="310">
                  <c:v>93.563920000001403</c:v>
                </c:pt>
                <c:pt idx="311">
                  <c:v>93.538920000001426</c:v>
                </c:pt>
                <c:pt idx="312">
                  <c:v>93.513920000001434</c:v>
                </c:pt>
                <c:pt idx="313">
                  <c:v>93.488920000001443</c:v>
                </c:pt>
                <c:pt idx="314">
                  <c:v>93.47784000000145</c:v>
                </c:pt>
                <c:pt idx="315">
                  <c:v>93.463920000001451</c:v>
                </c:pt>
                <c:pt idx="316">
                  <c:v>93.45168000000146</c:v>
                </c:pt>
                <c:pt idx="317">
                  <c:v>93.438910000001457</c:v>
                </c:pt>
                <c:pt idx="318">
                  <c:v>93.413910000001465</c:v>
                </c:pt>
                <c:pt idx="319">
                  <c:v>93.388910000001474</c:v>
                </c:pt>
                <c:pt idx="320">
                  <c:v>93.363910000001482</c:v>
                </c:pt>
                <c:pt idx="321">
                  <c:v>93.338910000001491</c:v>
                </c:pt>
                <c:pt idx="322">
                  <c:v>93.313910000001499</c:v>
                </c:pt>
                <c:pt idx="323">
                  <c:v>93.301200000001501</c:v>
                </c:pt>
                <c:pt idx="324">
                  <c:v>93.288910000001508</c:v>
                </c:pt>
                <c:pt idx="325">
                  <c:v>93.263910000001516</c:v>
                </c:pt>
                <c:pt idx="326">
                  <c:v>93.238910000001525</c:v>
                </c:pt>
                <c:pt idx="327">
                  <c:v>93.213910000001533</c:v>
                </c:pt>
                <c:pt idx="328">
                  <c:v>93.188910000001542</c:v>
                </c:pt>
                <c:pt idx="329">
                  <c:v>93.16391000000155</c:v>
                </c:pt>
                <c:pt idx="330">
                  <c:v>93.138910000001559</c:v>
                </c:pt>
                <c:pt idx="331">
                  <c:v>93.113910000001567</c:v>
                </c:pt>
                <c:pt idx="332">
                  <c:v>93.088910000001576</c:v>
                </c:pt>
                <c:pt idx="333">
                  <c:v>93.063910000001584</c:v>
                </c:pt>
                <c:pt idx="334">
                  <c:v>93.038910000001593</c:v>
                </c:pt>
                <c:pt idx="335">
                  <c:v>93.013910000001601</c:v>
                </c:pt>
                <c:pt idx="336">
                  <c:v>92.98891000000161</c:v>
                </c:pt>
                <c:pt idx="337">
                  <c:v>92.963910000001619</c:v>
                </c:pt>
                <c:pt idx="338">
                  <c:v>92.939200000001605</c:v>
                </c:pt>
                <c:pt idx="339">
                  <c:v>92.91507000000162</c:v>
                </c:pt>
                <c:pt idx="340">
                  <c:v>92.890000000001621</c:v>
                </c:pt>
                <c:pt idx="341">
                  <c:v>92.865000000001629</c:v>
                </c:pt>
                <c:pt idx="342">
                  <c:v>92.840000000001638</c:v>
                </c:pt>
                <c:pt idx="343">
                  <c:v>92.815000000001646</c:v>
                </c:pt>
                <c:pt idx="344">
                  <c:v>92.790000000001655</c:v>
                </c:pt>
                <c:pt idx="345">
                  <c:v>92.765000000001663</c:v>
                </c:pt>
                <c:pt idx="346">
                  <c:v>92.740000000001672</c:v>
                </c:pt>
                <c:pt idx="347">
                  <c:v>92.71500000000168</c:v>
                </c:pt>
                <c:pt idx="348">
                  <c:v>92.690000000001689</c:v>
                </c:pt>
                <c:pt idx="349">
                  <c:v>92.665000000001697</c:v>
                </c:pt>
                <c:pt idx="350">
                  <c:v>92.640000000001706</c:v>
                </c:pt>
                <c:pt idx="351">
                  <c:v>92.615000000001714</c:v>
                </c:pt>
                <c:pt idx="352">
                  <c:v>92.590000000001723</c:v>
                </c:pt>
                <c:pt idx="353">
                  <c:v>92.565000000001731</c:v>
                </c:pt>
                <c:pt idx="354">
                  <c:v>92.54000000000174</c:v>
                </c:pt>
                <c:pt idx="355">
                  <c:v>92.528280000001743</c:v>
                </c:pt>
                <c:pt idx="356">
                  <c:v>92.515000000001749</c:v>
                </c:pt>
                <c:pt idx="357">
                  <c:v>92.490000000001757</c:v>
                </c:pt>
                <c:pt idx="358">
                  <c:v>92.465000000001766</c:v>
                </c:pt>
                <c:pt idx="359">
                  <c:v>92.440000000001774</c:v>
                </c:pt>
                <c:pt idx="360">
                  <c:v>92.415000000001768</c:v>
                </c:pt>
                <c:pt idx="361">
                  <c:v>92.390000000001791</c:v>
                </c:pt>
                <c:pt idx="362">
                  <c:v>92.3650000000018</c:v>
                </c:pt>
                <c:pt idx="363">
                  <c:v>92.340000000001808</c:v>
                </c:pt>
                <c:pt idx="364">
                  <c:v>92.315000000001817</c:v>
                </c:pt>
                <c:pt idx="365">
                  <c:v>92.290000000001825</c:v>
                </c:pt>
                <c:pt idx="366">
                  <c:v>92.265000000001834</c:v>
                </c:pt>
                <c:pt idx="367">
                  <c:v>92.240000000001842</c:v>
                </c:pt>
                <c:pt idx="368">
                  <c:v>92.215000000001851</c:v>
                </c:pt>
                <c:pt idx="369">
                  <c:v>92.190000000001859</c:v>
                </c:pt>
                <c:pt idx="370">
                  <c:v>92.165000000001868</c:v>
                </c:pt>
                <c:pt idx="371">
                  <c:v>92.140000000001876</c:v>
                </c:pt>
                <c:pt idx="372">
                  <c:v>92.115000000001885</c:v>
                </c:pt>
                <c:pt idx="373">
                  <c:v>92.090000000001893</c:v>
                </c:pt>
                <c:pt idx="374">
                  <c:v>92.065000000001902</c:v>
                </c:pt>
                <c:pt idx="375">
                  <c:v>92.040000000001911</c:v>
                </c:pt>
                <c:pt idx="376">
                  <c:v>92.032420000001906</c:v>
                </c:pt>
                <c:pt idx="377">
                  <c:v>92.015000000001905</c:v>
                </c:pt>
                <c:pt idx="378">
                  <c:v>91.989964553342176</c:v>
                </c:pt>
                <c:pt idx="379">
                  <c:v>91.964929106682447</c:v>
                </c:pt>
                <c:pt idx="380">
                  <c:v>91.939893660022719</c:v>
                </c:pt>
                <c:pt idx="381">
                  <c:v>91.91485821336299</c:v>
                </c:pt>
                <c:pt idx="382">
                  <c:v>91.903492120579472</c:v>
                </c:pt>
                <c:pt idx="383">
                  <c:v>91.900828349054876</c:v>
                </c:pt>
                <c:pt idx="384">
                  <c:v>91.889812752524591</c:v>
                </c:pt>
                <c:pt idx="385">
                  <c:v>91.864777305864862</c:v>
                </c:pt>
                <c:pt idx="386">
                  <c:v>91.839741859205134</c:v>
                </c:pt>
                <c:pt idx="387">
                  <c:v>91.814706412545405</c:v>
                </c:pt>
                <c:pt idx="388">
                  <c:v>91.789670965885676</c:v>
                </c:pt>
                <c:pt idx="389">
                  <c:v>91.764635519225948</c:v>
                </c:pt>
                <c:pt idx="390">
                  <c:v>91.739600072566219</c:v>
                </c:pt>
                <c:pt idx="391">
                  <c:v>91.71456462590649</c:v>
                </c:pt>
                <c:pt idx="392">
                  <c:v>91.689529179246762</c:v>
                </c:pt>
                <c:pt idx="393">
                  <c:v>91.664493732587033</c:v>
                </c:pt>
                <c:pt idx="394">
                  <c:v>91.639458285927304</c:v>
                </c:pt>
                <c:pt idx="395">
                  <c:v>91.614422839267576</c:v>
                </c:pt>
                <c:pt idx="396">
                  <c:v>91.589387392607847</c:v>
                </c:pt>
                <c:pt idx="397">
                  <c:v>91.564351945948118</c:v>
                </c:pt>
                <c:pt idx="398">
                  <c:v>91.53931649928839</c:v>
                </c:pt>
                <c:pt idx="399">
                  <c:v>91.514281052628661</c:v>
                </c:pt>
                <c:pt idx="400">
                  <c:v>91.489245605968932</c:v>
                </c:pt>
                <c:pt idx="401">
                  <c:v>91.464210159309204</c:v>
                </c:pt>
                <c:pt idx="402">
                  <c:v>91.451432067334082</c:v>
                </c:pt>
                <c:pt idx="403">
                  <c:v>91.439174712649475</c:v>
                </c:pt>
                <c:pt idx="404">
                  <c:v>91.426506776639656</c:v>
                </c:pt>
                <c:pt idx="405">
                  <c:v>91.414139265989746</c:v>
                </c:pt>
                <c:pt idx="406">
                  <c:v>91.389103819330018</c:v>
                </c:pt>
                <c:pt idx="407">
                  <c:v>91.364068372670289</c:v>
                </c:pt>
                <c:pt idx="408">
                  <c:v>91.353924009683766</c:v>
                </c:pt>
                <c:pt idx="409">
                  <c:v>91.33903292601056</c:v>
                </c:pt>
                <c:pt idx="410">
                  <c:v>91.313997479350832</c:v>
                </c:pt>
                <c:pt idx="411">
                  <c:v>91.288962032691103</c:v>
                </c:pt>
                <c:pt idx="412">
                  <c:v>91.263926586031374</c:v>
                </c:pt>
                <c:pt idx="413">
                  <c:v>91.238891139371646</c:v>
                </c:pt>
                <c:pt idx="414">
                  <c:v>91.213855692711917</c:v>
                </c:pt>
                <c:pt idx="415">
                  <c:v>91.188820246052188</c:v>
                </c:pt>
                <c:pt idx="416">
                  <c:v>91.172927744512592</c:v>
                </c:pt>
                <c:pt idx="417">
                  <c:v>91.163784799392459</c:v>
                </c:pt>
                <c:pt idx="418">
                  <c:v>91.146039674800036</c:v>
                </c:pt>
                <c:pt idx="419">
                  <c:v>91.132520533603781</c:v>
                </c:pt>
                <c:pt idx="420">
                  <c:v>91.111821226305509</c:v>
                </c:pt>
                <c:pt idx="421">
                  <c:v>91.099854282802156</c:v>
                </c:pt>
                <c:pt idx="422">
                  <c:v>91.074818836142427</c:v>
                </c:pt>
                <c:pt idx="423">
                  <c:v>91.049783389482712</c:v>
                </c:pt>
                <c:pt idx="424">
                  <c:v>91.02474794282297</c:v>
                </c:pt>
                <c:pt idx="425">
                  <c:v>91.003117316908956</c:v>
                </c:pt>
                <c:pt idx="426">
                  <c:v>90.992021606949365</c:v>
                </c:pt>
                <c:pt idx="427">
                  <c:v>90.980505301485891</c:v>
                </c:pt>
                <c:pt idx="428">
                  <c:v>90.971192115328464</c:v>
                </c:pt>
                <c:pt idx="429">
                  <c:v>90.946156668668735</c:v>
                </c:pt>
                <c:pt idx="430">
                  <c:v>90.921121222009006</c:v>
                </c:pt>
                <c:pt idx="431">
                  <c:v>90.896085775349277</c:v>
                </c:pt>
                <c:pt idx="432">
                  <c:v>90.871050328689549</c:v>
                </c:pt>
                <c:pt idx="433">
                  <c:v>90.84601488202982</c:v>
                </c:pt>
                <c:pt idx="434">
                  <c:v>90.820979435370091</c:v>
                </c:pt>
                <c:pt idx="435">
                  <c:v>90.795943988710363</c:v>
                </c:pt>
                <c:pt idx="436">
                  <c:v>90.770908542050634</c:v>
                </c:pt>
                <c:pt idx="437">
                  <c:v>90.745873095390905</c:v>
                </c:pt>
                <c:pt idx="438">
                  <c:v>90.720837648731177</c:v>
                </c:pt>
                <c:pt idx="439">
                  <c:v>90.702912268922802</c:v>
                </c:pt>
                <c:pt idx="440">
                  <c:v>90.685697895799564</c:v>
                </c:pt>
                <c:pt idx="441">
                  <c:v>90.672999917253748</c:v>
                </c:pt>
                <c:pt idx="442">
                  <c:v>90.650848554049219</c:v>
                </c:pt>
                <c:pt idx="443">
                  <c:v>90.628667148308693</c:v>
                </c:pt>
                <c:pt idx="444">
                  <c:v>90.611082250574896</c:v>
                </c:pt>
                <c:pt idx="445">
                  <c:v>90.594538827422141</c:v>
                </c:pt>
                <c:pt idx="446">
                  <c:v>90.57301835747343</c:v>
                </c:pt>
                <c:pt idx="447">
                  <c:v>90.547972896635031</c:v>
                </c:pt>
                <c:pt idx="448">
                  <c:v>90.523388088015167</c:v>
                </c:pt>
                <c:pt idx="449">
                  <c:v>90.498352641355439</c:v>
                </c:pt>
                <c:pt idx="450">
                  <c:v>90.47331719469571</c:v>
                </c:pt>
                <c:pt idx="451">
                  <c:v>90.448281748035981</c:v>
                </c:pt>
                <c:pt idx="452">
                  <c:v>90.423246301376253</c:v>
                </c:pt>
                <c:pt idx="453">
                  <c:v>90.398210854716524</c:v>
                </c:pt>
                <c:pt idx="454">
                  <c:v>90.373175408056795</c:v>
                </c:pt>
                <c:pt idx="455">
                  <c:v>90.348139961397067</c:v>
                </c:pt>
                <c:pt idx="456">
                  <c:v>90.323104514737338</c:v>
                </c:pt>
                <c:pt idx="457">
                  <c:v>90.298069068077609</c:v>
                </c:pt>
                <c:pt idx="458">
                  <c:v>90.282456963540596</c:v>
                </c:pt>
                <c:pt idx="459">
                  <c:v>90.280323943485186</c:v>
                </c:pt>
                <c:pt idx="460">
                  <c:v>90.273033621417866</c:v>
                </c:pt>
                <c:pt idx="461">
                  <c:v>90.247998174758138</c:v>
                </c:pt>
                <c:pt idx="462">
                  <c:v>90.222962728098409</c:v>
                </c:pt>
                <c:pt idx="463">
                  <c:v>90.19792728143868</c:v>
                </c:pt>
                <c:pt idx="464">
                  <c:v>90.172891834778952</c:v>
                </c:pt>
                <c:pt idx="465">
                  <c:v>90.147856388119223</c:v>
                </c:pt>
                <c:pt idx="466">
                  <c:v>90.122820941459494</c:v>
                </c:pt>
                <c:pt idx="467">
                  <c:v>90.097785494799766</c:v>
                </c:pt>
                <c:pt idx="468">
                  <c:v>90.072750048140037</c:v>
                </c:pt>
                <c:pt idx="469">
                  <c:v>90.047714601480308</c:v>
                </c:pt>
                <c:pt idx="470">
                  <c:v>90.02267915482058</c:v>
                </c:pt>
                <c:pt idx="471">
                  <c:v>89.997643708160851</c:v>
                </c:pt>
                <c:pt idx="472">
                  <c:v>89.972608261501122</c:v>
                </c:pt>
                <c:pt idx="473">
                  <c:v>89.947572814841394</c:v>
                </c:pt>
                <c:pt idx="474">
                  <c:v>89.922537368181665</c:v>
                </c:pt>
                <c:pt idx="475">
                  <c:v>89.897501921521936</c:v>
                </c:pt>
                <c:pt idx="476">
                  <c:v>89.872466474862208</c:v>
                </c:pt>
                <c:pt idx="477">
                  <c:v>89.847431028202479</c:v>
                </c:pt>
                <c:pt idx="478">
                  <c:v>89.82239558154275</c:v>
                </c:pt>
                <c:pt idx="479">
                  <c:v>89.797360134883021</c:v>
                </c:pt>
                <c:pt idx="480">
                  <c:v>89.772324688223293</c:v>
                </c:pt>
                <c:pt idx="481">
                  <c:v>89.747289241563564</c:v>
                </c:pt>
                <c:pt idx="482">
                  <c:v>89.722253794903835</c:v>
                </c:pt>
                <c:pt idx="483">
                  <c:v>89.697218348244107</c:v>
                </c:pt>
                <c:pt idx="484">
                  <c:v>89.672182901584378</c:v>
                </c:pt>
                <c:pt idx="485">
                  <c:v>89.647147454924649</c:v>
                </c:pt>
                <c:pt idx="486">
                  <c:v>89.622112008264921</c:v>
                </c:pt>
                <c:pt idx="487">
                  <c:v>89.597076561605192</c:v>
                </c:pt>
                <c:pt idx="488">
                  <c:v>89.572041114945463</c:v>
                </c:pt>
                <c:pt idx="489">
                  <c:v>89.547005668285735</c:v>
                </c:pt>
                <c:pt idx="490">
                  <c:v>89.521970221626006</c:v>
                </c:pt>
                <c:pt idx="491">
                  <c:v>89.500810262109198</c:v>
                </c:pt>
                <c:pt idx="492">
                  <c:v>89.484777562068317</c:v>
                </c:pt>
                <c:pt idx="493">
                  <c:v>89.471929370842531</c:v>
                </c:pt>
                <c:pt idx="494">
                  <c:v>89.460473150451037</c:v>
                </c:pt>
                <c:pt idx="495">
                  <c:v>89.446893924182802</c:v>
                </c:pt>
                <c:pt idx="496">
                  <c:v>89.436098639583122</c:v>
                </c:pt>
                <c:pt idx="497">
                  <c:v>89.42185847752306</c:v>
                </c:pt>
                <c:pt idx="498">
                  <c:v>89.396823030863331</c:v>
                </c:pt>
                <c:pt idx="499">
                  <c:v>89.371787584203602</c:v>
                </c:pt>
                <c:pt idx="500">
                  <c:v>89.346752137543859</c:v>
                </c:pt>
                <c:pt idx="501">
                  <c:v>89.321716690884145</c:v>
                </c:pt>
                <c:pt idx="502">
                  <c:v>89.296681244224416</c:v>
                </c:pt>
                <c:pt idx="503">
                  <c:v>89.271645797564688</c:v>
                </c:pt>
                <c:pt idx="504">
                  <c:v>89.246610350904959</c:v>
                </c:pt>
                <c:pt idx="505">
                  <c:v>89.22157490424523</c:v>
                </c:pt>
                <c:pt idx="506">
                  <c:v>89.196539457585502</c:v>
                </c:pt>
                <c:pt idx="507">
                  <c:v>89.171504010925773</c:v>
                </c:pt>
                <c:pt idx="508">
                  <c:v>89.145286891183702</c:v>
                </c:pt>
                <c:pt idx="509">
                  <c:v>89.120351586310605</c:v>
                </c:pt>
                <c:pt idx="510">
                  <c:v>89.101154405811926</c:v>
                </c:pt>
                <c:pt idx="511">
                  <c:v>89.073084663017028</c:v>
                </c:pt>
                <c:pt idx="512">
                  <c:v>89.050252335663345</c:v>
                </c:pt>
                <c:pt idx="513">
                  <c:v>89.025216889003616</c:v>
                </c:pt>
                <c:pt idx="514">
                  <c:v>89.000181442343887</c:v>
                </c:pt>
                <c:pt idx="515">
                  <c:v>88.975145995684159</c:v>
                </c:pt>
                <c:pt idx="516">
                  <c:v>88.962347875351696</c:v>
                </c:pt>
                <c:pt idx="517">
                  <c:v>88.951322264642755</c:v>
                </c:pt>
                <c:pt idx="518">
                  <c:v>88.947386692427841</c:v>
                </c:pt>
                <c:pt idx="519">
                  <c:v>88.929481340976793</c:v>
                </c:pt>
                <c:pt idx="520">
                  <c:v>88.925075102364673</c:v>
                </c:pt>
                <c:pt idx="521">
                  <c:v>88.913198286469296</c:v>
                </c:pt>
                <c:pt idx="522">
                  <c:v>88.900039655704944</c:v>
                </c:pt>
                <c:pt idx="523">
                  <c:v>88.874643698613312</c:v>
                </c:pt>
                <c:pt idx="524">
                  <c:v>88.849758464633538</c:v>
                </c:pt>
                <c:pt idx="525">
                  <c:v>88.824202280683281</c:v>
                </c:pt>
                <c:pt idx="526">
                  <c:v>88.812245351358598</c:v>
                </c:pt>
                <c:pt idx="527">
                  <c:v>88.800839201860427</c:v>
                </c:pt>
                <c:pt idx="528">
                  <c:v>88.789823605330142</c:v>
                </c:pt>
                <c:pt idx="529">
                  <c:v>88.772008381487069</c:v>
                </c:pt>
                <c:pt idx="530">
                  <c:v>88.748955742202781</c:v>
                </c:pt>
                <c:pt idx="531">
                  <c:v>88.7220476441329</c:v>
                </c:pt>
                <c:pt idx="532">
                  <c:v>88.706745979134467</c:v>
                </c:pt>
                <c:pt idx="533">
                  <c:v>88.697012197473157</c:v>
                </c:pt>
                <c:pt idx="534">
                  <c:v>88.685676147225635</c:v>
                </c:pt>
                <c:pt idx="535">
                  <c:v>88.671976750813428</c:v>
                </c:pt>
                <c:pt idx="536">
                  <c:v>88.6469413041537</c:v>
                </c:pt>
                <c:pt idx="537">
                  <c:v>88.621905857493971</c:v>
                </c:pt>
                <c:pt idx="538">
                  <c:v>88.596870410834242</c:v>
                </c:pt>
                <c:pt idx="539">
                  <c:v>88.571834964174514</c:v>
                </c:pt>
                <c:pt idx="540">
                  <c:v>88.546799517514785</c:v>
                </c:pt>
                <c:pt idx="541">
                  <c:v>88.521764070855056</c:v>
                </c:pt>
                <c:pt idx="542">
                  <c:v>88.496728624195327</c:v>
                </c:pt>
                <c:pt idx="543">
                  <c:v>88.471693177535613</c:v>
                </c:pt>
                <c:pt idx="544">
                  <c:v>88.44665773087587</c:v>
                </c:pt>
                <c:pt idx="545">
                  <c:v>88.421622284216141</c:v>
                </c:pt>
                <c:pt idx="546">
                  <c:v>88.406871399044221</c:v>
                </c:pt>
                <c:pt idx="547">
                  <c:v>88.396066100265884</c:v>
                </c:pt>
                <c:pt idx="548">
                  <c:v>88.385200716415554</c:v>
                </c:pt>
                <c:pt idx="549">
                  <c:v>88.371361121502048</c:v>
                </c:pt>
                <c:pt idx="550">
                  <c:v>88.35885341235084</c:v>
                </c:pt>
                <c:pt idx="551">
                  <c:v>88.346325674842305</c:v>
                </c:pt>
                <c:pt idx="552">
                  <c:v>88.321290228182576</c:v>
                </c:pt>
                <c:pt idx="553">
                  <c:v>88.314640813549744</c:v>
                </c:pt>
                <c:pt idx="554">
                  <c:v>88.296244767344177</c:v>
                </c:pt>
                <c:pt idx="555">
                  <c:v>88.271209320684449</c:v>
                </c:pt>
                <c:pt idx="556">
                  <c:v>88.24617387402472</c:v>
                </c:pt>
                <c:pt idx="557">
                  <c:v>88.221138427364991</c:v>
                </c:pt>
                <c:pt idx="558">
                  <c:v>88.196102980705263</c:v>
                </c:pt>
                <c:pt idx="559">
                  <c:v>88.171067534045534</c:v>
                </c:pt>
                <c:pt idx="560">
                  <c:v>88.160792986736382</c:v>
                </c:pt>
                <c:pt idx="561">
                  <c:v>88.146032087385805</c:v>
                </c:pt>
                <c:pt idx="562">
                  <c:v>88.120996640726077</c:v>
                </c:pt>
                <c:pt idx="563">
                  <c:v>88.107888080855034</c:v>
                </c:pt>
                <c:pt idx="564">
                  <c:v>88.095961194066334</c:v>
                </c:pt>
                <c:pt idx="565">
                  <c:v>88.070925747406605</c:v>
                </c:pt>
                <c:pt idx="566">
                  <c:v>88.045890300746876</c:v>
                </c:pt>
                <c:pt idx="567">
                  <c:v>88.020854854087148</c:v>
                </c:pt>
                <c:pt idx="568">
                  <c:v>87.995819407427419</c:v>
                </c:pt>
                <c:pt idx="569">
                  <c:v>87.97078396076769</c:v>
                </c:pt>
                <c:pt idx="570">
                  <c:v>87.945748514107962</c:v>
                </c:pt>
                <c:pt idx="571">
                  <c:v>87.920713067448233</c:v>
                </c:pt>
                <c:pt idx="572">
                  <c:v>87.903538751039662</c:v>
                </c:pt>
                <c:pt idx="573">
                  <c:v>87.895677620788504</c:v>
                </c:pt>
                <c:pt idx="574">
                  <c:v>87.870642174128776</c:v>
                </c:pt>
                <c:pt idx="575">
                  <c:v>87.862230264051107</c:v>
                </c:pt>
                <c:pt idx="576">
                  <c:v>87.833599727251027</c:v>
                </c:pt>
                <c:pt idx="577">
                  <c:v>87.817306658564874</c:v>
                </c:pt>
                <c:pt idx="578">
                  <c:v>87.808564280591298</c:v>
                </c:pt>
                <c:pt idx="579">
                  <c:v>87.78352883393157</c:v>
                </c:pt>
                <c:pt idx="580">
                  <c:v>87.758493387271841</c:v>
                </c:pt>
                <c:pt idx="581">
                  <c:v>87.733457940612112</c:v>
                </c:pt>
                <c:pt idx="582">
                  <c:v>87.71702467342466</c:v>
                </c:pt>
                <c:pt idx="583">
                  <c:v>87.708422493952369</c:v>
                </c:pt>
                <c:pt idx="584">
                  <c:v>87.696305337769061</c:v>
                </c:pt>
                <c:pt idx="585">
                  <c:v>87.691458475295732</c:v>
                </c:pt>
                <c:pt idx="586">
                  <c:v>87.68337703311397</c:v>
                </c:pt>
                <c:pt idx="587">
                  <c:v>87.658341586454242</c:v>
                </c:pt>
                <c:pt idx="588">
                  <c:v>87.647085649636026</c:v>
                </c:pt>
                <c:pt idx="589">
                  <c:v>87.633306139794513</c:v>
                </c:pt>
                <c:pt idx="590">
                  <c:v>87.608270693134784</c:v>
                </c:pt>
                <c:pt idx="591">
                  <c:v>87.583235246475056</c:v>
                </c:pt>
                <c:pt idx="592">
                  <c:v>87.571388473115675</c:v>
                </c:pt>
                <c:pt idx="593">
                  <c:v>87.558199799815327</c:v>
                </c:pt>
                <c:pt idx="594">
                  <c:v>87.544920998907003</c:v>
                </c:pt>
                <c:pt idx="595">
                  <c:v>87.533164353155598</c:v>
                </c:pt>
                <c:pt idx="596">
                  <c:v>87.518663822450279</c:v>
                </c:pt>
                <c:pt idx="597">
                  <c:v>87.508649643786384</c:v>
                </c:pt>
                <c:pt idx="598">
                  <c:v>87.49787438754403</c:v>
                </c:pt>
                <c:pt idx="599">
                  <c:v>87.483103474014783</c:v>
                </c:pt>
                <c:pt idx="600">
                  <c:v>87.458068027355054</c:v>
                </c:pt>
                <c:pt idx="601">
                  <c:v>87.433032580695325</c:v>
                </c:pt>
                <c:pt idx="602">
                  <c:v>87.407997134035597</c:v>
                </c:pt>
                <c:pt idx="603">
                  <c:v>87.397602416582473</c:v>
                </c:pt>
                <c:pt idx="604">
                  <c:v>87.382961687375854</c:v>
                </c:pt>
                <c:pt idx="605">
                  <c:v>87.357926240716125</c:v>
                </c:pt>
                <c:pt idx="606">
                  <c:v>87.332890794056397</c:v>
                </c:pt>
                <c:pt idx="607">
                  <c:v>87.307855347396668</c:v>
                </c:pt>
                <c:pt idx="608">
                  <c:v>87.282819900736939</c:v>
                </c:pt>
                <c:pt idx="609">
                  <c:v>87.257784454077211</c:v>
                </c:pt>
                <c:pt idx="610">
                  <c:v>87.244665880027512</c:v>
                </c:pt>
                <c:pt idx="611">
                  <c:v>87.232738993238812</c:v>
                </c:pt>
                <c:pt idx="612">
                  <c:v>87.207703546579083</c:v>
                </c:pt>
                <c:pt idx="613">
                  <c:v>87.20189532295403</c:v>
                </c:pt>
                <c:pt idx="614">
                  <c:v>87.182668099919354</c:v>
                </c:pt>
                <c:pt idx="615">
                  <c:v>87.157632653259625</c:v>
                </c:pt>
                <c:pt idx="616">
                  <c:v>87.132597206599897</c:v>
                </c:pt>
                <c:pt idx="617">
                  <c:v>87.107561759940168</c:v>
                </c:pt>
                <c:pt idx="618">
                  <c:v>87.082526313280439</c:v>
                </c:pt>
                <c:pt idx="619">
                  <c:v>87.057490866620711</c:v>
                </c:pt>
                <c:pt idx="620">
                  <c:v>87.032455419960982</c:v>
                </c:pt>
                <c:pt idx="621">
                  <c:v>87.007419973301253</c:v>
                </c:pt>
                <c:pt idx="622">
                  <c:v>86.982384526641525</c:v>
                </c:pt>
                <c:pt idx="623">
                  <c:v>86.975835253795339</c:v>
                </c:pt>
                <c:pt idx="624">
                  <c:v>86.957349079981796</c:v>
                </c:pt>
                <c:pt idx="625">
                  <c:v>86.932313633322067</c:v>
                </c:pt>
                <c:pt idx="626">
                  <c:v>86.925884530619854</c:v>
                </c:pt>
                <c:pt idx="627">
                  <c:v>86.907278186662339</c:v>
                </c:pt>
                <c:pt idx="628">
                  <c:v>86.895721824484198</c:v>
                </c:pt>
                <c:pt idx="629">
                  <c:v>86.882242740002596</c:v>
                </c:pt>
                <c:pt idx="630">
                  <c:v>86.857207293342867</c:v>
                </c:pt>
                <c:pt idx="631">
                  <c:v>86.832171846683138</c:v>
                </c:pt>
                <c:pt idx="632">
                  <c:v>86.807136400023424</c:v>
                </c:pt>
                <c:pt idx="633">
                  <c:v>86.782100953363681</c:v>
                </c:pt>
                <c:pt idx="634">
                  <c:v>86.757065506703952</c:v>
                </c:pt>
                <c:pt idx="635">
                  <c:v>86.732030060044224</c:v>
                </c:pt>
                <c:pt idx="636">
                  <c:v>86.706994613384495</c:v>
                </c:pt>
                <c:pt idx="637">
                  <c:v>86.681959166724766</c:v>
                </c:pt>
                <c:pt idx="638">
                  <c:v>86.656923720065038</c:v>
                </c:pt>
                <c:pt idx="639">
                  <c:v>86.631888273405309</c:v>
                </c:pt>
                <c:pt idx="640">
                  <c:v>86.621623740274813</c:v>
                </c:pt>
                <c:pt idx="641">
                  <c:v>86.606852826745566</c:v>
                </c:pt>
                <c:pt idx="642">
                  <c:v>86.585532640370133</c:v>
                </c:pt>
                <c:pt idx="643">
                  <c:v>86.578813126486665</c:v>
                </c:pt>
                <c:pt idx="644">
                  <c:v>86.556801961783421</c:v>
                </c:pt>
                <c:pt idx="645">
                  <c:v>86.531766515123692</c:v>
                </c:pt>
                <c:pt idx="646">
                  <c:v>86.506731068463964</c:v>
                </c:pt>
                <c:pt idx="647">
                  <c:v>86.481695621804235</c:v>
                </c:pt>
                <c:pt idx="648">
                  <c:v>86.469338125332996</c:v>
                </c:pt>
                <c:pt idx="649">
                  <c:v>86.456660175144506</c:v>
                </c:pt>
                <c:pt idx="650">
                  <c:v>86.431624728484778</c:v>
                </c:pt>
                <c:pt idx="651">
                  <c:v>86.406589281825049</c:v>
                </c:pt>
                <c:pt idx="652">
                  <c:v>86.38155383516532</c:v>
                </c:pt>
                <c:pt idx="653">
                  <c:v>86.356518388505592</c:v>
                </c:pt>
                <c:pt idx="654">
                  <c:v>86.331482941845863</c:v>
                </c:pt>
                <c:pt idx="655">
                  <c:v>86.306447495186134</c:v>
                </c:pt>
                <c:pt idx="656">
                  <c:v>86.281412048526406</c:v>
                </c:pt>
                <c:pt idx="657">
                  <c:v>86.256376601866677</c:v>
                </c:pt>
                <c:pt idx="658">
                  <c:v>86.231341155206948</c:v>
                </c:pt>
                <c:pt idx="659">
                  <c:v>86.20630570854722</c:v>
                </c:pt>
                <c:pt idx="660">
                  <c:v>86.181270261887491</c:v>
                </c:pt>
                <c:pt idx="661">
                  <c:v>86.156234815227762</c:v>
                </c:pt>
                <c:pt idx="662">
                  <c:v>86.131199368568033</c:v>
                </c:pt>
                <c:pt idx="663">
                  <c:v>86.106163921908305</c:v>
                </c:pt>
                <c:pt idx="664">
                  <c:v>86.0864159615831</c:v>
                </c:pt>
                <c:pt idx="665">
                  <c:v>86.083311566197295</c:v>
                </c:pt>
                <c:pt idx="666">
                  <c:v>86.05611305694616</c:v>
                </c:pt>
                <c:pt idx="667">
                  <c:v>86.048031614764398</c:v>
                </c:pt>
                <c:pt idx="668">
                  <c:v>86.031077610286431</c:v>
                </c:pt>
                <c:pt idx="669">
                  <c:v>86.006042163626702</c:v>
                </c:pt>
                <c:pt idx="670">
                  <c:v>85.981006716966974</c:v>
                </c:pt>
                <c:pt idx="671">
                  <c:v>85.955971270307245</c:v>
                </c:pt>
                <c:pt idx="672">
                  <c:v>85.930935823647502</c:v>
                </c:pt>
                <c:pt idx="673">
                  <c:v>85.905900376987788</c:v>
                </c:pt>
                <c:pt idx="674">
                  <c:v>85.880864930328059</c:v>
                </c:pt>
                <c:pt idx="675">
                  <c:v>85.85582948366833</c:v>
                </c:pt>
                <c:pt idx="676">
                  <c:v>85.830794037008602</c:v>
                </c:pt>
                <c:pt idx="677">
                  <c:v>85.805758590348873</c:v>
                </c:pt>
                <c:pt idx="678">
                  <c:v>85.780723143689144</c:v>
                </c:pt>
                <c:pt idx="679">
                  <c:v>85.759873623710916</c:v>
                </c:pt>
                <c:pt idx="680">
                  <c:v>85.740546258889594</c:v>
                </c:pt>
                <c:pt idx="681">
                  <c:v>85.722000000004059</c:v>
                </c:pt>
                <c:pt idx="682">
                  <c:v>85.705514171748646</c:v>
                </c:pt>
                <c:pt idx="683">
                  <c:v>85.680337280704961</c:v>
                </c:pt>
                <c:pt idx="684">
                  <c:v>85.655160389661276</c:v>
                </c:pt>
                <c:pt idx="685">
                  <c:v>85.63065823929756</c:v>
                </c:pt>
                <c:pt idx="686">
                  <c:v>85.615662882991941</c:v>
                </c:pt>
                <c:pt idx="687">
                  <c:v>85.604806607573906</c:v>
                </c:pt>
                <c:pt idx="688">
                  <c:v>85.579629716530221</c:v>
                </c:pt>
                <c:pt idx="689">
                  <c:v>85.554452825486536</c:v>
                </c:pt>
                <c:pt idx="690">
                  <c:v>85.52927593444285</c:v>
                </c:pt>
                <c:pt idx="691">
                  <c:v>85.504099043399165</c:v>
                </c:pt>
                <c:pt idx="692">
                  <c:v>85.47892215235548</c:v>
                </c:pt>
                <c:pt idx="693">
                  <c:v>85.453745261311795</c:v>
                </c:pt>
                <c:pt idx="694">
                  <c:v>85.42856837026811</c:v>
                </c:pt>
                <c:pt idx="695">
                  <c:v>85.403391479224425</c:v>
                </c:pt>
                <c:pt idx="696">
                  <c:v>85.378214588180739</c:v>
                </c:pt>
                <c:pt idx="697">
                  <c:v>85.353037697137054</c:v>
                </c:pt>
                <c:pt idx="698">
                  <c:v>85.327860806093355</c:v>
                </c:pt>
                <c:pt idx="699">
                  <c:v>85.302683915049684</c:v>
                </c:pt>
                <c:pt idx="700">
                  <c:v>85.277507024005999</c:v>
                </c:pt>
                <c:pt idx="701">
                  <c:v>85.258493435889804</c:v>
                </c:pt>
                <c:pt idx="702">
                  <c:v>85.252330132962328</c:v>
                </c:pt>
                <c:pt idx="703">
                  <c:v>85.227153241918629</c:v>
                </c:pt>
                <c:pt idx="704">
                  <c:v>85.214856848332886</c:v>
                </c:pt>
                <c:pt idx="705">
                  <c:v>85.201966280118512</c:v>
                </c:pt>
                <c:pt idx="706">
                  <c:v>85.19490667986986</c:v>
                </c:pt>
                <c:pt idx="707">
                  <c:v>85.176789389074827</c:v>
                </c:pt>
                <c:pt idx="708">
                  <c:v>85.162740683872443</c:v>
                </c:pt>
                <c:pt idx="709">
                  <c:v>85.151612498031128</c:v>
                </c:pt>
                <c:pt idx="710">
                  <c:v>85.145378699808717</c:v>
                </c:pt>
                <c:pt idx="711">
                  <c:v>85.126435606987442</c:v>
                </c:pt>
                <c:pt idx="712">
                  <c:v>85.101258715943757</c:v>
                </c:pt>
                <c:pt idx="713">
                  <c:v>85.076081824900072</c:v>
                </c:pt>
                <c:pt idx="714">
                  <c:v>85.050904933856387</c:v>
                </c:pt>
                <c:pt idx="715">
                  <c:v>85.025728042812702</c:v>
                </c:pt>
                <c:pt idx="716">
                  <c:v>85.000551151769017</c:v>
                </c:pt>
                <c:pt idx="717">
                  <c:v>84.975374260725332</c:v>
                </c:pt>
                <c:pt idx="718">
                  <c:v>84.950197369681646</c:v>
                </c:pt>
                <c:pt idx="719">
                  <c:v>84.925554228728089</c:v>
                </c:pt>
                <c:pt idx="720">
                  <c:v>84.914264910784098</c:v>
                </c:pt>
                <c:pt idx="721">
                  <c:v>84.900397479197238</c:v>
                </c:pt>
                <c:pt idx="722">
                  <c:v>84.875220588153553</c:v>
                </c:pt>
                <c:pt idx="723">
                  <c:v>84.858543415526213</c:v>
                </c:pt>
                <c:pt idx="724">
                  <c:v>84.850043697109868</c:v>
                </c:pt>
                <c:pt idx="725">
                  <c:v>84.824866806066183</c:v>
                </c:pt>
                <c:pt idx="726">
                  <c:v>84.799689915022498</c:v>
                </c:pt>
                <c:pt idx="727">
                  <c:v>84.774795005158495</c:v>
                </c:pt>
                <c:pt idx="728">
                  <c:v>84.762629531406191</c:v>
                </c:pt>
                <c:pt idx="729">
                  <c:v>84.750383491602534</c:v>
                </c:pt>
                <c:pt idx="730">
                  <c:v>84.734471696462919</c:v>
                </c:pt>
                <c:pt idx="731">
                  <c:v>84.725206600558835</c:v>
                </c:pt>
                <c:pt idx="732">
                  <c:v>84.71523655170553</c:v>
                </c:pt>
                <c:pt idx="733">
                  <c:v>84.70002970951515</c:v>
                </c:pt>
                <c:pt idx="734">
                  <c:v>84.674852818471464</c:v>
                </c:pt>
                <c:pt idx="735">
                  <c:v>84.649675927427765</c:v>
                </c:pt>
                <c:pt idx="736">
                  <c:v>84.624499036384094</c:v>
                </c:pt>
                <c:pt idx="737">
                  <c:v>84.599322145340409</c:v>
                </c:pt>
                <c:pt idx="738">
                  <c:v>84.574145254296724</c:v>
                </c:pt>
                <c:pt idx="739">
                  <c:v>84.548968363253039</c:v>
                </c:pt>
                <c:pt idx="740">
                  <c:v>84.523791472209354</c:v>
                </c:pt>
                <c:pt idx="741">
                  <c:v>84.498614581165668</c:v>
                </c:pt>
                <c:pt idx="742">
                  <c:v>84.473437690121983</c:v>
                </c:pt>
                <c:pt idx="743">
                  <c:v>84.448260799078298</c:v>
                </c:pt>
                <c:pt idx="744">
                  <c:v>84.425218908395109</c:v>
                </c:pt>
                <c:pt idx="745">
                  <c:v>84.400404564582445</c:v>
                </c:pt>
                <c:pt idx="746">
                  <c:v>84.374895338576977</c:v>
                </c:pt>
                <c:pt idx="747">
                  <c:v>84.348026560455153</c:v>
                </c:pt>
                <c:pt idx="748">
                  <c:v>84.322849669411468</c:v>
                </c:pt>
                <c:pt idx="749">
                  <c:v>84.297672778367783</c:v>
                </c:pt>
                <c:pt idx="750">
                  <c:v>84.272495887324098</c:v>
                </c:pt>
                <c:pt idx="751">
                  <c:v>84.247318996280413</c:v>
                </c:pt>
                <c:pt idx="752">
                  <c:v>84.222142105236728</c:v>
                </c:pt>
                <c:pt idx="753">
                  <c:v>84.196965214193042</c:v>
                </c:pt>
                <c:pt idx="754">
                  <c:v>84.171788323149357</c:v>
                </c:pt>
                <c:pt idx="755">
                  <c:v>84.146611432105672</c:v>
                </c:pt>
                <c:pt idx="756">
                  <c:v>84.121434541061987</c:v>
                </c:pt>
                <c:pt idx="757">
                  <c:v>84.096257650018302</c:v>
                </c:pt>
                <c:pt idx="758">
                  <c:v>84.071080758974617</c:v>
                </c:pt>
                <c:pt idx="759">
                  <c:v>84.045903867930932</c:v>
                </c:pt>
                <c:pt idx="760">
                  <c:v>84.041492876620083</c:v>
                </c:pt>
                <c:pt idx="761">
                  <c:v>84.039720423490607</c:v>
                </c:pt>
                <c:pt idx="762">
                  <c:v>84.020726976887246</c:v>
                </c:pt>
                <c:pt idx="763">
                  <c:v>83.995550085843561</c:v>
                </c:pt>
                <c:pt idx="764">
                  <c:v>83.970373194799876</c:v>
                </c:pt>
                <c:pt idx="765">
                  <c:v>83.945196303756191</c:v>
                </c:pt>
                <c:pt idx="766">
                  <c:v>83.920019412712506</c:v>
                </c:pt>
                <c:pt idx="767">
                  <c:v>83.90553766498418</c:v>
                </c:pt>
                <c:pt idx="768">
                  <c:v>83.892727662821159</c:v>
                </c:pt>
                <c:pt idx="769">
                  <c:v>83.881277212774492</c:v>
                </c:pt>
                <c:pt idx="770">
                  <c:v>83.877601386682116</c:v>
                </c:pt>
                <c:pt idx="771">
                  <c:v>83.86966563062515</c:v>
                </c:pt>
                <c:pt idx="772">
                  <c:v>83.844488739581465</c:v>
                </c:pt>
                <c:pt idx="773">
                  <c:v>83.832987935752712</c:v>
                </c:pt>
                <c:pt idx="774">
                  <c:v>83.819311848537779</c:v>
                </c:pt>
                <c:pt idx="775">
                  <c:v>83.794134957494094</c:v>
                </c:pt>
                <c:pt idx="776">
                  <c:v>83.768958066450409</c:v>
                </c:pt>
                <c:pt idx="777">
                  <c:v>83.760760470726581</c:v>
                </c:pt>
                <c:pt idx="778">
                  <c:v>83.743781175406724</c:v>
                </c:pt>
                <c:pt idx="779">
                  <c:v>83.727698177408016</c:v>
                </c:pt>
                <c:pt idx="780">
                  <c:v>83.718604284363039</c:v>
                </c:pt>
                <c:pt idx="781">
                  <c:v>83.693427393319354</c:v>
                </c:pt>
                <c:pt idx="782">
                  <c:v>83.668250502275669</c:v>
                </c:pt>
                <c:pt idx="783">
                  <c:v>83.643073611231983</c:v>
                </c:pt>
                <c:pt idx="784">
                  <c:v>83.617896720188298</c:v>
                </c:pt>
                <c:pt idx="785">
                  <c:v>83.592719829144613</c:v>
                </c:pt>
                <c:pt idx="786">
                  <c:v>83.567542938100928</c:v>
                </c:pt>
                <c:pt idx="787">
                  <c:v>83.542366047057243</c:v>
                </c:pt>
                <c:pt idx="788">
                  <c:v>83.517189156013558</c:v>
                </c:pt>
                <c:pt idx="789">
                  <c:v>83.492012264969873</c:v>
                </c:pt>
                <c:pt idx="790">
                  <c:v>83.466835373926173</c:v>
                </c:pt>
                <c:pt idx="791">
                  <c:v>83.441658482882502</c:v>
                </c:pt>
                <c:pt idx="792">
                  <c:v>83.416481591838817</c:v>
                </c:pt>
                <c:pt idx="793">
                  <c:v>83.391304700795132</c:v>
                </c:pt>
                <c:pt idx="794">
                  <c:v>83.366127809751447</c:v>
                </c:pt>
                <c:pt idx="795">
                  <c:v>83.340950918707762</c:v>
                </c:pt>
                <c:pt idx="796">
                  <c:v>83.315774027664077</c:v>
                </c:pt>
                <c:pt idx="797">
                  <c:v>83.290597136620391</c:v>
                </c:pt>
                <c:pt idx="798">
                  <c:v>83.265420245576706</c:v>
                </c:pt>
                <c:pt idx="799">
                  <c:v>83.253778451158098</c:v>
                </c:pt>
                <c:pt idx="800">
                  <c:v>83.240243354533007</c:v>
                </c:pt>
                <c:pt idx="801">
                  <c:v>83.226738470177168</c:v>
                </c:pt>
                <c:pt idx="802">
                  <c:v>83.221934719366033</c:v>
                </c:pt>
                <c:pt idx="803">
                  <c:v>83.202196036787782</c:v>
                </c:pt>
                <c:pt idx="804">
                  <c:v>83.189980209253392</c:v>
                </c:pt>
                <c:pt idx="805">
                  <c:v>83.164803318209707</c:v>
                </c:pt>
                <c:pt idx="806">
                  <c:v>83.139626427166021</c:v>
                </c:pt>
                <c:pt idx="807">
                  <c:v>83.114449536122336</c:v>
                </c:pt>
                <c:pt idx="808">
                  <c:v>83.089272645078651</c:v>
                </c:pt>
                <c:pt idx="809">
                  <c:v>83.064095754034966</c:v>
                </c:pt>
                <c:pt idx="810">
                  <c:v>83.038918862991281</c:v>
                </c:pt>
                <c:pt idx="811">
                  <c:v>83.013741971947596</c:v>
                </c:pt>
                <c:pt idx="812">
                  <c:v>82.988565080903911</c:v>
                </c:pt>
                <c:pt idx="813">
                  <c:v>82.963388189860225</c:v>
                </c:pt>
                <c:pt idx="814">
                  <c:v>82.93821129881654</c:v>
                </c:pt>
                <c:pt idx="815">
                  <c:v>82.913034407772855</c:v>
                </c:pt>
                <c:pt idx="816">
                  <c:v>82.88785751672917</c:v>
                </c:pt>
                <c:pt idx="817">
                  <c:v>82.862680625685485</c:v>
                </c:pt>
                <c:pt idx="818">
                  <c:v>82.839497744412455</c:v>
                </c:pt>
                <c:pt idx="819">
                  <c:v>82.826063355351536</c:v>
                </c:pt>
                <c:pt idx="820">
                  <c:v>82.812316772841683</c:v>
                </c:pt>
                <c:pt idx="821">
                  <c:v>82.787139881797998</c:v>
                </c:pt>
                <c:pt idx="822">
                  <c:v>82.772124383979545</c:v>
                </c:pt>
                <c:pt idx="823">
                  <c:v>82.761962990754313</c:v>
                </c:pt>
                <c:pt idx="824">
                  <c:v>82.736786099710628</c:v>
                </c:pt>
                <c:pt idx="825">
                  <c:v>82.711609208666943</c:v>
                </c:pt>
                <c:pt idx="826">
                  <c:v>82.686432317623257</c:v>
                </c:pt>
                <c:pt idx="827">
                  <c:v>82.661255426579572</c:v>
                </c:pt>
                <c:pt idx="828">
                  <c:v>82.636078535535887</c:v>
                </c:pt>
                <c:pt idx="829">
                  <c:v>82.611898649377522</c:v>
                </c:pt>
                <c:pt idx="830">
                  <c:v>82.587547560360065</c:v>
                </c:pt>
                <c:pt idx="831">
                  <c:v>82.570658901847963</c:v>
                </c:pt>
                <c:pt idx="832">
                  <c:v>82.560940621905104</c:v>
                </c:pt>
                <c:pt idx="833">
                  <c:v>82.547022836536158</c:v>
                </c:pt>
                <c:pt idx="834">
                  <c:v>82.534827150514602</c:v>
                </c:pt>
                <c:pt idx="835">
                  <c:v>82.52092950665849</c:v>
                </c:pt>
                <c:pt idx="836">
                  <c:v>82.508925165008861</c:v>
                </c:pt>
                <c:pt idx="837">
                  <c:v>82.495893606204646</c:v>
                </c:pt>
                <c:pt idx="838">
                  <c:v>82.483234665387883</c:v>
                </c:pt>
                <c:pt idx="839">
                  <c:v>82.458057774344198</c:v>
                </c:pt>
                <c:pt idx="840">
                  <c:v>82.43415986936553</c:v>
                </c:pt>
                <c:pt idx="841">
                  <c:v>82.420070881137477</c:v>
                </c:pt>
                <c:pt idx="842">
                  <c:v>82.403101656574037</c:v>
                </c:pt>
                <c:pt idx="843">
                  <c:v>82.38761283320396</c:v>
                </c:pt>
                <c:pt idx="844">
                  <c:v>82.380432383878301</c:v>
                </c:pt>
                <c:pt idx="845">
                  <c:v>82.373141156232052</c:v>
                </c:pt>
                <c:pt idx="846">
                  <c:v>82.35942478599145</c:v>
                </c:pt>
                <c:pt idx="847">
                  <c:v>82.334247894947765</c:v>
                </c:pt>
                <c:pt idx="848">
                  <c:v>82.328185299584447</c:v>
                </c:pt>
                <c:pt idx="849">
                  <c:v>82.30907100390408</c:v>
                </c:pt>
                <c:pt idx="850">
                  <c:v>82.283894112860395</c:v>
                </c:pt>
                <c:pt idx="851">
                  <c:v>82.25871722181671</c:v>
                </c:pt>
                <c:pt idx="852">
                  <c:v>82.233540330773025</c:v>
                </c:pt>
                <c:pt idx="853">
                  <c:v>82.208363439729339</c:v>
                </c:pt>
                <c:pt idx="854">
                  <c:v>82.183186548685654</c:v>
                </c:pt>
                <c:pt idx="855">
                  <c:v>82.158009657641969</c:v>
                </c:pt>
                <c:pt idx="856">
                  <c:v>82.132832766598284</c:v>
                </c:pt>
                <c:pt idx="857">
                  <c:v>82.132792483572615</c:v>
                </c:pt>
                <c:pt idx="858">
                  <c:v>82.118794132152331</c:v>
                </c:pt>
                <c:pt idx="859">
                  <c:v>82.107263116054327</c:v>
                </c:pt>
                <c:pt idx="860">
                  <c:v>82.082086225010642</c:v>
                </c:pt>
                <c:pt idx="861">
                  <c:v>82.056909333966956</c:v>
                </c:pt>
                <c:pt idx="862">
                  <c:v>82.031732442923271</c:v>
                </c:pt>
                <c:pt idx="863">
                  <c:v>82.006555551879586</c:v>
                </c:pt>
                <c:pt idx="864">
                  <c:v>81.994369936614447</c:v>
                </c:pt>
                <c:pt idx="865">
                  <c:v>81.982556939336746</c:v>
                </c:pt>
                <c:pt idx="866">
                  <c:v>81.973926301086976</c:v>
                </c:pt>
                <c:pt idx="867">
                  <c:v>81.964177808874865</c:v>
                </c:pt>
                <c:pt idx="868">
                  <c:v>81.944519692347953</c:v>
                </c:pt>
                <c:pt idx="869">
                  <c:v>81.929071152003544</c:v>
                </c:pt>
                <c:pt idx="870">
                  <c:v>81.904226595921628</c:v>
                </c:pt>
                <c:pt idx="871">
                  <c:v>81.895817514313038</c:v>
                </c:pt>
                <c:pt idx="872">
                  <c:v>81.887962324307424</c:v>
                </c:pt>
                <c:pt idx="873">
                  <c:v>81.879049704877943</c:v>
                </c:pt>
                <c:pt idx="874">
                  <c:v>81.872131095219132</c:v>
                </c:pt>
                <c:pt idx="875">
                  <c:v>81.864799584547214</c:v>
                </c:pt>
                <c:pt idx="876">
                  <c:v>81.859703781799965</c:v>
                </c:pt>
                <c:pt idx="877">
                  <c:v>81.853882884590661</c:v>
                </c:pt>
                <c:pt idx="878">
                  <c:v>81.844194816917053</c:v>
                </c:pt>
                <c:pt idx="879">
                  <c:v>81.826248728981113</c:v>
                </c:pt>
                <c:pt idx="880">
                  <c:v>81.817134694423302</c:v>
                </c:pt>
                <c:pt idx="881">
                  <c:v>81.801645871053225</c:v>
                </c:pt>
                <c:pt idx="882">
                  <c:v>81.787023132735044</c:v>
                </c:pt>
                <c:pt idx="883">
                  <c:v>81.773588743674139</c:v>
                </c:pt>
                <c:pt idx="884">
                  <c:v>81.750113810464995</c:v>
                </c:pt>
                <c:pt idx="885">
                  <c:v>81.73828067167446</c:v>
                </c:pt>
                <c:pt idx="886">
                  <c:v>81.72493691942131</c:v>
                </c:pt>
                <c:pt idx="887">
                  <c:v>81.716467413274216</c:v>
                </c:pt>
                <c:pt idx="888">
                  <c:v>81.709186256384385</c:v>
                </c:pt>
                <c:pt idx="889">
                  <c:v>81.699760028377625</c:v>
                </c:pt>
                <c:pt idx="890">
                  <c:v>81.694543376553369</c:v>
                </c:pt>
                <c:pt idx="891">
                  <c:v>81.690545286255627</c:v>
                </c:pt>
                <c:pt idx="892">
                  <c:v>81.684009365340685</c:v>
                </c:pt>
                <c:pt idx="893">
                  <c:v>81.674593208090343</c:v>
                </c:pt>
                <c:pt idx="894">
                  <c:v>81.649416317046658</c:v>
                </c:pt>
                <c:pt idx="895">
                  <c:v>81.637714098089546</c:v>
                </c:pt>
                <c:pt idx="896">
                  <c:v>81.627240511415366</c:v>
                </c:pt>
                <c:pt idx="897">
                  <c:v>81.618700509973351</c:v>
                </c:pt>
                <c:pt idx="898">
                  <c:v>81.610794966185637</c:v>
                </c:pt>
                <c:pt idx="899">
                  <c:v>81.602688007269563</c:v>
                </c:pt>
                <c:pt idx="900">
                  <c:v>81.593191283967883</c:v>
                </c:pt>
                <c:pt idx="901">
                  <c:v>81.584550574961696</c:v>
                </c:pt>
                <c:pt idx="902">
                  <c:v>81.57190170490135</c:v>
                </c:pt>
                <c:pt idx="903">
                  <c:v>81.560924580406308</c:v>
                </c:pt>
                <c:pt idx="904">
                  <c:v>81.553492362170218</c:v>
                </c:pt>
                <c:pt idx="905">
                  <c:v>81.546332054357393</c:v>
                </c:pt>
                <c:pt idx="906">
                  <c:v>81.538819270069951</c:v>
                </c:pt>
                <c:pt idx="907">
                  <c:v>81.530672028128208</c:v>
                </c:pt>
                <c:pt idx="908">
                  <c:v>81.523360658969125</c:v>
                </c:pt>
                <c:pt idx="909">
                  <c:v>81.515505468963497</c:v>
                </c:pt>
                <c:pt idx="910">
                  <c:v>81.507599925175768</c:v>
                </c:pt>
                <c:pt idx="911">
                  <c:v>81.502755891338978</c:v>
                </c:pt>
                <c:pt idx="912">
                  <c:v>81.49761980556606</c:v>
                </c:pt>
                <c:pt idx="913">
                  <c:v>81.486350629134904</c:v>
                </c:pt>
                <c:pt idx="914">
                  <c:v>81.479885203514883</c:v>
                </c:pt>
                <c:pt idx="915">
                  <c:v>81.460559421949753</c:v>
                </c:pt>
                <c:pt idx="916">
                  <c:v>81.435382530906068</c:v>
                </c:pt>
                <c:pt idx="917">
                  <c:v>81.410205639862383</c:v>
                </c:pt>
                <c:pt idx="918">
                  <c:v>81.384827333690339</c:v>
                </c:pt>
                <c:pt idx="919">
                  <c:v>81.360496386185716</c:v>
                </c:pt>
                <c:pt idx="920">
                  <c:v>81.335319495142031</c:v>
                </c:pt>
                <c:pt idx="921">
                  <c:v>81.310142604098345</c:v>
                </c:pt>
                <c:pt idx="922">
                  <c:v>81.28496571305466</c:v>
                </c:pt>
                <c:pt idx="923">
                  <c:v>81.259788822010975</c:v>
                </c:pt>
                <c:pt idx="924">
                  <c:v>81.23461193096729</c:v>
                </c:pt>
                <c:pt idx="925">
                  <c:v>81.216605418492847</c:v>
                </c:pt>
                <c:pt idx="926">
                  <c:v>81.209435039923605</c:v>
                </c:pt>
                <c:pt idx="927">
                  <c:v>81.18425814887992</c:v>
                </c:pt>
                <c:pt idx="928">
                  <c:v>81.166392626995318</c:v>
                </c:pt>
                <c:pt idx="929">
                  <c:v>81.159081257836235</c:v>
                </c:pt>
                <c:pt idx="930">
                  <c:v>81.133592173343601</c:v>
                </c:pt>
                <c:pt idx="931">
                  <c:v>81.108425353056333</c:v>
                </c:pt>
                <c:pt idx="932">
                  <c:v>81.094759336597818</c:v>
                </c:pt>
                <c:pt idx="933">
                  <c:v>81.090590043440983</c:v>
                </c:pt>
                <c:pt idx="934">
                  <c:v>81.083258532769065</c:v>
                </c:pt>
                <c:pt idx="935">
                  <c:v>81.070508955144547</c:v>
                </c:pt>
                <c:pt idx="936">
                  <c:v>81.057588174660921</c:v>
                </c:pt>
                <c:pt idx="937">
                  <c:v>81.031293429654895</c:v>
                </c:pt>
                <c:pt idx="938">
                  <c:v>81.007325029381306</c:v>
                </c:pt>
                <c:pt idx="939">
                  <c:v>80.99587457933464</c:v>
                </c:pt>
                <c:pt idx="940">
                  <c:v>80.98200714774778</c:v>
                </c:pt>
                <c:pt idx="941">
                  <c:v>80.956830256704094</c:v>
                </c:pt>
                <c:pt idx="942">
                  <c:v>80.931653365660409</c:v>
                </c:pt>
                <c:pt idx="943">
                  <c:v>80.906476474616724</c:v>
                </c:pt>
                <c:pt idx="944">
                  <c:v>80.881299583573039</c:v>
                </c:pt>
                <c:pt idx="945">
                  <c:v>80.856122692529354</c:v>
                </c:pt>
                <c:pt idx="946">
                  <c:v>80.830945801485669</c:v>
                </c:pt>
                <c:pt idx="947">
                  <c:v>80.821318158350564</c:v>
                </c:pt>
                <c:pt idx="948">
                  <c:v>80.805768910441984</c:v>
                </c:pt>
                <c:pt idx="949">
                  <c:v>80.780592019398298</c:v>
                </c:pt>
                <c:pt idx="950">
                  <c:v>80.755415128354613</c:v>
                </c:pt>
                <c:pt idx="951">
                  <c:v>80.738073285803722</c:v>
                </c:pt>
                <c:pt idx="952">
                  <c:v>80.730238237310928</c:v>
                </c:pt>
                <c:pt idx="953">
                  <c:v>80.705061346267243</c:v>
                </c:pt>
                <c:pt idx="954">
                  <c:v>80.700549647392208</c:v>
                </c:pt>
                <c:pt idx="955">
                  <c:v>80.692029787463028</c:v>
                </c:pt>
                <c:pt idx="956">
                  <c:v>80.680700186493368</c:v>
                </c:pt>
                <c:pt idx="957">
                  <c:v>80.654707564179859</c:v>
                </c:pt>
                <c:pt idx="958">
                  <c:v>80.629530673136173</c:v>
                </c:pt>
                <c:pt idx="959">
                  <c:v>80.620346143283442</c:v>
                </c:pt>
                <c:pt idx="960">
                  <c:v>80.604353782092488</c:v>
                </c:pt>
                <c:pt idx="961">
                  <c:v>80.579176891048803</c:v>
                </c:pt>
                <c:pt idx="962">
                  <c:v>80.554000000005118</c:v>
                </c:pt>
                <c:pt idx="963">
                  <c:v>80.529000000005112</c:v>
                </c:pt>
                <c:pt idx="964">
                  <c:v>80.504000000005107</c:v>
                </c:pt>
                <c:pt idx="965">
                  <c:v>80.487470000005104</c:v>
                </c:pt>
                <c:pt idx="966">
                  <c:v>80.480110000005098</c:v>
                </c:pt>
                <c:pt idx="967">
                  <c:v>80.467750000005097</c:v>
                </c:pt>
                <c:pt idx="968">
                  <c:v>80.454230000005097</c:v>
                </c:pt>
                <c:pt idx="969">
                  <c:v>80.429230000005091</c:v>
                </c:pt>
                <c:pt idx="970">
                  <c:v>80.054500000000004</c:v>
                </c:pt>
                <c:pt idx="971">
                  <c:v>79.508200000000002</c:v>
                </c:pt>
                <c:pt idx="972">
                  <c:v>79.343600000000009</c:v>
                </c:pt>
                <c:pt idx="973">
                  <c:v>79.188500000000005</c:v>
                </c:pt>
                <c:pt idx="974">
                  <c:v>79.106400000000008</c:v>
                </c:pt>
                <c:pt idx="975">
                  <c:v>79.082000000000008</c:v>
                </c:pt>
                <c:pt idx="976">
                  <c:v>78.970100000000002</c:v>
                </c:pt>
                <c:pt idx="977">
                  <c:v>78.908000000000001</c:v>
                </c:pt>
                <c:pt idx="978">
                  <c:v>78.7941</c:v>
                </c:pt>
                <c:pt idx="979">
                  <c:v>78.699799999999996</c:v>
                </c:pt>
                <c:pt idx="980">
                  <c:v>78.653999999999996</c:v>
                </c:pt>
                <c:pt idx="981">
                  <c:v>78.632800000000003</c:v>
                </c:pt>
                <c:pt idx="982">
                  <c:v>78.433599999999984</c:v>
                </c:pt>
                <c:pt idx="983">
                  <c:v>78.338700000000003</c:v>
                </c:pt>
                <c:pt idx="984">
                  <c:v>78.306899999999999</c:v>
                </c:pt>
                <c:pt idx="985">
                  <c:v>78.090900000000005</c:v>
                </c:pt>
                <c:pt idx="986">
                  <c:v>78.004000000000005</c:v>
                </c:pt>
                <c:pt idx="987">
                  <c:v>77.989000000000004</c:v>
                </c:pt>
                <c:pt idx="988">
                  <c:v>77.868499999999997</c:v>
                </c:pt>
                <c:pt idx="989">
                  <c:v>77.820300000000003</c:v>
                </c:pt>
                <c:pt idx="990">
                  <c:v>77.782800000000009</c:v>
                </c:pt>
                <c:pt idx="991">
                  <c:v>77.757600000000011</c:v>
                </c:pt>
                <c:pt idx="992">
                  <c:v>77.706300000000013</c:v>
                </c:pt>
                <c:pt idx="993">
                  <c:v>77.684700000000007</c:v>
                </c:pt>
                <c:pt idx="994">
                  <c:v>77.664200000000008</c:v>
                </c:pt>
                <c:pt idx="995">
                  <c:v>77.586700000000008</c:v>
                </c:pt>
                <c:pt idx="996">
                  <c:v>77.528900000000007</c:v>
                </c:pt>
                <c:pt idx="997">
                  <c:v>77.43010000000001</c:v>
                </c:pt>
                <c:pt idx="998">
                  <c:v>77.40440000000001</c:v>
                </c:pt>
                <c:pt idx="999">
                  <c:v>77.364900000000006</c:v>
                </c:pt>
                <c:pt idx="1000">
                  <c:v>77.3566</c:v>
                </c:pt>
                <c:pt idx="1001">
                  <c:v>77.344499999999996</c:v>
                </c:pt>
                <c:pt idx="1002">
                  <c:v>77.306199999999976</c:v>
                </c:pt>
                <c:pt idx="1003">
                  <c:v>77.271699999999996</c:v>
                </c:pt>
                <c:pt idx="1004">
                  <c:v>77.221299999999999</c:v>
                </c:pt>
                <c:pt idx="1005">
                  <c:v>77.145200000000003</c:v>
                </c:pt>
                <c:pt idx="1006">
                  <c:v>77.038499999999999</c:v>
                </c:pt>
                <c:pt idx="1007">
                  <c:v>76.960099999999997</c:v>
                </c:pt>
                <c:pt idx="1008">
                  <c:v>76.643799999999999</c:v>
                </c:pt>
                <c:pt idx="1009">
                  <c:v>76.291200000000003</c:v>
                </c:pt>
                <c:pt idx="1010">
                  <c:v>76.179200000000009</c:v>
                </c:pt>
                <c:pt idx="1011">
                  <c:v>76.034700000000015</c:v>
                </c:pt>
                <c:pt idx="1012">
                  <c:v>75.65900000000002</c:v>
                </c:pt>
                <c:pt idx="1013">
                  <c:v>75.467900000000014</c:v>
                </c:pt>
                <c:pt idx="1014">
                  <c:v>75.247500000000016</c:v>
                </c:pt>
                <c:pt idx="1015">
                  <c:v>75.063600000000022</c:v>
                </c:pt>
                <c:pt idx="1016">
                  <c:v>74.975200000000029</c:v>
                </c:pt>
                <c:pt idx="1017">
                  <c:v>74.912400000000034</c:v>
                </c:pt>
                <c:pt idx="1018">
                  <c:v>74.839900000000029</c:v>
                </c:pt>
                <c:pt idx="1019">
                  <c:v>74.811300000000031</c:v>
                </c:pt>
                <c:pt idx="1020">
                  <c:v>74.756200000000035</c:v>
                </c:pt>
                <c:pt idx="1021">
                  <c:v>74.709200000000038</c:v>
                </c:pt>
              </c:numCache>
            </c:numRef>
          </c:xVal>
          <c:yVal>
            <c:numRef>
              <c:f>FL.2020!$J$3:$J$1024</c:f>
              <c:numCache>
                <c:formatCode>0.00</c:formatCode>
                <c:ptCount val="1022"/>
                <c:pt idx="0">
                  <c:v>0.38191891220003527</c:v>
                </c:pt>
                <c:pt idx="1">
                  <c:v>0.35074980886361118</c:v>
                </c:pt>
                <c:pt idx="2">
                  <c:v>0.18535408493499972</c:v>
                </c:pt>
                <c:pt idx="3">
                  <c:v>-6.0862789688201246E-2</c:v>
                </c:pt>
                <c:pt idx="4">
                  <c:v>0.13697577547992523</c:v>
                </c:pt>
                <c:pt idx="5">
                  <c:v>-0.15809082052021495</c:v>
                </c:pt>
                <c:pt idx="6">
                  <c:v>-0.32333900072796951</c:v>
                </c:pt>
                <c:pt idx="7">
                  <c:v>-0.43298838585047861</c:v>
                </c:pt>
                <c:pt idx="8">
                  <c:v>-0.34448390358721781</c:v>
                </c:pt>
                <c:pt idx="9">
                  <c:v>-0.3173945116806749</c:v>
                </c:pt>
                <c:pt idx="10">
                  <c:v>-0.20863570435602696</c:v>
                </c:pt>
                <c:pt idx="11">
                  <c:v>-0.12057696300212228</c:v>
                </c:pt>
                <c:pt idx="12">
                  <c:v>-3.5749530596206114E-2</c:v>
                </c:pt>
                <c:pt idx="13">
                  <c:v>2.9052456106455793E-2</c:v>
                </c:pt>
                <c:pt idx="14">
                  <c:v>0.35243483987733271</c:v>
                </c:pt>
                <c:pt idx="15">
                  <c:v>-9.3441425169316972E-2</c:v>
                </c:pt>
                <c:pt idx="16">
                  <c:v>-0.347979721432921</c:v>
                </c:pt>
                <c:pt idx="17">
                  <c:v>-0.23573319687875482</c:v>
                </c:pt>
                <c:pt idx="18">
                  <c:v>-0.13552073633428563</c:v>
                </c:pt>
                <c:pt idx="19">
                  <c:v>0.35028708124542618</c:v>
                </c:pt>
                <c:pt idx="20">
                  <c:v>0.24177654249575653</c:v>
                </c:pt>
                <c:pt idx="21">
                  <c:v>-0.11468542776492541</c:v>
                </c:pt>
                <c:pt idx="22">
                  <c:v>-5.6199161690983601E-2</c:v>
                </c:pt>
                <c:pt idx="23">
                  <c:v>0.25145999965286592</c:v>
                </c:pt>
                <c:pt idx="24">
                  <c:v>0.50962202443531623</c:v>
                </c:pt>
                <c:pt idx="25">
                  <c:v>0.42987557527123954</c:v>
                </c:pt>
                <c:pt idx="26">
                  <c:v>8.0027581181582264E-2</c:v>
                </c:pt>
                <c:pt idx="27">
                  <c:v>-0.21757215423934895</c:v>
                </c:pt>
                <c:pt idx="28">
                  <c:v>0.13041053765056176</c:v>
                </c:pt>
                <c:pt idx="29">
                  <c:v>3.6722077805336539E-2</c:v>
                </c:pt>
                <c:pt idx="30">
                  <c:v>0.16244049905782276</c:v>
                </c:pt>
                <c:pt idx="31">
                  <c:v>0.18494407864261575</c:v>
                </c:pt>
                <c:pt idx="32">
                  <c:v>0.3977639177672927</c:v>
                </c:pt>
                <c:pt idx="33">
                  <c:v>-4.7753145682975173E-2</c:v>
                </c:pt>
                <c:pt idx="34">
                  <c:v>0.50246631861125479</c:v>
                </c:pt>
                <c:pt idx="35">
                  <c:v>0.28114250918855532</c:v>
                </c:pt>
                <c:pt idx="36">
                  <c:v>0.43330681923811198</c:v>
                </c:pt>
                <c:pt idx="37">
                  <c:v>-3.3608229693015801E-2</c:v>
                </c:pt>
                <c:pt idx="38">
                  <c:v>0.33619876027705686</c:v>
                </c:pt>
                <c:pt idx="39">
                  <c:v>0.25569932299487164</c:v>
                </c:pt>
                <c:pt idx="40">
                  <c:v>0.3237854762810457</c:v>
                </c:pt>
                <c:pt idx="41">
                  <c:v>0.26839898035228771</c:v>
                </c:pt>
                <c:pt idx="42">
                  <c:v>2.9681538312559042E-2</c:v>
                </c:pt>
                <c:pt idx="43">
                  <c:v>-0.46626934464865144</c:v>
                </c:pt>
                <c:pt idx="44">
                  <c:v>-5.8098619620409409E-2</c:v>
                </c:pt>
                <c:pt idx="45">
                  <c:v>9.9467486304945396E-2</c:v>
                </c:pt>
                <c:pt idx="46">
                  <c:v>0.31667315821033526</c:v>
                </c:pt>
                <c:pt idx="47">
                  <c:v>0.38566474184676736</c:v>
                </c:pt>
                <c:pt idx="48">
                  <c:v>0.25064464046630519</c:v>
                </c:pt>
                <c:pt idx="49">
                  <c:v>0.16000338646341561</c:v>
                </c:pt>
                <c:pt idx="50">
                  <c:v>0.11282307436084693</c:v>
                </c:pt>
                <c:pt idx="51">
                  <c:v>-0.11378324161273667</c:v>
                </c:pt>
                <c:pt idx="52">
                  <c:v>0.1364243778818377</c:v>
                </c:pt>
                <c:pt idx="53">
                  <c:v>-0.11526787208646283</c:v>
                </c:pt>
                <c:pt idx="54">
                  <c:v>-0.11916130974350381</c:v>
                </c:pt>
                <c:pt idx="55">
                  <c:v>-0.37422863337172885</c:v>
                </c:pt>
                <c:pt idx="56">
                  <c:v>0.20409489531766667</c:v>
                </c:pt>
                <c:pt idx="57">
                  <c:v>3.5372583101889177E-3</c:v>
                </c:pt>
                <c:pt idx="58">
                  <c:v>-0.31134451977595745</c:v>
                </c:pt>
                <c:pt idx="59">
                  <c:v>-0.22178078414714264</c:v>
                </c:pt>
                <c:pt idx="60">
                  <c:v>-0.44830697102622707</c:v>
                </c:pt>
                <c:pt idx="61">
                  <c:v>-0.62981364080002322</c:v>
                </c:pt>
                <c:pt idx="62">
                  <c:v>-0.28875884485495362</c:v>
                </c:pt>
                <c:pt idx="63">
                  <c:v>0.16744569038922918</c:v>
                </c:pt>
                <c:pt idx="64">
                  <c:v>0.13360176019040182</c:v>
                </c:pt>
                <c:pt idx="65">
                  <c:v>0.46356924864801385</c:v>
                </c:pt>
                <c:pt idx="66">
                  <c:v>0.40346703739743361</c:v>
                </c:pt>
                <c:pt idx="67">
                  <c:v>0.52147871622736375</c:v>
                </c:pt>
                <c:pt idx="68">
                  <c:v>0.51406806905714575</c:v>
                </c:pt>
                <c:pt idx="69">
                  <c:v>0.37106860783717366</c:v>
                </c:pt>
                <c:pt idx="70">
                  <c:v>0.16467650397191846</c:v>
                </c:pt>
                <c:pt idx="71">
                  <c:v>-0.12669368834713168</c:v>
                </c:pt>
                <c:pt idx="72">
                  <c:v>-0.57256675281024627</c:v>
                </c:pt>
                <c:pt idx="73">
                  <c:v>-9.2994213798533565E-2</c:v>
                </c:pt>
                <c:pt idx="74">
                  <c:v>0.52233842075986558</c:v>
                </c:pt>
                <c:pt idx="75">
                  <c:v>-9.4639121688430805E-2</c:v>
                </c:pt>
                <c:pt idx="76">
                  <c:v>-1.3687562086993239</c:v>
                </c:pt>
                <c:pt idx="77">
                  <c:v>-0.58627221068252311</c:v>
                </c:pt>
                <c:pt idx="78">
                  <c:v>-0.44754325029498432</c:v>
                </c:pt>
                <c:pt idx="79">
                  <c:v>-0.32151766854792641</c:v>
                </c:pt>
                <c:pt idx="80">
                  <c:v>-4.6888376866547787E-2</c:v>
                </c:pt>
                <c:pt idx="81">
                  <c:v>0.25312330837607533</c:v>
                </c:pt>
                <c:pt idx="82">
                  <c:v>-0.10541070660144669</c:v>
                </c:pt>
                <c:pt idx="83">
                  <c:v>-0.23450147080734496</c:v>
                </c:pt>
                <c:pt idx="84">
                  <c:v>-0.94989704533060149</c:v>
                </c:pt>
                <c:pt idx="85">
                  <c:v>-0.30674903246568874</c:v>
                </c:pt>
                <c:pt idx="86">
                  <c:v>-8.449748556557779E-2</c:v>
                </c:pt>
                <c:pt idx="87">
                  <c:v>-0.52873656016129189</c:v>
                </c:pt>
                <c:pt idx="88">
                  <c:v>-0.28019009981443332</c:v>
                </c:pt>
                <c:pt idx="89">
                  <c:v>-0.24588002911809781</c:v>
                </c:pt>
                <c:pt idx="90">
                  <c:v>-0.18238689603225566</c:v>
                </c:pt>
                <c:pt idx="91">
                  <c:v>-0.14978540250479</c:v>
                </c:pt>
                <c:pt idx="92">
                  <c:v>-6.1298700674569773E-2</c:v>
                </c:pt>
                <c:pt idx="93">
                  <c:v>0.21606456328208878</c:v>
                </c:pt>
                <c:pt idx="94">
                  <c:v>4.602296447376375E-2</c:v>
                </c:pt>
                <c:pt idx="95">
                  <c:v>-8.3343841250837158E-2</c:v>
                </c:pt>
                <c:pt idx="96">
                  <c:v>1.8157358435530568E-2</c:v>
                </c:pt>
                <c:pt idx="97">
                  <c:v>-0.37896487449540928</c:v>
                </c:pt>
                <c:pt idx="98">
                  <c:v>0.1550602047460643</c:v>
                </c:pt>
                <c:pt idx="99">
                  <c:v>0.40191511240021782</c:v>
                </c:pt>
                <c:pt idx="100">
                  <c:v>0.10920201873847191</c:v>
                </c:pt>
                <c:pt idx="101">
                  <c:v>-0.29663568800714302</c:v>
                </c:pt>
                <c:pt idx="102">
                  <c:v>0.33524038667547984</c:v>
                </c:pt>
                <c:pt idx="103">
                  <c:v>-0.40486449784611978</c:v>
                </c:pt>
                <c:pt idx="104">
                  <c:v>-0.58597686559357953</c:v>
                </c:pt>
                <c:pt idx="105">
                  <c:v>-0.45598879554165705</c:v>
                </c:pt>
                <c:pt idx="106">
                  <c:v>-0.21305272237776762</c:v>
                </c:pt>
                <c:pt idx="107">
                  <c:v>5.6282880973697047E-2</c:v>
                </c:pt>
                <c:pt idx="108">
                  <c:v>0.23301920432447787</c:v>
                </c:pt>
                <c:pt idx="109">
                  <c:v>-0.31349292084945546</c:v>
                </c:pt>
                <c:pt idx="110">
                  <c:v>0.41000462085662548</c:v>
                </c:pt>
                <c:pt idx="111">
                  <c:v>0.25046847069040723</c:v>
                </c:pt>
                <c:pt idx="112">
                  <c:v>0.1896904479391992</c:v>
                </c:pt>
                <c:pt idx="113">
                  <c:v>8.7243823080711991E-2</c:v>
                </c:pt>
                <c:pt idx="114">
                  <c:v>0.27786734507930078</c:v>
                </c:pt>
                <c:pt idx="115">
                  <c:v>4.8491822091705217E-2</c:v>
                </c:pt>
                <c:pt idx="116">
                  <c:v>9.0521120296500612E-2</c:v>
                </c:pt>
                <c:pt idx="117">
                  <c:v>0.18016610012716683</c:v>
                </c:pt>
                <c:pt idx="118">
                  <c:v>0.21935770524544296</c:v>
                </c:pt>
                <c:pt idx="119">
                  <c:v>0.5792133939961559</c:v>
                </c:pt>
                <c:pt idx="120">
                  <c:v>0.55054817445522986</c:v>
                </c:pt>
                <c:pt idx="121">
                  <c:v>-0.26794775442851915</c:v>
                </c:pt>
                <c:pt idx="122">
                  <c:v>-0.38031615764856497</c:v>
                </c:pt>
                <c:pt idx="123">
                  <c:v>-0.82765627835607347</c:v>
                </c:pt>
                <c:pt idx="124">
                  <c:v>-0.4346474735586412</c:v>
                </c:pt>
                <c:pt idx="125">
                  <c:v>-0.27306063964721261</c:v>
                </c:pt>
                <c:pt idx="126">
                  <c:v>5.1713479514489791E-2</c:v>
                </c:pt>
                <c:pt idx="127">
                  <c:v>0.74722900126454306</c:v>
                </c:pt>
                <c:pt idx="128">
                  <c:v>0.16695742630002997</c:v>
                </c:pt>
                <c:pt idx="129">
                  <c:v>-0.16338534011941874</c:v>
                </c:pt>
                <c:pt idx="130">
                  <c:v>1.3342655410013435</c:v>
                </c:pt>
                <c:pt idx="157">
                  <c:v>0.4960730489983689</c:v>
                </c:pt>
                <c:pt idx="158">
                  <c:v>0.47971466081190783</c:v>
                </c:pt>
                <c:pt idx="159">
                  <c:v>0.32961832417379355</c:v>
                </c:pt>
                <c:pt idx="160">
                  <c:v>5.5972465963805007E-3</c:v>
                </c:pt>
                <c:pt idx="161">
                  <c:v>-0.14350139855520183</c:v>
                </c:pt>
                <c:pt idx="162">
                  <c:v>-0.18391641592211272</c:v>
                </c:pt>
                <c:pt idx="163">
                  <c:v>-7.5626316607895205E-3</c:v>
                </c:pt>
                <c:pt idx="164">
                  <c:v>0.63831570175409524</c:v>
                </c:pt>
                <c:pt idx="165">
                  <c:v>0.66253738429594478</c:v>
                </c:pt>
                <c:pt idx="166">
                  <c:v>0.39994444600773704</c:v>
                </c:pt>
                <c:pt idx="167">
                  <c:v>-1.2721745536372282</c:v>
                </c:pt>
                <c:pt idx="168">
                  <c:v>2.6786546693244873E-2</c:v>
                </c:pt>
                <c:pt idx="169">
                  <c:v>0.14645885632376121</c:v>
                </c:pt>
                <c:pt idx="170">
                  <c:v>0.35830007792895913</c:v>
                </c:pt>
                <c:pt idx="171">
                  <c:v>0.18613101680318778</c:v>
                </c:pt>
                <c:pt idx="172">
                  <c:v>-0.12573711518683695</c:v>
                </c:pt>
                <c:pt idx="173">
                  <c:v>0.43492016085127716</c:v>
                </c:pt>
                <c:pt idx="174">
                  <c:v>-0.10941509003441752</c:v>
                </c:pt>
                <c:pt idx="175">
                  <c:v>0.15277083205444342</c:v>
                </c:pt>
                <c:pt idx="176">
                  <c:v>0.2777946544206884</c:v>
                </c:pt>
                <c:pt idx="177">
                  <c:v>0.14125643289423806</c:v>
                </c:pt>
                <c:pt idx="178">
                  <c:v>-0.22624337555663487</c:v>
                </c:pt>
                <c:pt idx="179">
                  <c:v>-0.25178104813932123</c:v>
                </c:pt>
                <c:pt idx="180">
                  <c:v>0.31575250118720533</c:v>
                </c:pt>
                <c:pt idx="181">
                  <c:v>0.38099464560389151</c:v>
                </c:pt>
                <c:pt idx="182">
                  <c:v>0.49886092479908939</c:v>
                </c:pt>
                <c:pt idx="183">
                  <c:v>0.57704604513810409</c:v>
                </c:pt>
                <c:pt idx="184">
                  <c:v>0.44532144513107141</c:v>
                </c:pt>
                <c:pt idx="185">
                  <c:v>0.42448554580710152</c:v>
                </c:pt>
                <c:pt idx="186">
                  <c:v>0.72876379748799991</c:v>
                </c:pt>
                <c:pt idx="187">
                  <c:v>0.61200766146453134</c:v>
                </c:pt>
                <c:pt idx="188">
                  <c:v>-0.70600994661498362</c:v>
                </c:pt>
                <c:pt idx="189">
                  <c:v>-0.33432920132997879</c:v>
                </c:pt>
                <c:pt idx="190">
                  <c:v>-0.2205961369296574</c:v>
                </c:pt>
                <c:pt idx="191">
                  <c:v>-0.99623442280227437</c:v>
                </c:pt>
                <c:pt idx="192">
                  <c:v>-0.56479867841250098</c:v>
                </c:pt>
                <c:pt idx="193">
                  <c:v>4.9273668612272559E-2</c:v>
                </c:pt>
                <c:pt idx="194">
                  <c:v>-0.36982341434554655</c:v>
                </c:pt>
                <c:pt idx="195">
                  <c:v>0.14484660535669036</c:v>
                </c:pt>
                <c:pt idx="196">
                  <c:v>0.76751444211555508</c:v>
                </c:pt>
                <c:pt idx="197">
                  <c:v>0.59085195172400518</c:v>
                </c:pt>
                <c:pt idx="198">
                  <c:v>0.29705487863526514</c:v>
                </c:pt>
                <c:pt idx="199">
                  <c:v>5.3132956937133713E-2</c:v>
                </c:pt>
                <c:pt idx="200">
                  <c:v>-1.0671294546057197E-2</c:v>
                </c:pt>
                <c:pt idx="201">
                  <c:v>3.0353859434114838E-2</c:v>
                </c:pt>
                <c:pt idx="202">
                  <c:v>0.14363516123660247</c:v>
                </c:pt>
                <c:pt idx="203">
                  <c:v>0.27724987955451752</c:v>
                </c:pt>
                <c:pt idx="204">
                  <c:v>0.37420415780508165</c:v>
                </c:pt>
                <c:pt idx="205">
                  <c:v>0.5261066590368273</c:v>
                </c:pt>
                <c:pt idx="206">
                  <c:v>-6.0011372685323749E-2</c:v>
                </c:pt>
                <c:pt idx="207">
                  <c:v>-0.22720880286232159</c:v>
                </c:pt>
                <c:pt idx="208">
                  <c:v>-0.16307694595741395</c:v>
                </c:pt>
                <c:pt idx="209">
                  <c:v>-0.11511190845078545</c:v>
                </c:pt>
                <c:pt idx="210">
                  <c:v>-0.14551103602508419</c:v>
                </c:pt>
                <c:pt idx="211">
                  <c:v>-0.13463052985224522</c:v>
                </c:pt>
                <c:pt idx="212">
                  <c:v>9.3320680098486264E-2</c:v>
                </c:pt>
                <c:pt idx="213">
                  <c:v>-0.17517552654459223</c:v>
                </c:pt>
                <c:pt idx="214">
                  <c:v>-0.41936776792420005</c:v>
                </c:pt>
                <c:pt idx="215">
                  <c:v>-0.36799131236625726</c:v>
                </c:pt>
                <c:pt idx="216">
                  <c:v>-0.63087520109468187</c:v>
                </c:pt>
                <c:pt idx="217">
                  <c:v>-0.14545529088621834</c:v>
                </c:pt>
                <c:pt idx="218">
                  <c:v>-9.2822358484113465E-2</c:v>
                </c:pt>
                <c:pt idx="219">
                  <c:v>-6.2473460996443464E-2</c:v>
                </c:pt>
                <c:pt idx="220">
                  <c:v>3.3517346392955005E-3</c:v>
                </c:pt>
                <c:pt idx="221">
                  <c:v>7.3385978289707055E-2</c:v>
                </c:pt>
                <c:pt idx="222">
                  <c:v>0.1702080097148837</c:v>
                </c:pt>
                <c:pt idx="223">
                  <c:v>0.14382738363798353</c:v>
                </c:pt>
                <c:pt idx="224">
                  <c:v>7.7345167384351043E-2</c:v>
                </c:pt>
                <c:pt idx="225">
                  <c:v>0.15877639669952259</c:v>
                </c:pt>
                <c:pt idx="226">
                  <c:v>0.13845366232385459</c:v>
                </c:pt>
                <c:pt idx="227">
                  <c:v>-0.31182764224388393</c:v>
                </c:pt>
                <c:pt idx="228">
                  <c:v>-0.49955025333900949</c:v>
                </c:pt>
                <c:pt idx="229">
                  <c:v>-0.44224507684424452</c:v>
                </c:pt>
                <c:pt idx="230">
                  <c:v>-0.28830001637436453</c:v>
                </c:pt>
                <c:pt idx="231">
                  <c:v>-7.3070351177477733E-2</c:v>
                </c:pt>
                <c:pt idx="232">
                  <c:v>-4.4120412571430734E-2</c:v>
                </c:pt>
                <c:pt idx="233">
                  <c:v>-0.38751167632335637</c:v>
                </c:pt>
                <c:pt idx="234">
                  <c:v>-0.49080604584418097</c:v>
                </c:pt>
                <c:pt idx="235">
                  <c:v>-0.24220797361419955</c:v>
                </c:pt>
                <c:pt idx="236">
                  <c:v>8.5129481001729346E-2</c:v>
                </c:pt>
                <c:pt idx="237">
                  <c:v>7.5144306635081648E-2</c:v>
                </c:pt>
                <c:pt idx="238">
                  <c:v>6.8839734459970714E-2</c:v>
                </c:pt>
                <c:pt idx="239">
                  <c:v>-0.20017701282051803</c:v>
                </c:pt>
                <c:pt idx="240">
                  <c:v>-0.38099395086084087</c:v>
                </c:pt>
                <c:pt idx="241">
                  <c:v>-0.29459301590486575</c:v>
                </c:pt>
                <c:pt idx="242">
                  <c:v>-0.54843104385247443</c:v>
                </c:pt>
                <c:pt idx="243">
                  <c:v>-0.96100254444900202</c:v>
                </c:pt>
                <c:pt idx="244">
                  <c:v>-0.68839539601822253</c:v>
                </c:pt>
                <c:pt idx="245">
                  <c:v>-0.39460010275354307</c:v>
                </c:pt>
                <c:pt idx="246">
                  <c:v>-0.28599779142211901</c:v>
                </c:pt>
                <c:pt idx="247">
                  <c:v>-0.31332741977530532</c:v>
                </c:pt>
                <c:pt idx="248">
                  <c:v>-0.77628467262593404</c:v>
                </c:pt>
                <c:pt idx="249">
                  <c:v>-0.65219779397978073</c:v>
                </c:pt>
                <c:pt idx="250">
                  <c:v>-1.2035883799521798</c:v>
                </c:pt>
                <c:pt idx="251">
                  <c:v>-1.3449884950964019</c:v>
                </c:pt>
                <c:pt idx="252">
                  <c:v>-1.1893534485015493</c:v>
                </c:pt>
                <c:pt idx="253">
                  <c:v>-0.41433616336263412</c:v>
                </c:pt>
                <c:pt idx="254">
                  <c:v>-0.16680880543816556</c:v>
                </c:pt>
                <c:pt idx="255">
                  <c:v>-0.43831795618035585</c:v>
                </c:pt>
                <c:pt idx="256">
                  <c:v>-0.6135415743066801</c:v>
                </c:pt>
                <c:pt idx="257">
                  <c:v>-0.76549219175126382</c:v>
                </c:pt>
                <c:pt idx="258">
                  <c:v>-1.1239460467895697</c:v>
                </c:pt>
                <c:pt idx="259">
                  <c:v>-1.4623499796779811</c:v>
                </c:pt>
                <c:pt idx="260">
                  <c:v>-0.89444637256002579</c:v>
                </c:pt>
                <c:pt idx="261">
                  <c:v>-0.72591797283052983</c:v>
                </c:pt>
                <c:pt idx="262">
                  <c:v>-0.77859220676901941</c:v>
                </c:pt>
                <c:pt idx="263">
                  <c:v>-1.4676510473070721</c:v>
                </c:pt>
                <c:pt idx="264">
                  <c:v>-2.2623817855574089</c:v>
                </c:pt>
                <c:pt idx="265">
                  <c:v>-1.4547342348908501</c:v>
                </c:pt>
                <c:pt idx="266">
                  <c:v>-1.1325516598670333</c:v>
                </c:pt>
                <c:pt idx="267">
                  <c:v>-1.5639907732469851</c:v>
                </c:pt>
                <c:pt idx="268">
                  <c:v>-0.43818688974937459</c:v>
                </c:pt>
                <c:pt idx="269">
                  <c:v>-1.0226711405545075</c:v>
                </c:pt>
                <c:pt idx="270">
                  <c:v>-1.2752397315695703</c:v>
                </c:pt>
                <c:pt idx="271">
                  <c:v>-0.70504391104049091</c:v>
                </c:pt>
                <c:pt idx="272">
                  <c:v>-0.73473484533258215</c:v>
                </c:pt>
                <c:pt idx="273">
                  <c:v>-0.70289744247179442</c:v>
                </c:pt>
                <c:pt idx="274">
                  <c:v>-0.65221758402935848</c:v>
                </c:pt>
                <c:pt idx="275">
                  <c:v>-0.49784233416829693</c:v>
                </c:pt>
                <c:pt idx="276">
                  <c:v>-0.504843119646182</c:v>
                </c:pt>
                <c:pt idx="277">
                  <c:v>-0.57715329048500053</c:v>
                </c:pt>
                <c:pt idx="278">
                  <c:v>-0.6836985260641768</c:v>
                </c:pt>
                <c:pt idx="279">
                  <c:v>-0.75385659661742466</c:v>
                </c:pt>
                <c:pt idx="280">
                  <c:v>-0.98301284938395384</c:v>
                </c:pt>
                <c:pt idx="281">
                  <c:v>-1.0242291563211552</c:v>
                </c:pt>
                <c:pt idx="282">
                  <c:v>-1.068826164646282</c:v>
                </c:pt>
                <c:pt idx="283">
                  <c:v>1.5117928033646422E-2</c:v>
                </c:pt>
                <c:pt idx="284">
                  <c:v>0.29068850860971907</c:v>
                </c:pt>
                <c:pt idx="285">
                  <c:v>0.18307981441728316</c:v>
                </c:pt>
                <c:pt idx="286">
                  <c:v>0.48337499907688652</c:v>
                </c:pt>
                <c:pt idx="287">
                  <c:v>0.3217216992544536</c:v>
                </c:pt>
                <c:pt idx="288">
                  <c:v>-0.15070982265558541</c:v>
                </c:pt>
                <c:pt idx="289">
                  <c:v>-2.5132106319574632E-2</c:v>
                </c:pt>
                <c:pt idx="290">
                  <c:v>-6.6896698150117118E-2</c:v>
                </c:pt>
                <c:pt idx="291">
                  <c:v>-0.56351455753633672</c:v>
                </c:pt>
                <c:pt idx="292">
                  <c:v>-0.65790995293309606</c:v>
                </c:pt>
                <c:pt idx="293">
                  <c:v>-0.73608963261392546</c:v>
                </c:pt>
                <c:pt idx="294">
                  <c:v>-0.84924660728563595</c:v>
                </c:pt>
                <c:pt idx="295">
                  <c:v>-0.84029562563648597</c:v>
                </c:pt>
                <c:pt idx="296">
                  <c:v>-1.2407753005724089</c:v>
                </c:pt>
                <c:pt idx="297">
                  <c:v>-1.06957161662217</c:v>
                </c:pt>
                <c:pt idx="298">
                  <c:v>-7.957885956420796E-2</c:v>
                </c:pt>
                <c:pt idx="299">
                  <c:v>0.10596338753725831</c:v>
                </c:pt>
                <c:pt idx="300">
                  <c:v>0.14970946202254254</c:v>
                </c:pt>
                <c:pt idx="301">
                  <c:v>-1.1979230126030416E-2</c:v>
                </c:pt>
                <c:pt idx="302">
                  <c:v>-0.13953896045347847</c:v>
                </c:pt>
                <c:pt idx="303">
                  <c:v>9.0586023683954409E-2</c:v>
                </c:pt>
                <c:pt idx="304">
                  <c:v>0.28547987983802159</c:v>
                </c:pt>
                <c:pt idx="305">
                  <c:v>3.8046947856173574E-2</c:v>
                </c:pt>
                <c:pt idx="306">
                  <c:v>-0.63392933156467279</c:v>
                </c:pt>
                <c:pt idx="307">
                  <c:v>-0.74688437619704473</c:v>
                </c:pt>
                <c:pt idx="308">
                  <c:v>-0.89832945007606213</c:v>
                </c:pt>
                <c:pt idx="309">
                  <c:v>-0.8264425665129238</c:v>
                </c:pt>
                <c:pt idx="310">
                  <c:v>-0.15469109662058145</c:v>
                </c:pt>
                <c:pt idx="311">
                  <c:v>0.29827910799690471</c:v>
                </c:pt>
                <c:pt idx="312">
                  <c:v>-0.12461794193927744</c:v>
                </c:pt>
                <c:pt idx="313">
                  <c:v>-0.47566301281347023</c:v>
                </c:pt>
                <c:pt idx="314">
                  <c:v>-0.43485646899887342</c:v>
                </c:pt>
                <c:pt idx="315">
                  <c:v>-0.29359388800344277</c:v>
                </c:pt>
                <c:pt idx="316">
                  <c:v>-0.34519224373946145</c:v>
                </c:pt>
                <c:pt idx="317">
                  <c:v>-0.35017202682661264</c:v>
                </c:pt>
                <c:pt idx="318">
                  <c:v>-0.24562653900397891</c:v>
                </c:pt>
                <c:pt idx="319">
                  <c:v>8.5595628577152638E-2</c:v>
                </c:pt>
                <c:pt idx="320">
                  <c:v>0.3379729235736022</c:v>
                </c:pt>
                <c:pt idx="321">
                  <c:v>-6.7163039921979362E-2</c:v>
                </c:pt>
                <c:pt idx="322">
                  <c:v>3.845901198815227E-2</c:v>
                </c:pt>
                <c:pt idx="323">
                  <c:v>0.3269427221331398</c:v>
                </c:pt>
                <c:pt idx="324">
                  <c:v>0.28122627174082027</c:v>
                </c:pt>
                <c:pt idx="325">
                  <c:v>-2.8393675824531783E-2</c:v>
                </c:pt>
                <c:pt idx="326">
                  <c:v>-0.18579424431004554</c:v>
                </c:pt>
                <c:pt idx="327">
                  <c:v>-0.82635338278907966</c:v>
                </c:pt>
                <c:pt idx="328">
                  <c:v>-0.45383597756051586</c:v>
                </c:pt>
                <c:pt idx="329">
                  <c:v>-0.60954099386481175</c:v>
                </c:pt>
                <c:pt idx="330">
                  <c:v>-0.293640420022939</c:v>
                </c:pt>
                <c:pt idx="331">
                  <c:v>-0.44006195979557106</c:v>
                </c:pt>
                <c:pt idx="332">
                  <c:v>-0.19537685151885853</c:v>
                </c:pt>
                <c:pt idx="333">
                  <c:v>-3.9033651811223535E-2</c:v>
                </c:pt>
                <c:pt idx="334">
                  <c:v>-0.10692480802720183</c:v>
                </c:pt>
                <c:pt idx="335">
                  <c:v>-0.21263031160890478</c:v>
                </c:pt>
                <c:pt idx="336">
                  <c:v>0.21084334612021394</c:v>
                </c:pt>
                <c:pt idx="337">
                  <c:v>0.94540263744602271</c:v>
                </c:pt>
                <c:pt idx="338">
                  <c:v>0.48119591615045465</c:v>
                </c:pt>
                <c:pt idx="339">
                  <c:v>-9.897686495526159E-2</c:v>
                </c:pt>
                <c:pt idx="340">
                  <c:v>-0.52140119376747407</c:v>
                </c:pt>
                <c:pt idx="341">
                  <c:v>-4.0000538071126357E-2</c:v>
                </c:pt>
                <c:pt idx="342">
                  <c:v>-7.1135375269250289E-2</c:v>
                </c:pt>
                <c:pt idx="343">
                  <c:v>0.13872781055363248</c:v>
                </c:pt>
                <c:pt idx="344">
                  <c:v>-1.0583801309967384</c:v>
                </c:pt>
                <c:pt idx="345">
                  <c:v>0.25715125562783214</c:v>
                </c:pt>
                <c:pt idx="346">
                  <c:v>0.21571099285336004</c:v>
                </c:pt>
                <c:pt idx="347">
                  <c:v>-2.1814484971400816E-3</c:v>
                </c:pt>
                <c:pt idx="348">
                  <c:v>4.0886112318503365E-3</c:v>
                </c:pt>
                <c:pt idx="349">
                  <c:v>9.3759400008366356E-3</c:v>
                </c:pt>
                <c:pt idx="350">
                  <c:v>-0.25081407220159235</c:v>
                </c:pt>
                <c:pt idx="351">
                  <c:v>-0.31986999095181545</c:v>
                </c:pt>
                <c:pt idx="352">
                  <c:v>-0.20850794205489365</c:v>
                </c:pt>
                <c:pt idx="353">
                  <c:v>-0.22467538184366731</c:v>
                </c:pt>
                <c:pt idx="354">
                  <c:v>-0.24395683302248017</c:v>
                </c:pt>
                <c:pt idx="355">
                  <c:v>-0.4620660910316019</c:v>
                </c:pt>
                <c:pt idx="356">
                  <c:v>-0.89578733379414643</c:v>
                </c:pt>
                <c:pt idx="357">
                  <c:v>-0.42288275503335626</c:v>
                </c:pt>
                <c:pt idx="358">
                  <c:v>-0.11515121510387871</c:v>
                </c:pt>
                <c:pt idx="359">
                  <c:v>-0.86978480165782912</c:v>
                </c:pt>
                <c:pt idx="360">
                  <c:v>-0.35024027146891967</c:v>
                </c:pt>
                <c:pt idx="361">
                  <c:v>-0.39144748254341266</c:v>
                </c:pt>
                <c:pt idx="362">
                  <c:v>-0.15770573550435074</c:v>
                </c:pt>
                <c:pt idx="363">
                  <c:v>-0.19738574842961043</c:v>
                </c:pt>
                <c:pt idx="364">
                  <c:v>-0.26829354766823599</c:v>
                </c:pt>
                <c:pt idx="365">
                  <c:v>-0.15304290664244036</c:v>
                </c:pt>
                <c:pt idx="366">
                  <c:v>-0.86925016926716125</c:v>
                </c:pt>
                <c:pt idx="367">
                  <c:v>-0.15544127698194643</c:v>
                </c:pt>
                <c:pt idx="368">
                  <c:v>1.4110346088955339E-2</c:v>
                </c:pt>
                <c:pt idx="369">
                  <c:v>0.33583924009633392</c:v>
                </c:pt>
                <c:pt idx="370">
                  <c:v>0.56626167227921087</c:v>
                </c:pt>
                <c:pt idx="371">
                  <c:v>0.4186235767974722</c:v>
                </c:pt>
                <c:pt idx="372">
                  <c:v>0.250201629074013</c:v>
                </c:pt>
                <c:pt idx="373">
                  <c:v>-7.6508464339212878E-2</c:v>
                </c:pt>
                <c:pt idx="374">
                  <c:v>-8.1717132486232913E-2</c:v>
                </c:pt>
                <c:pt idx="375">
                  <c:v>6.0163398823306125E-2</c:v>
                </c:pt>
                <c:pt idx="376">
                  <c:v>-4.9242368382238055E-2</c:v>
                </c:pt>
                <c:pt idx="377">
                  <c:v>-0.4518386989263945</c:v>
                </c:pt>
                <c:pt idx="378">
                  <c:v>-0.45184426990692828</c:v>
                </c:pt>
                <c:pt idx="379">
                  <c:v>0.37110198566472263</c:v>
                </c:pt>
                <c:pt idx="380">
                  <c:v>0.13337685798830989</c:v>
                </c:pt>
                <c:pt idx="381">
                  <c:v>-0.14006272856670421</c:v>
                </c:pt>
                <c:pt idx="382">
                  <c:v>4.0336269530030222E-2</c:v>
                </c:pt>
                <c:pt idx="383">
                  <c:v>3.4803664741502871E-2</c:v>
                </c:pt>
                <c:pt idx="384">
                  <c:v>3.9451624805678875E-2</c:v>
                </c:pt>
                <c:pt idx="385">
                  <c:v>0.25895295873090163</c:v>
                </c:pt>
                <c:pt idx="386">
                  <c:v>0.20096350309461286</c:v>
                </c:pt>
                <c:pt idx="387">
                  <c:v>-0.79626880696037006</c:v>
                </c:pt>
                <c:pt idx="388">
                  <c:v>-0.11626475271816616</c:v>
                </c:pt>
                <c:pt idx="389">
                  <c:v>-0.23236954373260232</c:v>
                </c:pt>
                <c:pt idx="390">
                  <c:v>0.25514618145996337</c:v>
                </c:pt>
                <c:pt idx="391">
                  <c:v>0.19473089363498275</c:v>
                </c:pt>
                <c:pt idx="392">
                  <c:v>-4.3511272154091785E-2</c:v>
                </c:pt>
                <c:pt idx="393">
                  <c:v>-0.2570907889718228</c:v>
                </c:pt>
                <c:pt idx="394">
                  <c:v>-0.24764962573476623</c:v>
                </c:pt>
                <c:pt idx="395">
                  <c:v>-0.49933940955213529</c:v>
                </c:pt>
                <c:pt idx="396">
                  <c:v>-0.59500131644347221</c:v>
                </c:pt>
                <c:pt idx="397">
                  <c:v>-0.24273417537642672</c:v>
                </c:pt>
                <c:pt idx="398">
                  <c:v>-0.17719340109374571</c:v>
                </c:pt>
                <c:pt idx="399">
                  <c:v>-0.42055000867014769</c:v>
                </c:pt>
                <c:pt idx="400">
                  <c:v>-0.32071693275509006</c:v>
                </c:pt>
                <c:pt idx="401">
                  <c:v>-0.46371303477496895</c:v>
                </c:pt>
                <c:pt idx="402">
                  <c:v>-0.5381535272263136</c:v>
                </c:pt>
                <c:pt idx="403">
                  <c:v>-0.79933077080659132</c:v>
                </c:pt>
                <c:pt idx="404">
                  <c:v>-1.0664518533811815</c:v>
                </c:pt>
                <c:pt idx="405">
                  <c:v>-0.62460937447656306</c:v>
                </c:pt>
                <c:pt idx="406">
                  <c:v>4.1505233087718807E-2</c:v>
                </c:pt>
                <c:pt idx="407">
                  <c:v>0.43076768836931478</c:v>
                </c:pt>
                <c:pt idx="408">
                  <c:v>0.39802940047775337</c:v>
                </c:pt>
                <c:pt idx="409">
                  <c:v>-0.34863682817740482</c:v>
                </c:pt>
                <c:pt idx="410">
                  <c:v>-4.0690420307100794E-2</c:v>
                </c:pt>
                <c:pt idx="411">
                  <c:v>-0.3403629165966322</c:v>
                </c:pt>
                <c:pt idx="412">
                  <c:v>4.9664931945812896E-2</c:v>
                </c:pt>
                <c:pt idx="413">
                  <c:v>0.26929054494803495</c:v>
                </c:pt>
                <c:pt idx="414">
                  <c:v>0.27443379466683382</c:v>
                </c:pt>
                <c:pt idx="415">
                  <c:v>5.1131893239357851E-2</c:v>
                </c:pt>
                <c:pt idx="416">
                  <c:v>-0.25621366181576377</c:v>
                </c:pt>
                <c:pt idx="417">
                  <c:v>-5.7501298891452279E-2</c:v>
                </c:pt>
                <c:pt idx="418">
                  <c:v>-0.13470471047196497</c:v>
                </c:pt>
                <c:pt idx="419">
                  <c:v>-0.19796346014459232</c:v>
                </c:pt>
                <c:pt idx="420">
                  <c:v>-0.24605530106828155</c:v>
                </c:pt>
                <c:pt idx="421">
                  <c:v>-0.34637712149219624</c:v>
                </c:pt>
                <c:pt idx="422">
                  <c:v>-1.1344671730739719E-2</c:v>
                </c:pt>
                <c:pt idx="423">
                  <c:v>-1.4730247839565891E-2</c:v>
                </c:pt>
                <c:pt idx="424">
                  <c:v>0.22709156025803168</c:v>
                </c:pt>
                <c:pt idx="425">
                  <c:v>0.50979741970604664</c:v>
                </c:pt>
                <c:pt idx="426">
                  <c:v>0.29360419835279572</c:v>
                </c:pt>
                <c:pt idx="427">
                  <c:v>0.14180246681041808</c:v>
                </c:pt>
                <c:pt idx="428">
                  <c:v>3.0861138835007296E-2</c:v>
                </c:pt>
                <c:pt idx="429">
                  <c:v>-8.4700496672212466E-2</c:v>
                </c:pt>
                <c:pt idx="430">
                  <c:v>0.12068317459579703</c:v>
                </c:pt>
                <c:pt idx="431">
                  <c:v>6.7093712021915053E-2</c:v>
                </c:pt>
                <c:pt idx="432">
                  <c:v>-8.5004378615849419E-3</c:v>
                </c:pt>
                <c:pt idx="433">
                  <c:v>-3.0123204655410518E-2</c:v>
                </c:pt>
                <c:pt idx="434">
                  <c:v>0.14825172369637585</c:v>
                </c:pt>
                <c:pt idx="435">
                  <c:v>-0.1805736939847975</c:v>
                </c:pt>
                <c:pt idx="436">
                  <c:v>0.10524109273092108</c:v>
                </c:pt>
                <c:pt idx="437">
                  <c:v>-2.3086117369075509E-2</c:v>
                </c:pt>
                <c:pt idx="438">
                  <c:v>0.14536252135530958</c:v>
                </c:pt>
                <c:pt idx="439">
                  <c:v>-6.0392566225232258E-2</c:v>
                </c:pt>
                <c:pt idx="440">
                  <c:v>-0.2236975796608931</c:v>
                </c:pt>
                <c:pt idx="441">
                  <c:v>1.5142153894885269E-2</c:v>
                </c:pt>
                <c:pt idx="442">
                  <c:v>0.98202380095983699</c:v>
                </c:pt>
                <c:pt idx="443">
                  <c:v>0.11950642065926331</c:v>
                </c:pt>
                <c:pt idx="444">
                  <c:v>-552.18057170589452</c:v>
                </c:pt>
                <c:pt idx="445">
                  <c:v>-552.92366891460847</c:v>
                </c:pt>
                <c:pt idx="446">
                  <c:v>-552.73884297976565</c:v>
                </c:pt>
                <c:pt idx="447">
                  <c:v>-552.5288717197908</c:v>
                </c:pt>
                <c:pt idx="448">
                  <c:v>-552.83116409798822</c:v>
                </c:pt>
                <c:pt idx="449">
                  <c:v>-553.20649344799028</c:v>
                </c:pt>
                <c:pt idx="450">
                  <c:v>-553.78717680583202</c:v>
                </c:pt>
                <c:pt idx="451">
                  <c:v>-554.34952628911537</c:v>
                </c:pt>
                <c:pt idx="452">
                  <c:v>-554.7289214712805</c:v>
                </c:pt>
                <c:pt idx="453">
                  <c:v>-555.05710977051604</c:v>
                </c:pt>
                <c:pt idx="454">
                  <c:v>-555.27665784500709</c:v>
                </c:pt>
                <c:pt idx="455">
                  <c:v>-555.40573721086855</c:v>
                </c:pt>
                <c:pt idx="456">
                  <c:v>-555.55928152505669</c:v>
                </c:pt>
                <c:pt idx="457">
                  <c:v>-555.82810684923049</c:v>
                </c:pt>
                <c:pt idx="458">
                  <c:v>-555.99574632138558</c:v>
                </c:pt>
                <c:pt idx="459">
                  <c:v>-556.01865023900507</c:v>
                </c:pt>
                <c:pt idx="460">
                  <c:v>-556.09693217340441</c:v>
                </c:pt>
                <c:pt idx="461">
                  <c:v>-556.42422742040515</c:v>
                </c:pt>
                <c:pt idx="462">
                  <c:v>-556.9896430441396</c:v>
                </c:pt>
                <c:pt idx="463">
                  <c:v>-557.25339354122934</c:v>
                </c:pt>
                <c:pt idx="464">
                  <c:v>-557.51714403831897</c:v>
                </c:pt>
                <c:pt idx="465">
                  <c:v>-557.78089453540974</c:v>
                </c:pt>
                <c:pt idx="466">
                  <c:v>-558.04464503249937</c:v>
                </c:pt>
                <c:pt idx="467">
                  <c:v>-558.30839552958912</c:v>
                </c:pt>
                <c:pt idx="468">
                  <c:v>-558.57214602667977</c:v>
                </c:pt>
                <c:pt idx="469">
                  <c:v>-558.84575524437582</c:v>
                </c:pt>
                <c:pt idx="470">
                  <c:v>-559.03762182773437</c:v>
                </c:pt>
                <c:pt idx="471">
                  <c:v>-559.12991013899511</c:v>
                </c:pt>
                <c:pt idx="472">
                  <c:v>-559.22219845025563</c:v>
                </c:pt>
                <c:pt idx="473">
                  <c:v>-559.57386484278049</c:v>
                </c:pt>
                <c:pt idx="474">
                  <c:v>-559.82325409077055</c:v>
                </c:pt>
                <c:pt idx="475">
                  <c:v>-560.36441657306978</c:v>
                </c:pt>
                <c:pt idx="476">
                  <c:v>-560.72769083475919</c:v>
                </c:pt>
                <c:pt idx="477">
                  <c:v>-561.0909650964486</c:v>
                </c:pt>
                <c:pt idx="478">
                  <c:v>-561.45478205902396</c:v>
                </c:pt>
                <c:pt idx="479">
                  <c:v>-561.83030085478867</c:v>
                </c:pt>
                <c:pt idx="480">
                  <c:v>-562.20637197636722</c:v>
                </c:pt>
                <c:pt idx="481">
                  <c:v>-562.58277624840014</c:v>
                </c:pt>
                <c:pt idx="482">
                  <c:v>-562.95918052043464</c:v>
                </c:pt>
                <c:pt idx="483">
                  <c:v>-563.33701805081489</c:v>
                </c:pt>
                <c:pt idx="484">
                  <c:v>-563.72032529484375</c:v>
                </c:pt>
                <c:pt idx="485">
                  <c:v>-564.10363253887397</c:v>
                </c:pt>
                <c:pt idx="486">
                  <c:v>-564.48472809194277</c:v>
                </c:pt>
                <c:pt idx="487">
                  <c:v>-564.86247992166852</c:v>
                </c:pt>
                <c:pt idx="488">
                  <c:v>-565.23575745505616</c:v>
                </c:pt>
                <c:pt idx="489">
                  <c:v>-565.60654329054387</c:v>
                </c:pt>
                <c:pt idx="490">
                  <c:v>-565.97732912602999</c:v>
                </c:pt>
                <c:pt idx="491">
                  <c:v>-566.29071731418333</c:v>
                </c:pt>
                <c:pt idx="492">
                  <c:v>-566.52816856322909</c:v>
                </c:pt>
                <c:pt idx="493">
                  <c:v>-566.71845585400115</c:v>
                </c:pt>
                <c:pt idx="494">
                  <c:v>-567.07742601418602</c:v>
                </c:pt>
                <c:pt idx="495">
                  <c:v>-567.60922276972235</c:v>
                </c:pt>
                <c:pt idx="496">
                  <c:v>-567.86605644324322</c:v>
                </c:pt>
                <c:pt idx="497">
                  <c:v>-568.19193472480413</c:v>
                </c:pt>
                <c:pt idx="498">
                  <c:v>-568.75454029393893</c:v>
                </c:pt>
                <c:pt idx="499">
                  <c:v>-568.93962900863778</c:v>
                </c:pt>
                <c:pt idx="500">
                  <c:v>-569.13540671082137</c:v>
                </c:pt>
                <c:pt idx="501">
                  <c:v>-569.36376991100701</c:v>
                </c:pt>
                <c:pt idx="502">
                  <c:v>-569.59561987687118</c:v>
                </c:pt>
                <c:pt idx="503">
                  <c:v>-569.83100044162859</c:v>
                </c:pt>
                <c:pt idx="504">
                  <c:v>-570.06638100638622</c:v>
                </c:pt>
                <c:pt idx="505">
                  <c:v>-570.30176157114477</c:v>
                </c:pt>
                <c:pt idx="506">
                  <c:v>-570.5370624949087</c:v>
                </c:pt>
                <c:pt idx="507">
                  <c:v>-570.77027548414515</c:v>
                </c:pt>
                <c:pt idx="508">
                  <c:v>-571.014496126474</c:v>
                </c:pt>
                <c:pt idx="509">
                  <c:v>-571.24677626375376</c:v>
                </c:pt>
                <c:pt idx="510">
                  <c:v>-571.37696668939554</c:v>
                </c:pt>
                <c:pt idx="511">
                  <c:v>-571.57790752409471</c:v>
                </c:pt>
                <c:pt idx="512">
                  <c:v>-571.89994382581335</c:v>
                </c:pt>
                <c:pt idx="513">
                  <c:v>-572.25305380576731</c:v>
                </c:pt>
                <c:pt idx="514">
                  <c:v>-572.6034673692975</c:v>
                </c:pt>
                <c:pt idx="515">
                  <c:v>-572.94898359685999</c:v>
                </c:pt>
                <c:pt idx="516">
                  <c:v>-573.12561149239082</c:v>
                </c:pt>
                <c:pt idx="517">
                  <c:v>-573.27777683900877</c:v>
                </c:pt>
                <c:pt idx="518">
                  <c:v>-573.33209198998304</c:v>
                </c:pt>
                <c:pt idx="519">
                  <c:v>-573.58599330141078</c:v>
                </c:pt>
                <c:pt idx="520">
                  <c:v>-573.65036819965019</c:v>
                </c:pt>
                <c:pt idx="521">
                  <c:v>-573.82388781172415</c:v>
                </c:pt>
                <c:pt idx="522">
                  <c:v>-574.01613466692265</c:v>
                </c:pt>
                <c:pt idx="523">
                  <c:v>-574.38716817132206</c:v>
                </c:pt>
                <c:pt idx="524">
                  <c:v>-574.63579843382706</c:v>
                </c:pt>
                <c:pt idx="525">
                  <c:v>-574.8659945938349</c:v>
                </c:pt>
                <c:pt idx="526">
                  <c:v>-574.99711286332274</c:v>
                </c:pt>
                <c:pt idx="527">
                  <c:v>-575.14925860038124</c:v>
                </c:pt>
                <c:pt idx="528">
                  <c:v>-575.29619478191296</c:v>
                </c:pt>
                <c:pt idx="529">
                  <c:v>-575.53383066095205</c:v>
                </c:pt>
                <c:pt idx="530">
                  <c:v>-576.78157680194442</c:v>
                </c:pt>
                <c:pt idx="531">
                  <c:v>-577.0632509407518</c:v>
                </c:pt>
                <c:pt idx="532">
                  <c:v>-577.09017217937333</c:v>
                </c:pt>
                <c:pt idx="533">
                  <c:v>-577.1071859209278</c:v>
                </c:pt>
                <c:pt idx="534">
                  <c:v>-577.12661249801738</c:v>
                </c:pt>
                <c:pt idx="535">
                  <c:v>-577.27811698037067</c:v>
                </c:pt>
                <c:pt idx="536">
                  <c:v>-577.68504404558303</c:v>
                </c:pt>
                <c:pt idx="537">
                  <c:v>-578.18781479169684</c:v>
                </c:pt>
                <c:pt idx="538">
                  <c:v>-578.69847692236829</c:v>
                </c:pt>
                <c:pt idx="539">
                  <c:v>-579.18984573633384</c:v>
                </c:pt>
                <c:pt idx="540">
                  <c:v>-579.58744299112618</c:v>
                </c:pt>
                <c:pt idx="541">
                  <c:v>-579.83085290303131</c:v>
                </c:pt>
                <c:pt idx="542">
                  <c:v>-580.03135519966349</c:v>
                </c:pt>
                <c:pt idx="543">
                  <c:v>-580.23185749629488</c:v>
                </c:pt>
                <c:pt idx="544">
                  <c:v>-580.48351055938554</c:v>
                </c:pt>
                <c:pt idx="545">
                  <c:v>-580.87621461669039</c:v>
                </c:pt>
                <c:pt idx="546">
                  <c:v>-581.10759584725326</c:v>
                </c:pt>
                <c:pt idx="547">
                  <c:v>-581.27708691838495</c:v>
                </c:pt>
                <c:pt idx="548">
                  <c:v>-581.44752047925442</c:v>
                </c:pt>
                <c:pt idx="549">
                  <c:v>-581.6646072821319</c:v>
                </c:pt>
                <c:pt idx="550">
                  <c:v>-582.21302111103091</c:v>
                </c:pt>
                <c:pt idx="551">
                  <c:v>-583.17178264325923</c:v>
                </c:pt>
                <c:pt idx="552">
                  <c:v>-584.11889551734077</c:v>
                </c:pt>
                <c:pt idx="553">
                  <c:v>-584.18668298518071</c:v>
                </c:pt>
                <c:pt idx="554">
                  <c:v>-584.37422150689804</c:v>
                </c:pt>
                <c:pt idx="555">
                  <c:v>-584.63011344101051</c:v>
                </c:pt>
                <c:pt idx="556">
                  <c:v>-584.88724351235805</c:v>
                </c:pt>
                <c:pt idx="557">
                  <c:v>-585.14437358370537</c:v>
                </c:pt>
                <c:pt idx="558">
                  <c:v>-585.31690677415747</c:v>
                </c:pt>
                <c:pt idx="559">
                  <c:v>-585.48750806962823</c:v>
                </c:pt>
                <c:pt idx="560">
                  <c:v>-585.55748229952769</c:v>
                </c:pt>
                <c:pt idx="561">
                  <c:v>-585.6580105791304</c:v>
                </c:pt>
                <c:pt idx="562">
                  <c:v>-585.82795917057263</c:v>
                </c:pt>
                <c:pt idx="563">
                  <c:v>-585.9163638641777</c:v>
                </c:pt>
                <c:pt idx="564">
                  <c:v>-585.99679930350783</c:v>
                </c:pt>
                <c:pt idx="565">
                  <c:v>-587.28702004446905</c:v>
                </c:pt>
                <c:pt idx="566">
                  <c:v>-587.67014840897912</c:v>
                </c:pt>
                <c:pt idx="567">
                  <c:v>-588.05844713884323</c:v>
                </c:pt>
                <c:pt idx="568">
                  <c:v>-588.44469586668583</c:v>
                </c:pt>
                <c:pt idx="569">
                  <c:v>-588.81828681148284</c:v>
                </c:pt>
                <c:pt idx="570">
                  <c:v>-589.19187775627984</c:v>
                </c:pt>
                <c:pt idx="571">
                  <c:v>-589.5654687010782</c:v>
                </c:pt>
                <c:pt idx="572">
                  <c:v>-589.82175208920808</c:v>
                </c:pt>
                <c:pt idx="573">
                  <c:v>-589.92401651468356</c:v>
                </c:pt>
                <c:pt idx="574">
                  <c:v>-590.15372552023939</c:v>
                </c:pt>
                <c:pt idx="575">
                  <c:v>-590.2309077461066</c:v>
                </c:pt>
                <c:pt idx="576">
                  <c:v>-591.78732273837193</c:v>
                </c:pt>
                <c:pt idx="577">
                  <c:v>-593.3526295795092</c:v>
                </c:pt>
                <c:pt idx="578">
                  <c:v>-593.53491465178718</c:v>
                </c:pt>
                <c:pt idx="579">
                  <c:v>-593.67903105272921</c:v>
                </c:pt>
                <c:pt idx="580">
                  <c:v>-593.97334057756723</c:v>
                </c:pt>
                <c:pt idx="581">
                  <c:v>-594.65284254757808</c:v>
                </c:pt>
                <c:pt idx="582">
                  <c:v>-594.52952581657416</c:v>
                </c:pt>
                <c:pt idx="583">
                  <c:v>-594.46497427974725</c:v>
                </c:pt>
                <c:pt idx="584">
                  <c:v>-594.37404603811717</c:v>
                </c:pt>
                <c:pt idx="585">
                  <c:v>-594.33767474146453</c:v>
                </c:pt>
                <c:pt idx="586">
                  <c:v>-594.27703086460906</c:v>
                </c:pt>
                <c:pt idx="587">
                  <c:v>-594.24367116880762</c:v>
                </c:pt>
                <c:pt idx="588">
                  <c:v>-594.51348287796736</c:v>
                </c:pt>
                <c:pt idx="589">
                  <c:v>-594.84378618028427</c:v>
                </c:pt>
                <c:pt idx="590">
                  <c:v>-595.43173028999445</c:v>
                </c:pt>
                <c:pt idx="591">
                  <c:v>-595.95568419524034</c:v>
                </c:pt>
                <c:pt idx="592">
                  <c:v>-596.2036191832035</c:v>
                </c:pt>
                <c:pt idx="593">
                  <c:v>-596.46172657375757</c:v>
                </c:pt>
                <c:pt idx="594">
                  <c:v>-596.70177702651586</c:v>
                </c:pt>
                <c:pt idx="595">
                  <c:v>-596.91431038363351</c:v>
                </c:pt>
                <c:pt idx="596">
                  <c:v>-597.17644692631393</c:v>
                </c:pt>
                <c:pt idx="597">
                  <c:v>-597.35748045026469</c:v>
                </c:pt>
                <c:pt idx="598">
                  <c:v>-597.55227252203656</c:v>
                </c:pt>
                <c:pt idx="599">
                  <c:v>-598.74072921866582</c:v>
                </c:pt>
                <c:pt idx="600">
                  <c:v>-599.24371833990745</c:v>
                </c:pt>
                <c:pt idx="601">
                  <c:v>-599.85220950349697</c:v>
                </c:pt>
                <c:pt idx="602">
                  <c:v>-600.33312513150008</c:v>
                </c:pt>
                <c:pt idx="603">
                  <c:v>-600.47827893184888</c:v>
                </c:pt>
                <c:pt idx="604">
                  <c:v>-600.68272484332408</c:v>
                </c:pt>
                <c:pt idx="605">
                  <c:v>-601.03232455514694</c:v>
                </c:pt>
                <c:pt idx="606">
                  <c:v>-601.3819242669698</c:v>
                </c:pt>
                <c:pt idx="607">
                  <c:v>-601.72602187382586</c:v>
                </c:pt>
                <c:pt idx="608">
                  <c:v>-602.0597931513787</c:v>
                </c:pt>
                <c:pt idx="609">
                  <c:v>-602.39356442892995</c:v>
                </c:pt>
                <c:pt idx="610">
                  <c:v>-602.56846057836719</c:v>
                </c:pt>
                <c:pt idx="611">
                  <c:v>-602.72746921499288</c:v>
                </c:pt>
                <c:pt idx="612">
                  <c:v>-603.0498692823154</c:v>
                </c:pt>
                <c:pt idx="613">
                  <c:v>-603.11136430035765</c:v>
                </c:pt>
                <c:pt idx="614">
                  <c:v>-603.31493401525506</c:v>
                </c:pt>
                <c:pt idx="615">
                  <c:v>-603.5799987481937</c:v>
                </c:pt>
                <c:pt idx="616">
                  <c:v>-604.02900826096823</c:v>
                </c:pt>
                <c:pt idx="617">
                  <c:v>-604.66898249485007</c:v>
                </c:pt>
                <c:pt idx="618">
                  <c:v>-605.28593482214023</c:v>
                </c:pt>
                <c:pt idx="619">
                  <c:v>-605.55543027490637</c:v>
                </c:pt>
                <c:pt idx="620">
                  <c:v>-605.81709397790155</c:v>
                </c:pt>
                <c:pt idx="621">
                  <c:v>-605.94843711520366</c:v>
                </c:pt>
                <c:pt idx="622">
                  <c:v>-606.05769657653332</c:v>
                </c:pt>
                <c:pt idx="623">
                  <c:v>-606.08627885161718</c:v>
                </c:pt>
                <c:pt idx="624">
                  <c:v>-606.51049884003476</c:v>
                </c:pt>
                <c:pt idx="625">
                  <c:v>-606.66160766295388</c:v>
                </c:pt>
                <c:pt idx="626">
                  <c:v>-606.78356582223876</c:v>
                </c:pt>
                <c:pt idx="627">
                  <c:v>-607.21152303316603</c:v>
                </c:pt>
                <c:pt idx="628">
                  <c:v>-607.7221628664048</c:v>
                </c:pt>
                <c:pt idx="629">
                  <c:v>-608.22314107501234</c:v>
                </c:pt>
                <c:pt idx="630">
                  <c:v>-608.3138138547323</c:v>
                </c:pt>
                <c:pt idx="631">
                  <c:v>-608.60062944781612</c:v>
                </c:pt>
                <c:pt idx="632">
                  <c:v>-609.18016285439046</c:v>
                </c:pt>
                <c:pt idx="633">
                  <c:v>-609.65838601471307</c:v>
                </c:pt>
                <c:pt idx="634">
                  <c:v>-610.13660917503728</c:v>
                </c:pt>
                <c:pt idx="635">
                  <c:v>-610.40832743051499</c:v>
                </c:pt>
                <c:pt idx="636">
                  <c:v>-610.65409317176318</c:v>
                </c:pt>
                <c:pt idx="637">
                  <c:v>-610.89985891301126</c:v>
                </c:pt>
                <c:pt idx="638">
                  <c:v>-611.50390532324195</c:v>
                </c:pt>
                <c:pt idx="639">
                  <c:v>-612.22686011540395</c:v>
                </c:pt>
                <c:pt idx="640">
                  <c:v>-612.33214780939829</c:v>
                </c:pt>
                <c:pt idx="641">
                  <c:v>-612.48365936904804</c:v>
                </c:pt>
                <c:pt idx="642">
                  <c:v>-612.70234961345227</c:v>
                </c:pt>
                <c:pt idx="643">
                  <c:v>-612.77127453312971</c:v>
                </c:pt>
                <c:pt idx="644">
                  <c:v>-612.99705243693438</c:v>
                </c:pt>
                <c:pt idx="645">
                  <c:v>-613.25385169057847</c:v>
                </c:pt>
                <c:pt idx="646">
                  <c:v>-613.51065094422256</c:v>
                </c:pt>
                <c:pt idx="647">
                  <c:v>-613.76745019786756</c:v>
                </c:pt>
                <c:pt idx="648">
                  <c:v>-613.89420630946597</c:v>
                </c:pt>
                <c:pt idx="649">
                  <c:v>-614.0631680595958</c:v>
                </c:pt>
                <c:pt idx="650">
                  <c:v>-614.49868389734388</c:v>
                </c:pt>
                <c:pt idx="651">
                  <c:v>-614.92355241530652</c:v>
                </c:pt>
                <c:pt idx="652">
                  <c:v>-615.33565833898695</c:v>
                </c:pt>
                <c:pt idx="653">
                  <c:v>-615.74776426266715</c:v>
                </c:pt>
                <c:pt idx="654">
                  <c:v>-616.08779410804482</c:v>
                </c:pt>
                <c:pt idx="655">
                  <c:v>-616.42773901385692</c:v>
                </c:pt>
                <c:pt idx="656">
                  <c:v>-616.78713124401713</c:v>
                </c:pt>
                <c:pt idx="657">
                  <c:v>-617.14652347417734</c:v>
                </c:pt>
                <c:pt idx="658">
                  <c:v>-617.50106787993582</c:v>
                </c:pt>
                <c:pt idx="659">
                  <c:v>-617.79513975856719</c:v>
                </c:pt>
                <c:pt idx="660">
                  <c:v>-618.08921163719833</c:v>
                </c:pt>
                <c:pt idx="661">
                  <c:v>-618.38328351582959</c:v>
                </c:pt>
                <c:pt idx="662">
                  <c:v>-618.67735539446198</c:v>
                </c:pt>
                <c:pt idx="663">
                  <c:v>-618.97142727309335</c:v>
                </c:pt>
                <c:pt idx="664">
                  <c:v>-619.20339117095796</c:v>
                </c:pt>
                <c:pt idx="665">
                  <c:v>-619.23985608390831</c:v>
                </c:pt>
                <c:pt idx="666">
                  <c:v>-619.5364668128916</c:v>
                </c:pt>
                <c:pt idx="667">
                  <c:v>-619.61078418537591</c:v>
                </c:pt>
                <c:pt idx="668">
                  <c:v>-619.75431294529221</c:v>
                </c:pt>
                <c:pt idx="669">
                  <c:v>-619.74078658805342</c:v>
                </c:pt>
                <c:pt idx="670">
                  <c:v>-619.72726023081452</c:v>
                </c:pt>
                <c:pt idx="671">
                  <c:v>-620.08657592069767</c:v>
                </c:pt>
                <c:pt idx="672">
                  <c:v>-620.45320534983648</c:v>
                </c:pt>
                <c:pt idx="673">
                  <c:v>-620.81983477897506</c:v>
                </c:pt>
                <c:pt idx="674">
                  <c:v>-621.18646420811388</c:v>
                </c:pt>
                <c:pt idx="675">
                  <c:v>-621.28147378875371</c:v>
                </c:pt>
                <c:pt idx="676">
                  <c:v>-621.14284170166161</c:v>
                </c:pt>
                <c:pt idx="677">
                  <c:v>-621.60213280022799</c:v>
                </c:pt>
                <c:pt idx="678">
                  <c:v>-622.36655105724458</c:v>
                </c:pt>
                <c:pt idx="679">
                  <c:v>-623.23327992136603</c:v>
                </c:pt>
                <c:pt idx="680">
                  <c:v>-624.09170956033063</c:v>
                </c:pt>
                <c:pt idx="681">
                  <c:v>-624.83541490844516</c:v>
                </c:pt>
                <c:pt idx="682">
                  <c:v>-625.1191890701399</c:v>
                </c:pt>
                <c:pt idx="683">
                  <c:v>-625.22813024737411</c:v>
                </c:pt>
                <c:pt idx="684">
                  <c:v>-625.29171657337247</c:v>
                </c:pt>
                <c:pt idx="685">
                  <c:v>-626.20974242417572</c:v>
                </c:pt>
                <c:pt idx="686">
                  <c:v>-626.40076661951252</c:v>
                </c:pt>
                <c:pt idx="687">
                  <c:v>-626.47806913935278</c:v>
                </c:pt>
                <c:pt idx="688">
                  <c:v>-626.63141273581334</c:v>
                </c:pt>
                <c:pt idx="689">
                  <c:v>-626.84158033123197</c:v>
                </c:pt>
                <c:pt idx="690">
                  <c:v>-627.22634933888241</c:v>
                </c:pt>
                <c:pt idx="691">
                  <c:v>-627.47910928497436</c:v>
                </c:pt>
                <c:pt idx="692">
                  <c:v>-627.84035501737299</c:v>
                </c:pt>
                <c:pt idx="693">
                  <c:v>-628.39823453746112</c:v>
                </c:pt>
                <c:pt idx="694">
                  <c:v>-628.91097077808729</c:v>
                </c:pt>
                <c:pt idx="695">
                  <c:v>-629.27227147175199</c:v>
                </c:pt>
                <c:pt idx="696">
                  <c:v>-629.63357216541681</c:v>
                </c:pt>
                <c:pt idx="697">
                  <c:v>-629.99701869865714</c:v>
                </c:pt>
                <c:pt idx="698">
                  <c:v>-630.36104854040912</c:v>
                </c:pt>
                <c:pt idx="699">
                  <c:v>-630.7114694352307</c:v>
                </c:pt>
                <c:pt idx="700">
                  <c:v>-631.06189033005205</c:v>
                </c:pt>
                <c:pt idx="701">
                  <c:v>-631.3483553265213</c:v>
                </c:pt>
                <c:pt idx="702">
                  <c:v>-631.44149470993693</c:v>
                </c:pt>
                <c:pt idx="703">
                  <c:v>-631.82196604741955</c:v>
                </c:pt>
                <c:pt idx="704">
                  <c:v>-632.00778824864528</c:v>
                </c:pt>
                <c:pt idx="705">
                  <c:v>-632.20258957343663</c:v>
                </c:pt>
                <c:pt idx="706">
                  <c:v>-632.30927373646591</c:v>
                </c:pt>
                <c:pt idx="707">
                  <c:v>-632.58306091091924</c:v>
                </c:pt>
                <c:pt idx="708">
                  <c:v>-632.79536391723468</c:v>
                </c:pt>
                <c:pt idx="709">
                  <c:v>-632.95193365309649</c:v>
                </c:pt>
                <c:pt idx="710">
                  <c:v>-633.03911129211974</c:v>
                </c:pt>
                <c:pt idx="711">
                  <c:v>-633.74330756505367</c:v>
                </c:pt>
                <c:pt idx="712">
                  <c:v>-633.85552639304717</c:v>
                </c:pt>
                <c:pt idx="713">
                  <c:v>-634.22019585693397</c:v>
                </c:pt>
                <c:pt idx="714">
                  <c:v>-634.67045469010918</c:v>
                </c:pt>
                <c:pt idx="715">
                  <c:v>-634.98292345605989</c:v>
                </c:pt>
                <c:pt idx="716">
                  <c:v>-635.26180126660211</c:v>
                </c:pt>
                <c:pt idx="717">
                  <c:v>-635.54067907714432</c:v>
                </c:pt>
                <c:pt idx="718">
                  <c:v>-635.85389233533408</c:v>
                </c:pt>
                <c:pt idx="719">
                  <c:v>-636.19976259562156</c:v>
                </c:pt>
                <c:pt idx="720">
                  <c:v>-636.35820990325692</c:v>
                </c:pt>
                <c:pt idx="721">
                  <c:v>-636.55284143101267</c:v>
                </c:pt>
                <c:pt idx="722">
                  <c:v>-636.90620295562292</c:v>
                </c:pt>
                <c:pt idx="723">
                  <c:v>-638.00403401302913</c:v>
                </c:pt>
                <c:pt idx="724">
                  <c:v>-638.58901700809963</c:v>
                </c:pt>
                <c:pt idx="725">
                  <c:v>-639.92200125494833</c:v>
                </c:pt>
                <c:pt idx="726">
                  <c:v>-639.73069372834414</c:v>
                </c:pt>
                <c:pt idx="727">
                  <c:v>-639.91181612471837</c:v>
                </c:pt>
                <c:pt idx="728">
                  <c:v>-639.94415946594029</c:v>
                </c:pt>
                <c:pt idx="729">
                  <c:v>-639.97671700147521</c:v>
                </c:pt>
                <c:pt idx="730">
                  <c:v>-640.19282701370935</c:v>
                </c:pt>
                <c:pt idx="731">
                  <c:v>-640.38857048896261</c:v>
                </c:pt>
                <c:pt idx="732">
                  <c:v>-640.59920748950617</c:v>
                </c:pt>
                <c:pt idx="733">
                  <c:v>-640.92048210649716</c:v>
                </c:pt>
                <c:pt idx="734">
                  <c:v>-641.45239372402989</c:v>
                </c:pt>
                <c:pt idx="735">
                  <c:v>-641.98712974137879</c:v>
                </c:pt>
                <c:pt idx="736">
                  <c:v>-642.867987209386</c:v>
                </c:pt>
                <c:pt idx="737">
                  <c:v>-642.60036195742055</c:v>
                </c:pt>
                <c:pt idx="738">
                  <c:v>-643.22615560129509</c:v>
                </c:pt>
                <c:pt idx="739">
                  <c:v>-643.85194924516964</c:v>
                </c:pt>
                <c:pt idx="740">
                  <c:v>-644.41768252898419</c:v>
                </c:pt>
                <c:pt idx="741">
                  <c:v>-644.8739762996704</c:v>
                </c:pt>
                <c:pt idx="742">
                  <c:v>-645.24131744450676</c:v>
                </c:pt>
                <c:pt idx="743">
                  <c:v>-645.56823279831201</c:v>
                </c:pt>
                <c:pt idx="744">
                  <c:v>-645.84132243635918</c:v>
                </c:pt>
                <c:pt idx="745">
                  <c:v>-646.13541896963989</c:v>
                </c:pt>
                <c:pt idx="746">
                  <c:v>-646.43806995416605</c:v>
                </c:pt>
                <c:pt idx="747">
                  <c:v>-646.75700686302321</c:v>
                </c:pt>
                <c:pt idx="748">
                  <c:v>-647.20226351643817</c:v>
                </c:pt>
                <c:pt idx="749">
                  <c:v>-647.73642980305772</c:v>
                </c:pt>
                <c:pt idx="750">
                  <c:v>-648.2776178332474</c:v>
                </c:pt>
                <c:pt idx="751">
                  <c:v>-648.83453118329953</c:v>
                </c:pt>
                <c:pt idx="752">
                  <c:v>-649.391444533352</c:v>
                </c:pt>
                <c:pt idx="753">
                  <c:v>-649.95609214053627</c:v>
                </c:pt>
                <c:pt idx="754">
                  <c:v>-650.72138125108586</c:v>
                </c:pt>
                <c:pt idx="755">
                  <c:v>-650.91414095331947</c:v>
                </c:pt>
                <c:pt idx="756">
                  <c:v>-651.34067307282896</c:v>
                </c:pt>
                <c:pt idx="757">
                  <c:v>-651.38750538248314</c:v>
                </c:pt>
                <c:pt idx="758">
                  <c:v>-651.46439880220544</c:v>
                </c:pt>
                <c:pt idx="759">
                  <c:v>-652.13572227772124</c:v>
                </c:pt>
                <c:pt idx="760">
                  <c:v>-652.32821933850232</c:v>
                </c:pt>
                <c:pt idx="761">
                  <c:v>-652.40556975562242</c:v>
                </c:pt>
                <c:pt idx="762">
                  <c:v>-652.77715445066656</c:v>
                </c:pt>
                <c:pt idx="763">
                  <c:v>-652.9476575961578</c:v>
                </c:pt>
                <c:pt idx="764">
                  <c:v>-653.39976184963393</c:v>
                </c:pt>
                <c:pt idx="765">
                  <c:v>-653.85186610311041</c:v>
                </c:pt>
                <c:pt idx="766">
                  <c:v>-654.30397035658666</c:v>
                </c:pt>
                <c:pt idx="767">
                  <c:v>-654.56402072318565</c:v>
                </c:pt>
                <c:pt idx="768">
                  <c:v>-654.79405136735363</c:v>
                </c:pt>
                <c:pt idx="769">
                  <c:v>-654.99966838183514</c:v>
                </c:pt>
                <c:pt idx="770">
                  <c:v>-655.06567560284293</c:v>
                </c:pt>
                <c:pt idx="771">
                  <c:v>-655.37862907216788</c:v>
                </c:pt>
                <c:pt idx="772">
                  <c:v>-655.82029870484291</c:v>
                </c:pt>
                <c:pt idx="773">
                  <c:v>-655.90727762536039</c:v>
                </c:pt>
                <c:pt idx="774">
                  <c:v>-656.0107079003709</c:v>
                </c:pt>
                <c:pt idx="775">
                  <c:v>-657.786340973042</c:v>
                </c:pt>
                <c:pt idx="776">
                  <c:v>-658.42647874256045</c:v>
                </c:pt>
                <c:pt idx="777">
                  <c:v>-658.40854613658587</c:v>
                </c:pt>
                <c:pt idx="778">
                  <c:v>-658.56362270316379</c:v>
                </c:pt>
                <c:pt idx="779">
                  <c:v>-659.19540226055324</c:v>
                </c:pt>
                <c:pt idx="780">
                  <c:v>-659.5666101510667</c:v>
                </c:pt>
                <c:pt idx="781">
                  <c:v>-659.86721516770206</c:v>
                </c:pt>
                <c:pt idx="782">
                  <c:v>-659.82049784641129</c:v>
                </c:pt>
                <c:pt idx="783">
                  <c:v>-660.56931269703773</c:v>
                </c:pt>
                <c:pt idx="784">
                  <c:v>-660.27412206411157</c:v>
                </c:pt>
                <c:pt idx="785">
                  <c:v>-660.66808002994799</c:v>
                </c:pt>
                <c:pt idx="786">
                  <c:v>-661.06203799578407</c:v>
                </c:pt>
                <c:pt idx="787">
                  <c:v>-661.45599596162026</c:v>
                </c:pt>
                <c:pt idx="788">
                  <c:v>-661.84995392745498</c:v>
                </c:pt>
                <c:pt idx="789">
                  <c:v>-662.30890888417082</c:v>
                </c:pt>
                <c:pt idx="790">
                  <c:v>-662.78191946537208</c:v>
                </c:pt>
                <c:pt idx="791">
                  <c:v>-663.25493004657312</c:v>
                </c:pt>
                <c:pt idx="792">
                  <c:v>-663.72794062777405</c:v>
                </c:pt>
                <c:pt idx="793">
                  <c:v>-664.20095120897531</c:v>
                </c:pt>
                <c:pt idx="794">
                  <c:v>-664.53053527054715</c:v>
                </c:pt>
                <c:pt idx="795">
                  <c:v>-664.73694254611553</c:v>
                </c:pt>
                <c:pt idx="796">
                  <c:v>-664.91209749355369</c:v>
                </c:pt>
                <c:pt idx="797">
                  <c:v>-665.08725244099173</c:v>
                </c:pt>
                <c:pt idx="798">
                  <c:v>-665.43905958631433</c:v>
                </c:pt>
                <c:pt idx="799">
                  <c:v>-665.61033758884753</c:v>
                </c:pt>
                <c:pt idx="800">
                  <c:v>-665.80947049144697</c:v>
                </c:pt>
                <c:pt idx="801">
                  <c:v>-666.00815890095953</c:v>
                </c:pt>
                <c:pt idx="802">
                  <c:v>-666.22479885220275</c:v>
                </c:pt>
                <c:pt idx="803">
                  <c:v>-667.09963243862467</c:v>
                </c:pt>
                <c:pt idx="804">
                  <c:v>-667.41687557655962</c:v>
                </c:pt>
                <c:pt idx="805">
                  <c:v>-668.15562317636852</c:v>
                </c:pt>
                <c:pt idx="806">
                  <c:v>-668.6734352107419</c:v>
                </c:pt>
                <c:pt idx="807">
                  <c:v>-669.08771448834136</c:v>
                </c:pt>
                <c:pt idx="808">
                  <c:v>-669.49730375366744</c:v>
                </c:pt>
                <c:pt idx="809">
                  <c:v>-669.58605931067802</c:v>
                </c:pt>
                <c:pt idx="810">
                  <c:v>-670.15473572483052</c:v>
                </c:pt>
                <c:pt idx="811">
                  <c:v>-670.97853425425058</c:v>
                </c:pt>
                <c:pt idx="812">
                  <c:v>-671.80233278367075</c:v>
                </c:pt>
                <c:pt idx="813">
                  <c:v>-672.03086989993358</c:v>
                </c:pt>
                <c:pt idx="814">
                  <c:v>-673.10235640503231</c:v>
                </c:pt>
                <c:pt idx="815">
                  <c:v>-673.81086876162465</c:v>
                </c:pt>
                <c:pt idx="816">
                  <c:v>-674.50687995867418</c:v>
                </c:pt>
                <c:pt idx="817">
                  <c:v>-674.69877512799121</c:v>
                </c:pt>
                <c:pt idx="818">
                  <c:v>-674.953650772071</c:v>
                </c:pt>
                <c:pt idx="819">
                  <c:v>-675.26303628785035</c:v>
                </c:pt>
                <c:pt idx="820">
                  <c:v>-675.57961142205932</c:v>
                </c:pt>
                <c:pt idx="821">
                  <c:v>-676.15941936017373</c:v>
                </c:pt>
                <c:pt idx="822">
                  <c:v>-676.5052168144656</c:v>
                </c:pt>
                <c:pt idx="823">
                  <c:v>-676.73751103868506</c:v>
                </c:pt>
                <c:pt idx="824">
                  <c:v>-677.31274104905401</c:v>
                </c:pt>
                <c:pt idx="825">
                  <c:v>-677.88642710423062</c:v>
                </c:pt>
                <c:pt idx="826">
                  <c:v>-678.46210145102123</c:v>
                </c:pt>
                <c:pt idx="827">
                  <c:v>-679.13870813338349</c:v>
                </c:pt>
                <c:pt idx="828">
                  <c:v>-679.83294737050517</c:v>
                </c:pt>
                <c:pt idx="829">
                  <c:v>-680.20117510563739</c:v>
                </c:pt>
                <c:pt idx="830">
                  <c:v>-680.67634553634036</c:v>
                </c:pt>
                <c:pt idx="831">
                  <c:v>-681.3852409057564</c:v>
                </c:pt>
                <c:pt idx="832">
                  <c:v>-681.7914540993919</c:v>
                </c:pt>
                <c:pt idx="833">
                  <c:v>-682.37279286499518</c:v>
                </c:pt>
                <c:pt idx="834">
                  <c:v>-682.88220042299088</c:v>
                </c:pt>
                <c:pt idx="835">
                  <c:v>-683.33113594422377</c:v>
                </c:pt>
                <c:pt idx="836">
                  <c:v>-683.44719271579413</c:v>
                </c:pt>
                <c:pt idx="837">
                  <c:v>-683.35647135095894</c:v>
                </c:pt>
                <c:pt idx="838">
                  <c:v>-683.30813057721411</c:v>
                </c:pt>
                <c:pt idx="839">
                  <c:v>-684.41313512389263</c:v>
                </c:pt>
                <c:pt idx="840">
                  <c:v>-685.27892007245339</c:v>
                </c:pt>
                <c:pt idx="841">
                  <c:v>-685.68083182408031</c:v>
                </c:pt>
                <c:pt idx="842">
                  <c:v>-686.11141615955921</c:v>
                </c:pt>
                <c:pt idx="843">
                  <c:v>-686.50439395013234</c:v>
                </c:pt>
                <c:pt idx="844">
                  <c:v>-686.68657416123847</c:v>
                </c:pt>
                <c:pt idx="845">
                  <c:v>-686.87156500673541</c:v>
                </c:pt>
                <c:pt idx="846">
                  <c:v>-687.43874846661481</c:v>
                </c:pt>
                <c:pt idx="847">
                  <c:v>-688.14936864322374</c:v>
                </c:pt>
                <c:pt idx="848">
                  <c:v>-688.25289238868515</c:v>
                </c:pt>
                <c:pt idx="849">
                  <c:v>-689.0815136829882</c:v>
                </c:pt>
                <c:pt idx="850">
                  <c:v>-689.75936371999853</c:v>
                </c:pt>
                <c:pt idx="851">
                  <c:v>-690.62478499357417</c:v>
                </c:pt>
                <c:pt idx="852">
                  <c:v>-691.40323975419017</c:v>
                </c:pt>
                <c:pt idx="853">
                  <c:v>-691.89557610830843</c:v>
                </c:pt>
                <c:pt idx="854">
                  <c:v>-692.48491692074185</c:v>
                </c:pt>
                <c:pt idx="855">
                  <c:v>-693.7977419379979</c:v>
                </c:pt>
                <c:pt idx="856">
                  <c:v>-694.5423742876452</c:v>
                </c:pt>
                <c:pt idx="857">
                  <c:v>-694.54375477005726</c:v>
                </c:pt>
                <c:pt idx="858">
                  <c:v>-695.02363281684973</c:v>
                </c:pt>
                <c:pt idx="859">
                  <c:v>-695.42020300798538</c:v>
                </c:pt>
                <c:pt idx="860">
                  <c:v>-696.21839409375718</c:v>
                </c:pt>
                <c:pt idx="861">
                  <c:v>-697.03891456970939</c:v>
                </c:pt>
                <c:pt idx="862">
                  <c:v>-697.93973547641292</c:v>
                </c:pt>
                <c:pt idx="863">
                  <c:v>-698.84055638311588</c:v>
                </c:pt>
                <c:pt idx="864">
                  <c:v>-699.27134981879169</c:v>
                </c:pt>
                <c:pt idx="865">
                  <c:v>-699.66860301724319</c:v>
                </c:pt>
                <c:pt idx="866">
                  <c:v>-699.95883830374783</c:v>
                </c:pt>
                <c:pt idx="867">
                  <c:v>-700.25915232482157</c:v>
                </c:pt>
                <c:pt idx="868">
                  <c:v>-700.85772072258499</c:v>
                </c:pt>
                <c:pt idx="869">
                  <c:v>-701.33901632805873</c:v>
                </c:pt>
                <c:pt idx="870">
                  <c:v>-702.11218711304934</c:v>
                </c:pt>
                <c:pt idx="871">
                  <c:v>-702.28111173724585</c:v>
                </c:pt>
                <c:pt idx="872">
                  <c:v>-702.37835954839363</c:v>
                </c:pt>
                <c:pt idx="873">
                  <c:v>-702.48869841104283</c:v>
                </c:pt>
                <c:pt idx="874">
                  <c:v>-702.57435129086184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7C-4E10-9FB0-9ED1EE042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81632"/>
        <c:axId val="145379712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v>Z(2020)-Z(2018)</c:v>
                </c:tx>
                <c:spPr>
                  <a:ln w="28575">
                    <a:noFill/>
                  </a:ln>
                </c:spPr>
                <c:marker>
                  <c:symbol val="diamond"/>
                  <c:size val="7"/>
                  <c:spPr>
                    <a:solidFill>
                      <a:srgbClr val="00B0F0"/>
                    </a:solidFill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FL.2020!$B$3:$B$1024</c15:sqref>
                        </c15:formulaRef>
                      </c:ext>
                    </c:extLst>
                    <c:numCache>
                      <c:formatCode>0.0</c:formatCode>
                      <c:ptCount val="1022"/>
                      <c:pt idx="0">
                        <c:v>100</c:v>
                      </c:pt>
                      <c:pt idx="1">
                        <c:v>99.970941891025248</c:v>
                      </c:pt>
                      <c:pt idx="2">
                        <c:v>99.945917684192011</c:v>
                      </c:pt>
                      <c:pt idx="3">
                        <c:v>99.920893477358774</c:v>
                      </c:pt>
                      <c:pt idx="4">
                        <c:v>99.895869270525537</c:v>
                      </c:pt>
                      <c:pt idx="5">
                        <c:v>99.8708450636923</c:v>
                      </c:pt>
                      <c:pt idx="6">
                        <c:v>99.845820856859063</c:v>
                      </c:pt>
                      <c:pt idx="7">
                        <c:v>99.820796650025827</c:v>
                      </c:pt>
                      <c:pt idx="8">
                        <c:v>99.79577244319259</c:v>
                      </c:pt>
                      <c:pt idx="9">
                        <c:v>99.770748236359353</c:v>
                      </c:pt>
                      <c:pt idx="10">
                        <c:v>99.745724029526116</c:v>
                      </c:pt>
                      <c:pt idx="11">
                        <c:v>99.738777309709207</c:v>
                      </c:pt>
                      <c:pt idx="12">
                        <c:v>99.732210957836159</c:v>
                      </c:pt>
                      <c:pt idx="13">
                        <c:v>99.72059972586554</c:v>
                      </c:pt>
                      <c:pt idx="14">
                        <c:v>99.695575519032303</c:v>
                      </c:pt>
                      <c:pt idx="15">
                        <c:v>99.670551312199066</c:v>
                      </c:pt>
                      <c:pt idx="16">
                        <c:v>99.645527105365829</c:v>
                      </c:pt>
                      <c:pt idx="17">
                        <c:v>99.620502898532592</c:v>
                      </c:pt>
                      <c:pt idx="18">
                        <c:v>99.603886825195318</c:v>
                      </c:pt>
                      <c:pt idx="19">
                        <c:v>99.584738302126524</c:v>
                      </c:pt>
                      <c:pt idx="20">
                        <c:v>99.570464494548844</c:v>
                      </c:pt>
                      <c:pt idx="21">
                        <c:v>99.545440287715607</c:v>
                      </c:pt>
                      <c:pt idx="22">
                        <c:v>99.52041608088237</c:v>
                      </c:pt>
                      <c:pt idx="23">
                        <c:v>99.495391874049133</c:v>
                      </c:pt>
                      <c:pt idx="24">
                        <c:v>99.470367667215896</c:v>
                      </c:pt>
                      <c:pt idx="25">
                        <c:v>99.445343460382659</c:v>
                      </c:pt>
                      <c:pt idx="26">
                        <c:v>99.420319253549422</c:v>
                      </c:pt>
                      <c:pt idx="27">
                        <c:v>99.395295046716186</c:v>
                      </c:pt>
                      <c:pt idx="28">
                        <c:v>99.370270839882949</c:v>
                      </c:pt>
                      <c:pt idx="29">
                        <c:v>99.345246633049712</c:v>
                      </c:pt>
                      <c:pt idx="30">
                        <c:v>99.320222426216475</c:v>
                      </c:pt>
                      <c:pt idx="31">
                        <c:v>99.295198219383238</c:v>
                      </c:pt>
                      <c:pt idx="32">
                        <c:v>99.270174012550001</c:v>
                      </c:pt>
                      <c:pt idx="33">
                        <c:v>99.245149805716764</c:v>
                      </c:pt>
                      <c:pt idx="34">
                        <c:v>99.220125598883527</c:v>
                      </c:pt>
                      <c:pt idx="35">
                        <c:v>99.19510139205029</c:v>
                      </c:pt>
                      <c:pt idx="36">
                        <c:v>99.170077185217053</c:v>
                      </c:pt>
                      <c:pt idx="37">
                        <c:v>99.145052978383816</c:v>
                      </c:pt>
                      <c:pt idx="38">
                        <c:v>99.120028771550579</c:v>
                      </c:pt>
                      <c:pt idx="39">
                        <c:v>99.095004564717343</c:v>
                      </c:pt>
                      <c:pt idx="40">
                        <c:v>99.069980357884106</c:v>
                      </c:pt>
                      <c:pt idx="41">
                        <c:v>99.059079813387541</c:v>
                      </c:pt>
                      <c:pt idx="42">
                        <c:v>99.04314439847613</c:v>
                      </c:pt>
                      <c:pt idx="43">
                        <c:v>99.030161839971043</c:v>
                      </c:pt>
                      <c:pt idx="44">
                        <c:v>99.019941953900343</c:v>
                      </c:pt>
                      <c:pt idx="45">
                        <c:v>99.009652000050508</c:v>
                      </c:pt>
                      <c:pt idx="46">
                        <c:v>98.984627793217271</c:v>
                      </c:pt>
                      <c:pt idx="47">
                        <c:v>98.959603586384034</c:v>
                      </c:pt>
                      <c:pt idx="48">
                        <c:v>98.934579379550797</c:v>
                      </c:pt>
                      <c:pt idx="49">
                        <c:v>98.90955517271756</c:v>
                      </c:pt>
                      <c:pt idx="50">
                        <c:v>98.884530965884323</c:v>
                      </c:pt>
                      <c:pt idx="51">
                        <c:v>98.859506759051087</c:v>
                      </c:pt>
                      <c:pt idx="52">
                        <c:v>98.83448255221785</c:v>
                      </c:pt>
                      <c:pt idx="53">
                        <c:v>98.809458345384613</c:v>
                      </c:pt>
                      <c:pt idx="54">
                        <c:v>98.784434138551376</c:v>
                      </c:pt>
                      <c:pt idx="55">
                        <c:v>98.759409931718139</c:v>
                      </c:pt>
                      <c:pt idx="56">
                        <c:v>98.737018271443759</c:v>
                      </c:pt>
                      <c:pt idx="57">
                        <c:v>98.721963708612876</c:v>
                      </c:pt>
                      <c:pt idx="58">
                        <c:v>98.696939501779639</c:v>
                      </c:pt>
                      <c:pt idx="59">
                        <c:v>98.671915294946402</c:v>
                      </c:pt>
                      <c:pt idx="60">
                        <c:v>98.646891088113165</c:v>
                      </c:pt>
                      <c:pt idx="61">
                        <c:v>98.621866881279928</c:v>
                      </c:pt>
                      <c:pt idx="62">
                        <c:v>98.596842674446691</c:v>
                      </c:pt>
                      <c:pt idx="63">
                        <c:v>98.571818467613454</c:v>
                      </c:pt>
                      <c:pt idx="64">
                        <c:v>98.560957961847834</c:v>
                      </c:pt>
                      <c:pt idx="65">
                        <c:v>98.546794260780217</c:v>
                      </c:pt>
                      <c:pt idx="66">
                        <c:v>98.539647347308659</c:v>
                      </c:pt>
                      <c:pt idx="67">
                        <c:v>98.528066144386216</c:v>
                      </c:pt>
                      <c:pt idx="68">
                        <c:v>98.510859499767676</c:v>
                      </c:pt>
                      <c:pt idx="69">
                        <c:v>98.485835292934439</c:v>
                      </c:pt>
                      <c:pt idx="70">
                        <c:v>98.462923129157929</c:v>
                      </c:pt>
                      <c:pt idx="71">
                        <c:v>98.435957043874424</c:v>
                      </c:pt>
                      <c:pt idx="72">
                        <c:v>98.409901839719652</c:v>
                      </c:pt>
                      <c:pt idx="73">
                        <c:v>98.384617381135342</c:v>
                      </c:pt>
                      <c:pt idx="74">
                        <c:v>98.359593174302105</c:v>
                      </c:pt>
                      <c:pt idx="75">
                        <c:v>98.334568967468869</c:v>
                      </c:pt>
                      <c:pt idx="76">
                        <c:v>98.317372332533068</c:v>
                      </c:pt>
                      <c:pt idx="77">
                        <c:v>98.309224450788165</c:v>
                      </c:pt>
                      <c:pt idx="78">
                        <c:v>98.302337789067664</c:v>
                      </c:pt>
                      <c:pt idx="79">
                        <c:v>98.296081737359358</c:v>
                      </c:pt>
                      <c:pt idx="80">
                        <c:v>98.271057530526122</c:v>
                      </c:pt>
                      <c:pt idx="81">
                        <c:v>98.246203488299344</c:v>
                      </c:pt>
                      <c:pt idx="82">
                        <c:v>98.221739823699167</c:v>
                      </c:pt>
                      <c:pt idx="83">
                        <c:v>98.21343178703053</c:v>
                      </c:pt>
                      <c:pt idx="84">
                        <c:v>98.192521559800682</c:v>
                      </c:pt>
                      <c:pt idx="85">
                        <c:v>98.188007192887966</c:v>
                      </c:pt>
                      <c:pt idx="86">
                        <c:v>98.165715629440911</c:v>
                      </c:pt>
                      <c:pt idx="87">
                        <c:v>98.140691422607674</c:v>
                      </c:pt>
                      <c:pt idx="88">
                        <c:v>98.115667215774437</c:v>
                      </c:pt>
                      <c:pt idx="89">
                        <c:v>98.0906430089412</c:v>
                      </c:pt>
                      <c:pt idx="90">
                        <c:v>98.065618802107963</c:v>
                      </c:pt>
                      <c:pt idx="91">
                        <c:v>98.040594595274726</c:v>
                      </c:pt>
                      <c:pt idx="92">
                        <c:v>98.015570388441489</c:v>
                      </c:pt>
                      <c:pt idx="93">
                        <c:v>97.990546181608252</c:v>
                      </c:pt>
                      <c:pt idx="94">
                        <c:v>97.965521974775015</c:v>
                      </c:pt>
                      <c:pt idx="95">
                        <c:v>97.940497767941778</c:v>
                      </c:pt>
                      <c:pt idx="96">
                        <c:v>97.915473561108541</c:v>
                      </c:pt>
                      <c:pt idx="97">
                        <c:v>97.890449354275304</c:v>
                      </c:pt>
                      <c:pt idx="98">
                        <c:v>97.865425147442068</c:v>
                      </c:pt>
                      <c:pt idx="99">
                        <c:v>97.840400940608831</c:v>
                      </c:pt>
                      <c:pt idx="100">
                        <c:v>97.815376733775594</c:v>
                      </c:pt>
                      <c:pt idx="101">
                        <c:v>97.790352526942357</c:v>
                      </c:pt>
                      <c:pt idx="102">
                        <c:v>97.76532832010912</c:v>
                      </c:pt>
                      <c:pt idx="103">
                        <c:v>97.754147504496032</c:v>
                      </c:pt>
                      <c:pt idx="104">
                        <c:v>97.735819775411386</c:v>
                      </c:pt>
                      <c:pt idx="105">
                        <c:v>97.708072934874679</c:v>
                      </c:pt>
                      <c:pt idx="106">
                        <c:v>97.683048728041442</c:v>
                      </c:pt>
                      <c:pt idx="107">
                        <c:v>97.658024521208205</c:v>
                      </c:pt>
                      <c:pt idx="108">
                        <c:v>97.633000314374968</c:v>
                      </c:pt>
                      <c:pt idx="109">
                        <c:v>97.612000000000521</c:v>
                      </c:pt>
                      <c:pt idx="110">
                        <c:v>97.583609430605506</c:v>
                      </c:pt>
                      <c:pt idx="111">
                        <c:v>97.559701067616189</c:v>
                      </c:pt>
                      <c:pt idx="112">
                        <c:v>97.534207295374202</c:v>
                      </c:pt>
                      <c:pt idx="113">
                        <c:v>97.509741103203382</c:v>
                      </c:pt>
                      <c:pt idx="114">
                        <c:v>97.486028469751432</c:v>
                      </c:pt>
                      <c:pt idx="115">
                        <c:v>97.461591637011225</c:v>
                      </c:pt>
                      <c:pt idx="116">
                        <c:v>97.437125444840404</c:v>
                      </c:pt>
                      <c:pt idx="117">
                        <c:v>97.412659252669584</c:v>
                      </c:pt>
                      <c:pt idx="118">
                        <c:v>97.388193060498764</c:v>
                      </c:pt>
                      <c:pt idx="119">
                        <c:v>97.363726868327944</c:v>
                      </c:pt>
                      <c:pt idx="120">
                        <c:v>97.339260676157124</c:v>
                      </c:pt>
                      <c:pt idx="121">
                        <c:v>97.31754448398631</c:v>
                      </c:pt>
                      <c:pt idx="122">
                        <c:v>97.314794483986304</c:v>
                      </c:pt>
                      <c:pt idx="123">
                        <c:v>97.299106761566378</c:v>
                      </c:pt>
                      <c:pt idx="124">
                        <c:v>97.274679715303037</c:v>
                      </c:pt>
                      <c:pt idx="125">
                        <c:v>97.250066725979195</c:v>
                      </c:pt>
                      <c:pt idx="126">
                        <c:v>97.225600533808375</c:v>
                      </c:pt>
                      <c:pt idx="127">
                        <c:v>97.201134341637555</c:v>
                      </c:pt>
                      <c:pt idx="128">
                        <c:v>97.182862989324391</c:v>
                      </c:pt>
                      <c:pt idx="129">
                        <c:v>97.167419928826178</c:v>
                      </c:pt>
                      <c:pt idx="130">
                        <c:v>97.161782918150024</c:v>
                      </c:pt>
                      <c:pt idx="131">
                        <c:v>97.151830071174942</c:v>
                      </c:pt>
                      <c:pt idx="132">
                        <c:v>97.127363879004122</c:v>
                      </c:pt>
                      <c:pt idx="133">
                        <c:v>97.102897686833302</c:v>
                      </c:pt>
                      <c:pt idx="134">
                        <c:v>97.078431494662482</c:v>
                      </c:pt>
                      <c:pt idx="135">
                        <c:v>97.053965302491662</c:v>
                      </c:pt>
                      <c:pt idx="136">
                        <c:v>97.029499110320842</c:v>
                      </c:pt>
                      <c:pt idx="137">
                        <c:v>97.005032918150022</c:v>
                      </c:pt>
                      <c:pt idx="138">
                        <c:v>96.980566725979202</c:v>
                      </c:pt>
                      <c:pt idx="139">
                        <c:v>96.956100533808382</c:v>
                      </c:pt>
                      <c:pt idx="140">
                        <c:v>96.931634341637562</c:v>
                      </c:pt>
                      <c:pt idx="141">
                        <c:v>96.908283807829733</c:v>
                      </c:pt>
                      <c:pt idx="142">
                        <c:v>96.883201067616213</c:v>
                      </c:pt>
                      <c:pt idx="143">
                        <c:v>96.858734875445393</c:v>
                      </c:pt>
                      <c:pt idx="144">
                        <c:v>96.834268683274573</c:v>
                      </c:pt>
                      <c:pt idx="145">
                        <c:v>96.820000000000547</c:v>
                      </c:pt>
                      <c:pt idx="146">
                        <c:v>96.809480000000548</c:v>
                      </c:pt>
                      <c:pt idx="147">
                        <c:v>96.78448000000057</c:v>
                      </c:pt>
                      <c:pt idx="148">
                        <c:v>96.774960000000561</c:v>
                      </c:pt>
                      <c:pt idx="149">
                        <c:v>96.769710000000558</c:v>
                      </c:pt>
                      <c:pt idx="150">
                        <c:v>96.759480000000565</c:v>
                      </c:pt>
                      <c:pt idx="151">
                        <c:v>96.734480000000573</c:v>
                      </c:pt>
                      <c:pt idx="152">
                        <c:v>96.71337000000058</c:v>
                      </c:pt>
                      <c:pt idx="153">
                        <c:v>96.697530000000583</c:v>
                      </c:pt>
                      <c:pt idx="154">
                        <c:v>96.683170000000587</c:v>
                      </c:pt>
                      <c:pt idx="155">
                        <c:v>96.668040000000587</c:v>
                      </c:pt>
                      <c:pt idx="156">
                        <c:v>96.659500000000591</c:v>
                      </c:pt>
                      <c:pt idx="157">
                        <c:v>96.640230000000599</c:v>
                      </c:pt>
                      <c:pt idx="158">
                        <c:v>96.637210000000593</c:v>
                      </c:pt>
                      <c:pt idx="159">
                        <c:v>96.609500000000594</c:v>
                      </c:pt>
                      <c:pt idx="160">
                        <c:v>96.584500000000602</c:v>
                      </c:pt>
                      <c:pt idx="161">
                        <c:v>96.573580000000604</c:v>
                      </c:pt>
                      <c:pt idx="162">
                        <c:v>96.570620000000602</c:v>
                      </c:pt>
                      <c:pt idx="163">
                        <c:v>96.559490000000608</c:v>
                      </c:pt>
                      <c:pt idx="164">
                        <c:v>96.534490000000616</c:v>
                      </c:pt>
                      <c:pt idx="165">
                        <c:v>96.524440000000624</c:v>
                      </c:pt>
                      <c:pt idx="166">
                        <c:v>96.509490000000625</c:v>
                      </c:pt>
                      <c:pt idx="167">
                        <c:v>96.484490000000633</c:v>
                      </c:pt>
                      <c:pt idx="168">
                        <c:v>96.475790000000629</c:v>
                      </c:pt>
                      <c:pt idx="169">
                        <c:v>96.459490000000628</c:v>
                      </c:pt>
                      <c:pt idx="170">
                        <c:v>96.434490000000636</c:v>
                      </c:pt>
                      <c:pt idx="171">
                        <c:v>96.425520000000631</c:v>
                      </c:pt>
                      <c:pt idx="172">
                        <c:v>96.418300000000627</c:v>
                      </c:pt>
                      <c:pt idx="173">
                        <c:v>96.409490000000631</c:v>
                      </c:pt>
                      <c:pt idx="174">
                        <c:v>96.389590000000638</c:v>
                      </c:pt>
                      <c:pt idx="175">
                        <c:v>96.364590000000646</c:v>
                      </c:pt>
                      <c:pt idx="176">
                        <c:v>96.339590000000655</c:v>
                      </c:pt>
                      <c:pt idx="177">
                        <c:v>96.314590000000663</c:v>
                      </c:pt>
                      <c:pt idx="178">
                        <c:v>96.289590000000672</c:v>
                      </c:pt>
                      <c:pt idx="179">
                        <c:v>96.26459000000068</c:v>
                      </c:pt>
                      <c:pt idx="180">
                        <c:v>96.239590000000689</c:v>
                      </c:pt>
                      <c:pt idx="181">
                        <c:v>96.214590000000698</c:v>
                      </c:pt>
                      <c:pt idx="182">
                        <c:v>96.189590000000706</c:v>
                      </c:pt>
                      <c:pt idx="183">
                        <c:v>96.164590000000715</c:v>
                      </c:pt>
                      <c:pt idx="184">
                        <c:v>96.139590000000723</c:v>
                      </c:pt>
                      <c:pt idx="185">
                        <c:v>96.114590000000732</c:v>
                      </c:pt>
                      <c:pt idx="186">
                        <c:v>96.101180000000738</c:v>
                      </c:pt>
                      <c:pt idx="187">
                        <c:v>96.089580000000737</c:v>
                      </c:pt>
                      <c:pt idx="188">
                        <c:v>96.064580000000745</c:v>
                      </c:pt>
                      <c:pt idx="189">
                        <c:v>96.039580000000754</c:v>
                      </c:pt>
                      <c:pt idx="190">
                        <c:v>96.014580000000763</c:v>
                      </c:pt>
                      <c:pt idx="191">
                        <c:v>95.989580000000771</c:v>
                      </c:pt>
                      <c:pt idx="192">
                        <c:v>95.96458000000078</c:v>
                      </c:pt>
                      <c:pt idx="193">
                        <c:v>95.940010000000782</c:v>
                      </c:pt>
                      <c:pt idx="194">
                        <c:v>95.914940000000783</c:v>
                      </c:pt>
                      <c:pt idx="195">
                        <c:v>95.890240000000787</c:v>
                      </c:pt>
                      <c:pt idx="196">
                        <c:v>95.866160000000789</c:v>
                      </c:pt>
                      <c:pt idx="197">
                        <c:v>95.841120000000799</c:v>
                      </c:pt>
                      <c:pt idx="198">
                        <c:v>95.816120000000808</c:v>
                      </c:pt>
                      <c:pt idx="199">
                        <c:v>95.791120000000817</c:v>
                      </c:pt>
                      <c:pt idx="200">
                        <c:v>95.774160000000819</c:v>
                      </c:pt>
                      <c:pt idx="201">
                        <c:v>95.766120000000825</c:v>
                      </c:pt>
                      <c:pt idx="202">
                        <c:v>95.756640000000829</c:v>
                      </c:pt>
                      <c:pt idx="203">
                        <c:v>95.741120000000834</c:v>
                      </c:pt>
                      <c:pt idx="204">
                        <c:v>95.716120000000842</c:v>
                      </c:pt>
                      <c:pt idx="205">
                        <c:v>95.691120000000851</c:v>
                      </c:pt>
                      <c:pt idx="206">
                        <c:v>95.666120000000859</c:v>
                      </c:pt>
                      <c:pt idx="207">
                        <c:v>95.641120000000868</c:v>
                      </c:pt>
                      <c:pt idx="208">
                        <c:v>95.616120000000876</c:v>
                      </c:pt>
                      <c:pt idx="209">
                        <c:v>95.591120000000885</c:v>
                      </c:pt>
                      <c:pt idx="210">
                        <c:v>95.566120000000893</c:v>
                      </c:pt>
                      <c:pt idx="211">
                        <c:v>95.550580000000892</c:v>
                      </c:pt>
                      <c:pt idx="212">
                        <c:v>95.541120000000888</c:v>
                      </c:pt>
                      <c:pt idx="213">
                        <c:v>95.516120000000896</c:v>
                      </c:pt>
                      <c:pt idx="214">
                        <c:v>95.491120000000905</c:v>
                      </c:pt>
                      <c:pt idx="215">
                        <c:v>95.471330000000904</c:v>
                      </c:pt>
                      <c:pt idx="216">
                        <c:v>95.446330000000913</c:v>
                      </c:pt>
                      <c:pt idx="217">
                        <c:v>95.421330000000921</c:v>
                      </c:pt>
                      <c:pt idx="218">
                        <c:v>95.39633000000093</c:v>
                      </c:pt>
                      <c:pt idx="219">
                        <c:v>95.371330000000938</c:v>
                      </c:pt>
                      <c:pt idx="220">
                        <c:v>95.345590000000939</c:v>
                      </c:pt>
                      <c:pt idx="221">
                        <c:v>95.321420000000941</c:v>
                      </c:pt>
                      <c:pt idx="222">
                        <c:v>95.29642000000095</c:v>
                      </c:pt>
                      <c:pt idx="223">
                        <c:v>95.270970000000958</c:v>
                      </c:pt>
                      <c:pt idx="224">
                        <c:v>95.245390000000967</c:v>
                      </c:pt>
                      <c:pt idx="225">
                        <c:v>95.220720000000966</c:v>
                      </c:pt>
                      <c:pt idx="226">
                        <c:v>95.195900000000975</c:v>
                      </c:pt>
                      <c:pt idx="227">
                        <c:v>95.170900000000984</c:v>
                      </c:pt>
                      <c:pt idx="228">
                        <c:v>95.160830000000985</c:v>
                      </c:pt>
                      <c:pt idx="229">
                        <c:v>95.156730000000991</c:v>
                      </c:pt>
                      <c:pt idx="230">
                        <c:v>95.145900000000992</c:v>
                      </c:pt>
                      <c:pt idx="231">
                        <c:v>95.12973000000099</c:v>
                      </c:pt>
                      <c:pt idx="232">
                        <c:v>95.118670000000989</c:v>
                      </c:pt>
                      <c:pt idx="233">
                        <c:v>95.102660000000995</c:v>
                      </c:pt>
                      <c:pt idx="234">
                        <c:v>95.095920000001001</c:v>
                      </c:pt>
                      <c:pt idx="235">
                        <c:v>95.083780000000999</c:v>
                      </c:pt>
                      <c:pt idx="236">
                        <c:v>95.070920000000996</c:v>
                      </c:pt>
                      <c:pt idx="237">
                        <c:v>95.065250000001001</c:v>
                      </c:pt>
                      <c:pt idx="238">
                        <c:v>95.061670000001001</c:v>
                      </c:pt>
                      <c:pt idx="239">
                        <c:v>95.045920000001004</c:v>
                      </c:pt>
                      <c:pt idx="240">
                        <c:v>95.032800000001004</c:v>
                      </c:pt>
                      <c:pt idx="241">
                        <c:v>95.020920000000999</c:v>
                      </c:pt>
                      <c:pt idx="242">
                        <c:v>94.995920000001007</c:v>
                      </c:pt>
                      <c:pt idx="243">
                        <c:v>94.970920000001016</c:v>
                      </c:pt>
                      <c:pt idx="244">
                        <c:v>94.945920000001038</c:v>
                      </c:pt>
                      <c:pt idx="245">
                        <c:v>94.927250000001024</c:v>
                      </c:pt>
                      <c:pt idx="246">
                        <c:v>94.920920000001018</c:v>
                      </c:pt>
                      <c:pt idx="247">
                        <c:v>94.895920000001027</c:v>
                      </c:pt>
                      <c:pt idx="248">
                        <c:v>94.870920000001036</c:v>
                      </c:pt>
                      <c:pt idx="249">
                        <c:v>94.845920000001044</c:v>
                      </c:pt>
                      <c:pt idx="250">
                        <c:v>94.820920000001053</c:v>
                      </c:pt>
                      <c:pt idx="251">
                        <c:v>94.808650000001052</c:v>
                      </c:pt>
                      <c:pt idx="252">
                        <c:v>94.79511000000106</c:v>
                      </c:pt>
                      <c:pt idx="253">
                        <c:v>94.770000000001062</c:v>
                      </c:pt>
                      <c:pt idx="254">
                        <c:v>94.744140000001067</c:v>
                      </c:pt>
                      <c:pt idx="255">
                        <c:v>94.719140000001076</c:v>
                      </c:pt>
                      <c:pt idx="256">
                        <c:v>94.707590000001076</c:v>
                      </c:pt>
                      <c:pt idx="257">
                        <c:v>94.694130000001081</c:v>
                      </c:pt>
                      <c:pt idx="258">
                        <c:v>94.66913000000109</c:v>
                      </c:pt>
                      <c:pt idx="259">
                        <c:v>94.644130000001098</c:v>
                      </c:pt>
                      <c:pt idx="260">
                        <c:v>94.619130000001107</c:v>
                      </c:pt>
                      <c:pt idx="261">
                        <c:v>94.594130000001115</c:v>
                      </c:pt>
                      <c:pt idx="262">
                        <c:v>94.569130000001124</c:v>
                      </c:pt>
                      <c:pt idx="263">
                        <c:v>94.545280000001128</c:v>
                      </c:pt>
                      <c:pt idx="264">
                        <c:v>94.522970000001138</c:v>
                      </c:pt>
                      <c:pt idx="265">
                        <c:v>94.499910000001137</c:v>
                      </c:pt>
                      <c:pt idx="266">
                        <c:v>94.473210000001146</c:v>
                      </c:pt>
                      <c:pt idx="267">
                        <c:v>94.448210000001154</c:v>
                      </c:pt>
                      <c:pt idx="268">
                        <c:v>94.423210000001163</c:v>
                      </c:pt>
                      <c:pt idx="269">
                        <c:v>94.398210000001171</c:v>
                      </c:pt>
                      <c:pt idx="270">
                        <c:v>94.37321000000118</c:v>
                      </c:pt>
                      <c:pt idx="271">
                        <c:v>94.348210000001188</c:v>
                      </c:pt>
                      <c:pt idx="272">
                        <c:v>94.323210000001197</c:v>
                      </c:pt>
                      <c:pt idx="273">
                        <c:v>94.298210000001205</c:v>
                      </c:pt>
                      <c:pt idx="274">
                        <c:v>94.273210000001214</c:v>
                      </c:pt>
                      <c:pt idx="275">
                        <c:v>94.248210000001222</c:v>
                      </c:pt>
                      <c:pt idx="276">
                        <c:v>94.223210000001231</c:v>
                      </c:pt>
                      <c:pt idx="277">
                        <c:v>94.198210000001239</c:v>
                      </c:pt>
                      <c:pt idx="278">
                        <c:v>94.173210000001248</c:v>
                      </c:pt>
                      <c:pt idx="279">
                        <c:v>94.148210000001257</c:v>
                      </c:pt>
                      <c:pt idx="280">
                        <c:v>94.123210000001251</c:v>
                      </c:pt>
                      <c:pt idx="281">
                        <c:v>94.098210000001274</c:v>
                      </c:pt>
                      <c:pt idx="282">
                        <c:v>94.073210000001282</c:v>
                      </c:pt>
                      <c:pt idx="283">
                        <c:v>94.048210000001291</c:v>
                      </c:pt>
                      <c:pt idx="284">
                        <c:v>94.023210000001299</c:v>
                      </c:pt>
                      <c:pt idx="285">
                        <c:v>93.998210000001308</c:v>
                      </c:pt>
                      <c:pt idx="286">
                        <c:v>93.973210000001316</c:v>
                      </c:pt>
                      <c:pt idx="287">
                        <c:v>93.948210000001325</c:v>
                      </c:pt>
                      <c:pt idx="288">
                        <c:v>93.923210000001333</c:v>
                      </c:pt>
                      <c:pt idx="289">
                        <c:v>93.898210000001342</c:v>
                      </c:pt>
                      <c:pt idx="290">
                        <c:v>93.87321000000135</c:v>
                      </c:pt>
                      <c:pt idx="291">
                        <c:v>93.848210000001359</c:v>
                      </c:pt>
                      <c:pt idx="292">
                        <c:v>93.837790000001363</c:v>
                      </c:pt>
                      <c:pt idx="293">
                        <c:v>93.829160000001366</c:v>
                      </c:pt>
                      <c:pt idx="294">
                        <c:v>93.823200000001364</c:v>
                      </c:pt>
                      <c:pt idx="295">
                        <c:v>93.811850000001371</c:v>
                      </c:pt>
                      <c:pt idx="296">
                        <c:v>93.798200000001373</c:v>
                      </c:pt>
                      <c:pt idx="297">
                        <c:v>93.794220000001374</c:v>
                      </c:pt>
                      <c:pt idx="298">
                        <c:v>93.782090000001375</c:v>
                      </c:pt>
                      <c:pt idx="299">
                        <c:v>93.757090000001384</c:v>
                      </c:pt>
                      <c:pt idx="300">
                        <c:v>93.732090000001392</c:v>
                      </c:pt>
                      <c:pt idx="301">
                        <c:v>93.707090000001386</c:v>
                      </c:pt>
                      <c:pt idx="302">
                        <c:v>93.682090000001409</c:v>
                      </c:pt>
                      <c:pt idx="303">
                        <c:v>93.671390000001409</c:v>
                      </c:pt>
                      <c:pt idx="304">
                        <c:v>93.664880000001403</c:v>
                      </c:pt>
                      <c:pt idx="305">
                        <c:v>93.657090000001403</c:v>
                      </c:pt>
                      <c:pt idx="306">
                        <c:v>93.638920000001406</c:v>
                      </c:pt>
                      <c:pt idx="307">
                        <c:v>93.613920000001414</c:v>
                      </c:pt>
                      <c:pt idx="308">
                        <c:v>93.60267000000141</c:v>
                      </c:pt>
                      <c:pt idx="309">
                        <c:v>93.588920000001409</c:v>
                      </c:pt>
                      <c:pt idx="310">
                        <c:v>93.563920000001403</c:v>
                      </c:pt>
                      <c:pt idx="311">
                        <c:v>93.538920000001426</c:v>
                      </c:pt>
                      <c:pt idx="312">
                        <c:v>93.513920000001434</c:v>
                      </c:pt>
                      <c:pt idx="313">
                        <c:v>93.488920000001443</c:v>
                      </c:pt>
                      <c:pt idx="314">
                        <c:v>93.47784000000145</c:v>
                      </c:pt>
                      <c:pt idx="315">
                        <c:v>93.463920000001451</c:v>
                      </c:pt>
                      <c:pt idx="316">
                        <c:v>93.45168000000146</c:v>
                      </c:pt>
                      <c:pt idx="317">
                        <c:v>93.438910000001457</c:v>
                      </c:pt>
                      <c:pt idx="318">
                        <c:v>93.413910000001465</c:v>
                      </c:pt>
                      <c:pt idx="319">
                        <c:v>93.388910000001474</c:v>
                      </c:pt>
                      <c:pt idx="320">
                        <c:v>93.363910000001482</c:v>
                      </c:pt>
                      <c:pt idx="321">
                        <c:v>93.338910000001491</c:v>
                      </c:pt>
                      <c:pt idx="322">
                        <c:v>93.313910000001499</c:v>
                      </c:pt>
                      <c:pt idx="323">
                        <c:v>93.301200000001501</c:v>
                      </c:pt>
                      <c:pt idx="324">
                        <c:v>93.288910000001508</c:v>
                      </c:pt>
                      <c:pt idx="325">
                        <c:v>93.263910000001516</c:v>
                      </c:pt>
                      <c:pt idx="326">
                        <c:v>93.238910000001525</c:v>
                      </c:pt>
                      <c:pt idx="327">
                        <c:v>93.213910000001533</c:v>
                      </c:pt>
                      <c:pt idx="328">
                        <c:v>93.188910000001542</c:v>
                      </c:pt>
                      <c:pt idx="329">
                        <c:v>93.16391000000155</c:v>
                      </c:pt>
                      <c:pt idx="330">
                        <c:v>93.138910000001559</c:v>
                      </c:pt>
                      <c:pt idx="331">
                        <c:v>93.113910000001567</c:v>
                      </c:pt>
                      <c:pt idx="332">
                        <c:v>93.088910000001576</c:v>
                      </c:pt>
                      <c:pt idx="333">
                        <c:v>93.063910000001584</c:v>
                      </c:pt>
                      <c:pt idx="334">
                        <c:v>93.038910000001593</c:v>
                      </c:pt>
                      <c:pt idx="335">
                        <c:v>93.013910000001601</c:v>
                      </c:pt>
                      <c:pt idx="336">
                        <c:v>92.98891000000161</c:v>
                      </c:pt>
                      <c:pt idx="337">
                        <c:v>92.963910000001619</c:v>
                      </c:pt>
                      <c:pt idx="338">
                        <c:v>92.939200000001605</c:v>
                      </c:pt>
                      <c:pt idx="339">
                        <c:v>92.91507000000162</c:v>
                      </c:pt>
                      <c:pt idx="340">
                        <c:v>92.890000000001621</c:v>
                      </c:pt>
                      <c:pt idx="341">
                        <c:v>92.865000000001629</c:v>
                      </c:pt>
                      <c:pt idx="342">
                        <c:v>92.840000000001638</c:v>
                      </c:pt>
                      <c:pt idx="343">
                        <c:v>92.815000000001646</c:v>
                      </c:pt>
                      <c:pt idx="344">
                        <c:v>92.790000000001655</c:v>
                      </c:pt>
                      <c:pt idx="345">
                        <c:v>92.765000000001663</c:v>
                      </c:pt>
                      <c:pt idx="346">
                        <c:v>92.740000000001672</c:v>
                      </c:pt>
                      <c:pt idx="347">
                        <c:v>92.71500000000168</c:v>
                      </c:pt>
                      <c:pt idx="348">
                        <c:v>92.690000000001689</c:v>
                      </c:pt>
                      <c:pt idx="349">
                        <c:v>92.665000000001697</c:v>
                      </c:pt>
                      <c:pt idx="350">
                        <c:v>92.640000000001706</c:v>
                      </c:pt>
                      <c:pt idx="351">
                        <c:v>92.615000000001714</c:v>
                      </c:pt>
                      <c:pt idx="352">
                        <c:v>92.590000000001723</c:v>
                      </c:pt>
                      <c:pt idx="353">
                        <c:v>92.565000000001731</c:v>
                      </c:pt>
                      <c:pt idx="354">
                        <c:v>92.54000000000174</c:v>
                      </c:pt>
                      <c:pt idx="355">
                        <c:v>92.528280000001743</c:v>
                      </c:pt>
                      <c:pt idx="356">
                        <c:v>92.515000000001749</c:v>
                      </c:pt>
                      <c:pt idx="357">
                        <c:v>92.490000000001757</c:v>
                      </c:pt>
                      <c:pt idx="358">
                        <c:v>92.465000000001766</c:v>
                      </c:pt>
                      <c:pt idx="359">
                        <c:v>92.440000000001774</c:v>
                      </c:pt>
                      <c:pt idx="360">
                        <c:v>92.415000000001768</c:v>
                      </c:pt>
                      <c:pt idx="361">
                        <c:v>92.390000000001791</c:v>
                      </c:pt>
                      <c:pt idx="362">
                        <c:v>92.3650000000018</c:v>
                      </c:pt>
                      <c:pt idx="363">
                        <c:v>92.340000000001808</c:v>
                      </c:pt>
                      <c:pt idx="364">
                        <c:v>92.315000000001817</c:v>
                      </c:pt>
                      <c:pt idx="365">
                        <c:v>92.290000000001825</c:v>
                      </c:pt>
                      <c:pt idx="366">
                        <c:v>92.265000000001834</c:v>
                      </c:pt>
                      <c:pt idx="367">
                        <c:v>92.240000000001842</c:v>
                      </c:pt>
                      <c:pt idx="368">
                        <c:v>92.215000000001851</c:v>
                      </c:pt>
                      <c:pt idx="369">
                        <c:v>92.190000000001859</c:v>
                      </c:pt>
                      <c:pt idx="370">
                        <c:v>92.165000000001868</c:v>
                      </c:pt>
                      <c:pt idx="371">
                        <c:v>92.140000000001876</c:v>
                      </c:pt>
                      <c:pt idx="372">
                        <c:v>92.115000000001885</c:v>
                      </c:pt>
                      <c:pt idx="373">
                        <c:v>92.090000000001893</c:v>
                      </c:pt>
                      <c:pt idx="374">
                        <c:v>92.065000000001902</c:v>
                      </c:pt>
                      <c:pt idx="375">
                        <c:v>92.040000000001911</c:v>
                      </c:pt>
                      <c:pt idx="376">
                        <c:v>92.032420000001906</c:v>
                      </c:pt>
                      <c:pt idx="377">
                        <c:v>92.015000000001905</c:v>
                      </c:pt>
                      <c:pt idx="378">
                        <c:v>91.989964553342176</c:v>
                      </c:pt>
                      <c:pt idx="379">
                        <c:v>91.964929106682447</c:v>
                      </c:pt>
                      <c:pt idx="380">
                        <c:v>91.939893660022719</c:v>
                      </c:pt>
                      <c:pt idx="381">
                        <c:v>91.91485821336299</c:v>
                      </c:pt>
                      <c:pt idx="382">
                        <c:v>91.903492120579472</c:v>
                      </c:pt>
                      <c:pt idx="383">
                        <c:v>91.900828349054876</c:v>
                      </c:pt>
                      <c:pt idx="384">
                        <c:v>91.889812752524591</c:v>
                      </c:pt>
                      <c:pt idx="385">
                        <c:v>91.864777305864862</c:v>
                      </c:pt>
                      <c:pt idx="386">
                        <c:v>91.839741859205134</c:v>
                      </c:pt>
                      <c:pt idx="387">
                        <c:v>91.814706412545405</c:v>
                      </c:pt>
                      <c:pt idx="388">
                        <c:v>91.789670965885676</c:v>
                      </c:pt>
                      <c:pt idx="389">
                        <c:v>91.764635519225948</c:v>
                      </c:pt>
                      <c:pt idx="390">
                        <c:v>91.739600072566219</c:v>
                      </c:pt>
                      <c:pt idx="391">
                        <c:v>91.71456462590649</c:v>
                      </c:pt>
                      <c:pt idx="392">
                        <c:v>91.689529179246762</c:v>
                      </c:pt>
                      <c:pt idx="393">
                        <c:v>91.664493732587033</c:v>
                      </c:pt>
                      <c:pt idx="394">
                        <c:v>91.639458285927304</c:v>
                      </c:pt>
                      <c:pt idx="395">
                        <c:v>91.614422839267576</c:v>
                      </c:pt>
                      <c:pt idx="396">
                        <c:v>91.589387392607847</c:v>
                      </c:pt>
                      <c:pt idx="397">
                        <c:v>91.564351945948118</c:v>
                      </c:pt>
                      <c:pt idx="398">
                        <c:v>91.53931649928839</c:v>
                      </c:pt>
                      <c:pt idx="399">
                        <c:v>91.514281052628661</c:v>
                      </c:pt>
                      <c:pt idx="400">
                        <c:v>91.489245605968932</c:v>
                      </c:pt>
                      <c:pt idx="401">
                        <c:v>91.464210159309204</c:v>
                      </c:pt>
                      <c:pt idx="402">
                        <c:v>91.451432067334082</c:v>
                      </c:pt>
                      <c:pt idx="403">
                        <c:v>91.439174712649475</c:v>
                      </c:pt>
                      <c:pt idx="404">
                        <c:v>91.426506776639656</c:v>
                      </c:pt>
                      <c:pt idx="405">
                        <c:v>91.414139265989746</c:v>
                      </c:pt>
                      <c:pt idx="406">
                        <c:v>91.389103819330018</c:v>
                      </c:pt>
                      <c:pt idx="407">
                        <c:v>91.364068372670289</c:v>
                      </c:pt>
                      <c:pt idx="408">
                        <c:v>91.353924009683766</c:v>
                      </c:pt>
                      <c:pt idx="409">
                        <c:v>91.33903292601056</c:v>
                      </c:pt>
                      <c:pt idx="410">
                        <c:v>91.313997479350832</c:v>
                      </c:pt>
                      <c:pt idx="411">
                        <c:v>91.288962032691103</c:v>
                      </c:pt>
                      <c:pt idx="412">
                        <c:v>91.263926586031374</c:v>
                      </c:pt>
                      <c:pt idx="413">
                        <c:v>91.238891139371646</c:v>
                      </c:pt>
                      <c:pt idx="414">
                        <c:v>91.213855692711917</c:v>
                      </c:pt>
                      <c:pt idx="415">
                        <c:v>91.188820246052188</c:v>
                      </c:pt>
                      <c:pt idx="416">
                        <c:v>91.172927744512592</c:v>
                      </c:pt>
                      <c:pt idx="417">
                        <c:v>91.163784799392459</c:v>
                      </c:pt>
                      <c:pt idx="418">
                        <c:v>91.146039674800036</c:v>
                      </c:pt>
                      <c:pt idx="419">
                        <c:v>91.132520533603781</c:v>
                      </c:pt>
                      <c:pt idx="420">
                        <c:v>91.111821226305509</c:v>
                      </c:pt>
                      <c:pt idx="421">
                        <c:v>91.099854282802156</c:v>
                      </c:pt>
                      <c:pt idx="422">
                        <c:v>91.074818836142427</c:v>
                      </c:pt>
                      <c:pt idx="423">
                        <c:v>91.049783389482712</c:v>
                      </c:pt>
                      <c:pt idx="424">
                        <c:v>91.02474794282297</c:v>
                      </c:pt>
                      <c:pt idx="425">
                        <c:v>91.003117316908956</c:v>
                      </c:pt>
                      <c:pt idx="426">
                        <c:v>90.992021606949365</c:v>
                      </c:pt>
                      <c:pt idx="427">
                        <c:v>90.980505301485891</c:v>
                      </c:pt>
                      <c:pt idx="428">
                        <c:v>90.971192115328464</c:v>
                      </c:pt>
                      <c:pt idx="429">
                        <c:v>90.946156668668735</c:v>
                      </c:pt>
                      <c:pt idx="430">
                        <c:v>90.921121222009006</c:v>
                      </c:pt>
                      <c:pt idx="431">
                        <c:v>90.896085775349277</c:v>
                      </c:pt>
                      <c:pt idx="432">
                        <c:v>90.871050328689549</c:v>
                      </c:pt>
                      <c:pt idx="433">
                        <c:v>90.84601488202982</c:v>
                      </c:pt>
                      <c:pt idx="434">
                        <c:v>90.820979435370091</c:v>
                      </c:pt>
                      <c:pt idx="435">
                        <c:v>90.795943988710363</c:v>
                      </c:pt>
                      <c:pt idx="436">
                        <c:v>90.770908542050634</c:v>
                      </c:pt>
                      <c:pt idx="437">
                        <c:v>90.745873095390905</c:v>
                      </c:pt>
                      <c:pt idx="438">
                        <c:v>90.720837648731177</c:v>
                      </c:pt>
                      <c:pt idx="439">
                        <c:v>90.702912268922802</c:v>
                      </c:pt>
                      <c:pt idx="440">
                        <c:v>90.685697895799564</c:v>
                      </c:pt>
                      <c:pt idx="441">
                        <c:v>90.672999917253748</c:v>
                      </c:pt>
                      <c:pt idx="442">
                        <c:v>90.650848554049219</c:v>
                      </c:pt>
                      <c:pt idx="443">
                        <c:v>90.628667148308693</c:v>
                      </c:pt>
                      <c:pt idx="444">
                        <c:v>90.611082250574896</c:v>
                      </c:pt>
                      <c:pt idx="445">
                        <c:v>90.594538827422141</c:v>
                      </c:pt>
                      <c:pt idx="446">
                        <c:v>90.57301835747343</c:v>
                      </c:pt>
                      <c:pt idx="447">
                        <c:v>90.547972896635031</c:v>
                      </c:pt>
                      <c:pt idx="448">
                        <c:v>90.523388088015167</c:v>
                      </c:pt>
                      <c:pt idx="449">
                        <c:v>90.498352641355439</c:v>
                      </c:pt>
                      <c:pt idx="450">
                        <c:v>90.47331719469571</c:v>
                      </c:pt>
                      <c:pt idx="451">
                        <c:v>90.448281748035981</c:v>
                      </c:pt>
                      <c:pt idx="452">
                        <c:v>90.423246301376253</c:v>
                      </c:pt>
                      <c:pt idx="453">
                        <c:v>90.398210854716524</c:v>
                      </c:pt>
                      <c:pt idx="454">
                        <c:v>90.373175408056795</c:v>
                      </c:pt>
                      <c:pt idx="455">
                        <c:v>90.348139961397067</c:v>
                      </c:pt>
                      <c:pt idx="456">
                        <c:v>90.323104514737338</c:v>
                      </c:pt>
                      <c:pt idx="457">
                        <c:v>90.298069068077609</c:v>
                      </c:pt>
                      <c:pt idx="458">
                        <c:v>90.282456963540596</c:v>
                      </c:pt>
                      <c:pt idx="459">
                        <c:v>90.280323943485186</c:v>
                      </c:pt>
                      <c:pt idx="460">
                        <c:v>90.273033621417866</c:v>
                      </c:pt>
                      <c:pt idx="461">
                        <c:v>90.247998174758138</c:v>
                      </c:pt>
                      <c:pt idx="462">
                        <c:v>90.222962728098409</c:v>
                      </c:pt>
                      <c:pt idx="463">
                        <c:v>90.19792728143868</c:v>
                      </c:pt>
                      <c:pt idx="464">
                        <c:v>90.172891834778952</c:v>
                      </c:pt>
                      <c:pt idx="465">
                        <c:v>90.147856388119223</c:v>
                      </c:pt>
                      <c:pt idx="466">
                        <c:v>90.122820941459494</c:v>
                      </c:pt>
                      <c:pt idx="467">
                        <c:v>90.097785494799766</c:v>
                      </c:pt>
                      <c:pt idx="468">
                        <c:v>90.072750048140037</c:v>
                      </c:pt>
                      <c:pt idx="469">
                        <c:v>90.047714601480308</c:v>
                      </c:pt>
                      <c:pt idx="470">
                        <c:v>90.02267915482058</c:v>
                      </c:pt>
                      <c:pt idx="471">
                        <c:v>89.997643708160851</c:v>
                      </c:pt>
                      <c:pt idx="472">
                        <c:v>89.972608261501122</c:v>
                      </c:pt>
                      <c:pt idx="473">
                        <c:v>89.947572814841394</c:v>
                      </c:pt>
                      <c:pt idx="474">
                        <c:v>89.922537368181665</c:v>
                      </c:pt>
                      <c:pt idx="475">
                        <c:v>89.897501921521936</c:v>
                      </c:pt>
                      <c:pt idx="476">
                        <c:v>89.872466474862208</c:v>
                      </c:pt>
                      <c:pt idx="477">
                        <c:v>89.847431028202479</c:v>
                      </c:pt>
                      <c:pt idx="478">
                        <c:v>89.82239558154275</c:v>
                      </c:pt>
                      <c:pt idx="479">
                        <c:v>89.797360134883021</c:v>
                      </c:pt>
                      <c:pt idx="480">
                        <c:v>89.772324688223293</c:v>
                      </c:pt>
                      <c:pt idx="481">
                        <c:v>89.747289241563564</c:v>
                      </c:pt>
                      <c:pt idx="482">
                        <c:v>89.722253794903835</c:v>
                      </c:pt>
                      <c:pt idx="483">
                        <c:v>89.697218348244107</c:v>
                      </c:pt>
                      <c:pt idx="484">
                        <c:v>89.672182901584378</c:v>
                      </c:pt>
                      <c:pt idx="485">
                        <c:v>89.647147454924649</c:v>
                      </c:pt>
                      <c:pt idx="486">
                        <c:v>89.622112008264921</c:v>
                      </c:pt>
                      <c:pt idx="487">
                        <c:v>89.597076561605192</c:v>
                      </c:pt>
                      <c:pt idx="488">
                        <c:v>89.572041114945463</c:v>
                      </c:pt>
                      <c:pt idx="489">
                        <c:v>89.547005668285735</c:v>
                      </c:pt>
                      <c:pt idx="490">
                        <c:v>89.521970221626006</c:v>
                      </c:pt>
                      <c:pt idx="491">
                        <c:v>89.500810262109198</c:v>
                      </c:pt>
                      <c:pt idx="492">
                        <c:v>89.484777562068317</c:v>
                      </c:pt>
                      <c:pt idx="493">
                        <c:v>89.471929370842531</c:v>
                      </c:pt>
                      <c:pt idx="494">
                        <c:v>89.460473150451037</c:v>
                      </c:pt>
                      <c:pt idx="495">
                        <c:v>89.446893924182802</c:v>
                      </c:pt>
                      <c:pt idx="496">
                        <c:v>89.436098639583122</c:v>
                      </c:pt>
                      <c:pt idx="497">
                        <c:v>89.42185847752306</c:v>
                      </c:pt>
                      <c:pt idx="498">
                        <c:v>89.396823030863331</c:v>
                      </c:pt>
                      <c:pt idx="499">
                        <c:v>89.371787584203602</c:v>
                      </c:pt>
                      <c:pt idx="500">
                        <c:v>89.346752137543859</c:v>
                      </c:pt>
                      <c:pt idx="501">
                        <c:v>89.321716690884145</c:v>
                      </c:pt>
                      <c:pt idx="502">
                        <c:v>89.296681244224416</c:v>
                      </c:pt>
                      <c:pt idx="503">
                        <c:v>89.271645797564688</c:v>
                      </c:pt>
                      <c:pt idx="504">
                        <c:v>89.246610350904959</c:v>
                      </c:pt>
                      <c:pt idx="505">
                        <c:v>89.22157490424523</c:v>
                      </c:pt>
                      <c:pt idx="506">
                        <c:v>89.196539457585502</c:v>
                      </c:pt>
                      <c:pt idx="507">
                        <c:v>89.171504010925773</c:v>
                      </c:pt>
                      <c:pt idx="508">
                        <c:v>89.145286891183702</c:v>
                      </c:pt>
                      <c:pt idx="509">
                        <c:v>89.120351586310605</c:v>
                      </c:pt>
                      <c:pt idx="510">
                        <c:v>89.101154405811926</c:v>
                      </c:pt>
                      <c:pt idx="511">
                        <c:v>89.073084663017028</c:v>
                      </c:pt>
                      <c:pt idx="512">
                        <c:v>89.050252335663345</c:v>
                      </c:pt>
                      <c:pt idx="513">
                        <c:v>89.025216889003616</c:v>
                      </c:pt>
                      <c:pt idx="514">
                        <c:v>89.000181442343887</c:v>
                      </c:pt>
                      <c:pt idx="515">
                        <c:v>88.975145995684159</c:v>
                      </c:pt>
                      <c:pt idx="516">
                        <c:v>88.962347875351696</c:v>
                      </c:pt>
                      <c:pt idx="517">
                        <c:v>88.951322264642755</c:v>
                      </c:pt>
                      <c:pt idx="518">
                        <c:v>88.947386692427841</c:v>
                      </c:pt>
                      <c:pt idx="519">
                        <c:v>88.929481340976793</c:v>
                      </c:pt>
                      <c:pt idx="520">
                        <c:v>88.925075102364673</c:v>
                      </c:pt>
                      <c:pt idx="521">
                        <c:v>88.913198286469296</c:v>
                      </c:pt>
                      <c:pt idx="522">
                        <c:v>88.900039655704944</c:v>
                      </c:pt>
                      <c:pt idx="523">
                        <c:v>88.874643698613312</c:v>
                      </c:pt>
                      <c:pt idx="524">
                        <c:v>88.849758464633538</c:v>
                      </c:pt>
                      <c:pt idx="525">
                        <c:v>88.824202280683281</c:v>
                      </c:pt>
                      <c:pt idx="526">
                        <c:v>88.812245351358598</c:v>
                      </c:pt>
                      <c:pt idx="527">
                        <c:v>88.800839201860427</c:v>
                      </c:pt>
                      <c:pt idx="528">
                        <c:v>88.789823605330142</c:v>
                      </c:pt>
                      <c:pt idx="529">
                        <c:v>88.772008381487069</c:v>
                      </c:pt>
                      <c:pt idx="530">
                        <c:v>88.748955742202781</c:v>
                      </c:pt>
                      <c:pt idx="531">
                        <c:v>88.7220476441329</c:v>
                      </c:pt>
                      <c:pt idx="532">
                        <c:v>88.706745979134467</c:v>
                      </c:pt>
                      <c:pt idx="533">
                        <c:v>88.697012197473157</c:v>
                      </c:pt>
                      <c:pt idx="534">
                        <c:v>88.685676147225635</c:v>
                      </c:pt>
                      <c:pt idx="535">
                        <c:v>88.671976750813428</c:v>
                      </c:pt>
                      <c:pt idx="536">
                        <c:v>88.6469413041537</c:v>
                      </c:pt>
                      <c:pt idx="537">
                        <c:v>88.621905857493971</c:v>
                      </c:pt>
                      <c:pt idx="538">
                        <c:v>88.596870410834242</c:v>
                      </c:pt>
                      <c:pt idx="539">
                        <c:v>88.571834964174514</c:v>
                      </c:pt>
                      <c:pt idx="540">
                        <c:v>88.546799517514785</c:v>
                      </c:pt>
                      <c:pt idx="541">
                        <c:v>88.521764070855056</c:v>
                      </c:pt>
                      <c:pt idx="542">
                        <c:v>88.496728624195327</c:v>
                      </c:pt>
                      <c:pt idx="543">
                        <c:v>88.471693177535613</c:v>
                      </c:pt>
                      <c:pt idx="544">
                        <c:v>88.44665773087587</c:v>
                      </c:pt>
                      <c:pt idx="545">
                        <c:v>88.421622284216141</c:v>
                      </c:pt>
                      <c:pt idx="546">
                        <c:v>88.406871399044221</c:v>
                      </c:pt>
                      <c:pt idx="547">
                        <c:v>88.396066100265884</c:v>
                      </c:pt>
                      <c:pt idx="548">
                        <c:v>88.385200716415554</c:v>
                      </c:pt>
                      <c:pt idx="549">
                        <c:v>88.371361121502048</c:v>
                      </c:pt>
                      <c:pt idx="550">
                        <c:v>88.35885341235084</c:v>
                      </c:pt>
                      <c:pt idx="551">
                        <c:v>88.346325674842305</c:v>
                      </c:pt>
                      <c:pt idx="552">
                        <c:v>88.321290228182576</c:v>
                      </c:pt>
                      <c:pt idx="553">
                        <c:v>88.314640813549744</c:v>
                      </c:pt>
                      <c:pt idx="554">
                        <c:v>88.296244767344177</c:v>
                      </c:pt>
                      <c:pt idx="555">
                        <c:v>88.271209320684449</c:v>
                      </c:pt>
                      <c:pt idx="556">
                        <c:v>88.24617387402472</c:v>
                      </c:pt>
                      <c:pt idx="557">
                        <c:v>88.221138427364991</c:v>
                      </c:pt>
                      <c:pt idx="558">
                        <c:v>88.196102980705263</c:v>
                      </c:pt>
                      <c:pt idx="559">
                        <c:v>88.171067534045534</c:v>
                      </c:pt>
                      <c:pt idx="560">
                        <c:v>88.160792986736382</c:v>
                      </c:pt>
                      <c:pt idx="561">
                        <c:v>88.146032087385805</c:v>
                      </c:pt>
                      <c:pt idx="562">
                        <c:v>88.120996640726077</c:v>
                      </c:pt>
                      <c:pt idx="563">
                        <c:v>88.107888080855034</c:v>
                      </c:pt>
                      <c:pt idx="564">
                        <c:v>88.095961194066334</c:v>
                      </c:pt>
                      <c:pt idx="565">
                        <c:v>88.070925747406605</c:v>
                      </c:pt>
                      <c:pt idx="566">
                        <c:v>88.045890300746876</c:v>
                      </c:pt>
                      <c:pt idx="567">
                        <c:v>88.020854854087148</c:v>
                      </c:pt>
                      <c:pt idx="568">
                        <c:v>87.995819407427419</c:v>
                      </c:pt>
                      <c:pt idx="569">
                        <c:v>87.97078396076769</c:v>
                      </c:pt>
                      <c:pt idx="570">
                        <c:v>87.945748514107962</c:v>
                      </c:pt>
                      <c:pt idx="571">
                        <c:v>87.920713067448233</c:v>
                      </c:pt>
                      <c:pt idx="572">
                        <c:v>87.903538751039662</c:v>
                      </c:pt>
                      <c:pt idx="573">
                        <c:v>87.895677620788504</c:v>
                      </c:pt>
                      <c:pt idx="574">
                        <c:v>87.870642174128776</c:v>
                      </c:pt>
                      <c:pt idx="575">
                        <c:v>87.862230264051107</c:v>
                      </c:pt>
                      <c:pt idx="576">
                        <c:v>87.833599727251027</c:v>
                      </c:pt>
                      <c:pt idx="577">
                        <c:v>87.817306658564874</c:v>
                      </c:pt>
                      <c:pt idx="578">
                        <c:v>87.808564280591298</c:v>
                      </c:pt>
                      <c:pt idx="579">
                        <c:v>87.78352883393157</c:v>
                      </c:pt>
                      <c:pt idx="580">
                        <c:v>87.758493387271841</c:v>
                      </c:pt>
                      <c:pt idx="581">
                        <c:v>87.733457940612112</c:v>
                      </c:pt>
                      <c:pt idx="582">
                        <c:v>87.71702467342466</c:v>
                      </c:pt>
                      <c:pt idx="583">
                        <c:v>87.708422493952369</c:v>
                      </c:pt>
                      <c:pt idx="584">
                        <c:v>87.696305337769061</c:v>
                      </c:pt>
                      <c:pt idx="585">
                        <c:v>87.691458475295732</c:v>
                      </c:pt>
                      <c:pt idx="586">
                        <c:v>87.68337703311397</c:v>
                      </c:pt>
                      <c:pt idx="587">
                        <c:v>87.658341586454242</c:v>
                      </c:pt>
                      <c:pt idx="588">
                        <c:v>87.647085649636026</c:v>
                      </c:pt>
                      <c:pt idx="589">
                        <c:v>87.633306139794513</c:v>
                      </c:pt>
                      <c:pt idx="590">
                        <c:v>87.608270693134784</c:v>
                      </c:pt>
                      <c:pt idx="591">
                        <c:v>87.583235246475056</c:v>
                      </c:pt>
                      <c:pt idx="592">
                        <c:v>87.571388473115675</c:v>
                      </c:pt>
                      <c:pt idx="593">
                        <c:v>87.558199799815327</c:v>
                      </c:pt>
                      <c:pt idx="594">
                        <c:v>87.544920998907003</c:v>
                      </c:pt>
                      <c:pt idx="595">
                        <c:v>87.533164353155598</c:v>
                      </c:pt>
                      <c:pt idx="596">
                        <c:v>87.518663822450279</c:v>
                      </c:pt>
                      <c:pt idx="597">
                        <c:v>87.508649643786384</c:v>
                      </c:pt>
                      <c:pt idx="598">
                        <c:v>87.49787438754403</c:v>
                      </c:pt>
                      <c:pt idx="599">
                        <c:v>87.483103474014783</c:v>
                      </c:pt>
                      <c:pt idx="600">
                        <c:v>87.458068027355054</c:v>
                      </c:pt>
                      <c:pt idx="601">
                        <c:v>87.433032580695325</c:v>
                      </c:pt>
                      <c:pt idx="602">
                        <c:v>87.407997134035597</c:v>
                      </c:pt>
                      <c:pt idx="603">
                        <c:v>87.397602416582473</c:v>
                      </c:pt>
                      <c:pt idx="604">
                        <c:v>87.382961687375854</c:v>
                      </c:pt>
                      <c:pt idx="605">
                        <c:v>87.357926240716125</c:v>
                      </c:pt>
                      <c:pt idx="606">
                        <c:v>87.332890794056397</c:v>
                      </c:pt>
                      <c:pt idx="607">
                        <c:v>87.307855347396668</c:v>
                      </c:pt>
                      <c:pt idx="608">
                        <c:v>87.282819900736939</c:v>
                      </c:pt>
                      <c:pt idx="609">
                        <c:v>87.257784454077211</c:v>
                      </c:pt>
                      <c:pt idx="610">
                        <c:v>87.244665880027512</c:v>
                      </c:pt>
                      <c:pt idx="611">
                        <c:v>87.232738993238812</c:v>
                      </c:pt>
                      <c:pt idx="612">
                        <c:v>87.207703546579083</c:v>
                      </c:pt>
                      <c:pt idx="613">
                        <c:v>87.20189532295403</c:v>
                      </c:pt>
                      <c:pt idx="614">
                        <c:v>87.182668099919354</c:v>
                      </c:pt>
                      <c:pt idx="615">
                        <c:v>87.157632653259625</c:v>
                      </c:pt>
                      <c:pt idx="616">
                        <c:v>87.132597206599897</c:v>
                      </c:pt>
                      <c:pt idx="617">
                        <c:v>87.107561759940168</c:v>
                      </c:pt>
                      <c:pt idx="618">
                        <c:v>87.082526313280439</c:v>
                      </c:pt>
                      <c:pt idx="619">
                        <c:v>87.057490866620711</c:v>
                      </c:pt>
                      <c:pt idx="620">
                        <c:v>87.032455419960982</c:v>
                      </c:pt>
                      <c:pt idx="621">
                        <c:v>87.007419973301253</c:v>
                      </c:pt>
                      <c:pt idx="622">
                        <c:v>86.982384526641525</c:v>
                      </c:pt>
                      <c:pt idx="623">
                        <c:v>86.975835253795339</c:v>
                      </c:pt>
                      <c:pt idx="624">
                        <c:v>86.957349079981796</c:v>
                      </c:pt>
                      <c:pt idx="625">
                        <c:v>86.932313633322067</c:v>
                      </c:pt>
                      <c:pt idx="626">
                        <c:v>86.925884530619854</c:v>
                      </c:pt>
                      <c:pt idx="627">
                        <c:v>86.907278186662339</c:v>
                      </c:pt>
                      <c:pt idx="628">
                        <c:v>86.895721824484198</c:v>
                      </c:pt>
                      <c:pt idx="629">
                        <c:v>86.882242740002596</c:v>
                      </c:pt>
                      <c:pt idx="630">
                        <c:v>86.857207293342867</c:v>
                      </c:pt>
                      <c:pt idx="631">
                        <c:v>86.832171846683138</c:v>
                      </c:pt>
                      <c:pt idx="632">
                        <c:v>86.807136400023424</c:v>
                      </c:pt>
                      <c:pt idx="633">
                        <c:v>86.782100953363681</c:v>
                      </c:pt>
                      <c:pt idx="634">
                        <c:v>86.757065506703952</c:v>
                      </c:pt>
                      <c:pt idx="635">
                        <c:v>86.732030060044224</c:v>
                      </c:pt>
                      <c:pt idx="636">
                        <c:v>86.706994613384495</c:v>
                      </c:pt>
                      <c:pt idx="637">
                        <c:v>86.681959166724766</c:v>
                      </c:pt>
                      <c:pt idx="638">
                        <c:v>86.656923720065038</c:v>
                      </c:pt>
                      <c:pt idx="639">
                        <c:v>86.631888273405309</c:v>
                      </c:pt>
                      <c:pt idx="640">
                        <c:v>86.621623740274813</c:v>
                      </c:pt>
                      <c:pt idx="641">
                        <c:v>86.606852826745566</c:v>
                      </c:pt>
                      <c:pt idx="642">
                        <c:v>86.585532640370133</c:v>
                      </c:pt>
                      <c:pt idx="643">
                        <c:v>86.578813126486665</c:v>
                      </c:pt>
                      <c:pt idx="644">
                        <c:v>86.556801961783421</c:v>
                      </c:pt>
                      <c:pt idx="645">
                        <c:v>86.531766515123692</c:v>
                      </c:pt>
                      <c:pt idx="646">
                        <c:v>86.506731068463964</c:v>
                      </c:pt>
                      <c:pt idx="647">
                        <c:v>86.481695621804235</c:v>
                      </c:pt>
                      <c:pt idx="648">
                        <c:v>86.469338125332996</c:v>
                      </c:pt>
                      <c:pt idx="649">
                        <c:v>86.456660175144506</c:v>
                      </c:pt>
                      <c:pt idx="650">
                        <c:v>86.431624728484778</c:v>
                      </c:pt>
                      <c:pt idx="651">
                        <c:v>86.406589281825049</c:v>
                      </c:pt>
                      <c:pt idx="652">
                        <c:v>86.38155383516532</c:v>
                      </c:pt>
                      <c:pt idx="653">
                        <c:v>86.356518388505592</c:v>
                      </c:pt>
                      <c:pt idx="654">
                        <c:v>86.331482941845863</c:v>
                      </c:pt>
                      <c:pt idx="655">
                        <c:v>86.306447495186134</c:v>
                      </c:pt>
                      <c:pt idx="656">
                        <c:v>86.281412048526406</c:v>
                      </c:pt>
                      <c:pt idx="657">
                        <c:v>86.256376601866677</c:v>
                      </c:pt>
                      <c:pt idx="658">
                        <c:v>86.231341155206948</c:v>
                      </c:pt>
                      <c:pt idx="659">
                        <c:v>86.20630570854722</c:v>
                      </c:pt>
                      <c:pt idx="660">
                        <c:v>86.181270261887491</c:v>
                      </c:pt>
                      <c:pt idx="661">
                        <c:v>86.156234815227762</c:v>
                      </c:pt>
                      <c:pt idx="662">
                        <c:v>86.131199368568033</c:v>
                      </c:pt>
                      <c:pt idx="663">
                        <c:v>86.106163921908305</c:v>
                      </c:pt>
                      <c:pt idx="664">
                        <c:v>86.0864159615831</c:v>
                      </c:pt>
                      <c:pt idx="665">
                        <c:v>86.083311566197295</c:v>
                      </c:pt>
                      <c:pt idx="666">
                        <c:v>86.05611305694616</c:v>
                      </c:pt>
                      <c:pt idx="667">
                        <c:v>86.048031614764398</c:v>
                      </c:pt>
                      <c:pt idx="668">
                        <c:v>86.031077610286431</c:v>
                      </c:pt>
                      <c:pt idx="669">
                        <c:v>86.006042163626702</c:v>
                      </c:pt>
                      <c:pt idx="670">
                        <c:v>85.981006716966974</c:v>
                      </c:pt>
                      <c:pt idx="671">
                        <c:v>85.955971270307245</c:v>
                      </c:pt>
                      <c:pt idx="672">
                        <c:v>85.930935823647502</c:v>
                      </c:pt>
                      <c:pt idx="673">
                        <c:v>85.905900376987788</c:v>
                      </c:pt>
                      <c:pt idx="674">
                        <c:v>85.880864930328059</c:v>
                      </c:pt>
                      <c:pt idx="675">
                        <c:v>85.85582948366833</c:v>
                      </c:pt>
                      <c:pt idx="676">
                        <c:v>85.830794037008602</c:v>
                      </c:pt>
                      <c:pt idx="677">
                        <c:v>85.805758590348873</c:v>
                      </c:pt>
                      <c:pt idx="678">
                        <c:v>85.780723143689144</c:v>
                      </c:pt>
                      <c:pt idx="679">
                        <c:v>85.759873623710916</c:v>
                      </c:pt>
                      <c:pt idx="680">
                        <c:v>85.740546258889594</c:v>
                      </c:pt>
                      <c:pt idx="681">
                        <c:v>85.722000000004059</c:v>
                      </c:pt>
                      <c:pt idx="682">
                        <c:v>85.705514171748646</c:v>
                      </c:pt>
                      <c:pt idx="683">
                        <c:v>85.680337280704961</c:v>
                      </c:pt>
                      <c:pt idx="684">
                        <c:v>85.655160389661276</c:v>
                      </c:pt>
                      <c:pt idx="685">
                        <c:v>85.63065823929756</c:v>
                      </c:pt>
                      <c:pt idx="686">
                        <c:v>85.615662882991941</c:v>
                      </c:pt>
                      <c:pt idx="687">
                        <c:v>85.604806607573906</c:v>
                      </c:pt>
                      <c:pt idx="688">
                        <c:v>85.579629716530221</c:v>
                      </c:pt>
                      <c:pt idx="689">
                        <c:v>85.554452825486536</c:v>
                      </c:pt>
                      <c:pt idx="690">
                        <c:v>85.52927593444285</c:v>
                      </c:pt>
                      <c:pt idx="691">
                        <c:v>85.504099043399165</c:v>
                      </c:pt>
                      <c:pt idx="692">
                        <c:v>85.47892215235548</c:v>
                      </c:pt>
                      <c:pt idx="693">
                        <c:v>85.453745261311795</c:v>
                      </c:pt>
                      <c:pt idx="694">
                        <c:v>85.42856837026811</c:v>
                      </c:pt>
                      <c:pt idx="695">
                        <c:v>85.403391479224425</c:v>
                      </c:pt>
                      <c:pt idx="696">
                        <c:v>85.378214588180739</c:v>
                      </c:pt>
                      <c:pt idx="697">
                        <c:v>85.353037697137054</c:v>
                      </c:pt>
                      <c:pt idx="698">
                        <c:v>85.327860806093355</c:v>
                      </c:pt>
                      <c:pt idx="699">
                        <c:v>85.302683915049684</c:v>
                      </c:pt>
                      <c:pt idx="700">
                        <c:v>85.277507024005999</c:v>
                      </c:pt>
                      <c:pt idx="701">
                        <c:v>85.258493435889804</c:v>
                      </c:pt>
                      <c:pt idx="702">
                        <c:v>85.252330132962328</c:v>
                      </c:pt>
                      <c:pt idx="703">
                        <c:v>85.227153241918629</c:v>
                      </c:pt>
                      <c:pt idx="704">
                        <c:v>85.214856848332886</c:v>
                      </c:pt>
                      <c:pt idx="705">
                        <c:v>85.201966280118512</c:v>
                      </c:pt>
                      <c:pt idx="706">
                        <c:v>85.19490667986986</c:v>
                      </c:pt>
                      <c:pt idx="707">
                        <c:v>85.176789389074827</c:v>
                      </c:pt>
                      <c:pt idx="708">
                        <c:v>85.162740683872443</c:v>
                      </c:pt>
                      <c:pt idx="709">
                        <c:v>85.151612498031128</c:v>
                      </c:pt>
                      <c:pt idx="710">
                        <c:v>85.145378699808717</c:v>
                      </c:pt>
                      <c:pt idx="711">
                        <c:v>85.126435606987442</c:v>
                      </c:pt>
                      <c:pt idx="712">
                        <c:v>85.101258715943757</c:v>
                      </c:pt>
                      <c:pt idx="713">
                        <c:v>85.076081824900072</c:v>
                      </c:pt>
                      <c:pt idx="714">
                        <c:v>85.050904933856387</c:v>
                      </c:pt>
                      <c:pt idx="715">
                        <c:v>85.025728042812702</c:v>
                      </c:pt>
                      <c:pt idx="716">
                        <c:v>85.000551151769017</c:v>
                      </c:pt>
                      <c:pt idx="717">
                        <c:v>84.975374260725332</c:v>
                      </c:pt>
                      <c:pt idx="718">
                        <c:v>84.950197369681646</c:v>
                      </c:pt>
                      <c:pt idx="719">
                        <c:v>84.925554228728089</c:v>
                      </c:pt>
                      <c:pt idx="720">
                        <c:v>84.914264910784098</c:v>
                      </c:pt>
                      <c:pt idx="721">
                        <c:v>84.900397479197238</c:v>
                      </c:pt>
                      <c:pt idx="722">
                        <c:v>84.875220588153553</c:v>
                      </c:pt>
                      <c:pt idx="723">
                        <c:v>84.858543415526213</c:v>
                      </c:pt>
                      <c:pt idx="724">
                        <c:v>84.850043697109868</c:v>
                      </c:pt>
                      <c:pt idx="725">
                        <c:v>84.824866806066183</c:v>
                      </c:pt>
                      <c:pt idx="726">
                        <c:v>84.799689915022498</c:v>
                      </c:pt>
                      <c:pt idx="727">
                        <c:v>84.774795005158495</c:v>
                      </c:pt>
                      <c:pt idx="728">
                        <c:v>84.762629531406191</c:v>
                      </c:pt>
                      <c:pt idx="729">
                        <c:v>84.750383491602534</c:v>
                      </c:pt>
                      <c:pt idx="730">
                        <c:v>84.734471696462919</c:v>
                      </c:pt>
                      <c:pt idx="731">
                        <c:v>84.725206600558835</c:v>
                      </c:pt>
                      <c:pt idx="732">
                        <c:v>84.71523655170553</c:v>
                      </c:pt>
                      <c:pt idx="733">
                        <c:v>84.70002970951515</c:v>
                      </c:pt>
                      <c:pt idx="734">
                        <c:v>84.674852818471464</c:v>
                      </c:pt>
                      <c:pt idx="735">
                        <c:v>84.649675927427765</c:v>
                      </c:pt>
                      <c:pt idx="736">
                        <c:v>84.624499036384094</c:v>
                      </c:pt>
                      <c:pt idx="737">
                        <c:v>84.599322145340409</c:v>
                      </c:pt>
                      <c:pt idx="738">
                        <c:v>84.574145254296724</c:v>
                      </c:pt>
                      <c:pt idx="739">
                        <c:v>84.548968363253039</c:v>
                      </c:pt>
                      <c:pt idx="740">
                        <c:v>84.523791472209354</c:v>
                      </c:pt>
                      <c:pt idx="741">
                        <c:v>84.498614581165668</c:v>
                      </c:pt>
                      <c:pt idx="742">
                        <c:v>84.473437690121983</c:v>
                      </c:pt>
                      <c:pt idx="743">
                        <c:v>84.448260799078298</c:v>
                      </c:pt>
                      <c:pt idx="744">
                        <c:v>84.425218908395109</c:v>
                      </c:pt>
                      <c:pt idx="745">
                        <c:v>84.400404564582445</c:v>
                      </c:pt>
                      <c:pt idx="746">
                        <c:v>84.374895338576977</c:v>
                      </c:pt>
                      <c:pt idx="747">
                        <c:v>84.348026560455153</c:v>
                      </c:pt>
                      <c:pt idx="748">
                        <c:v>84.322849669411468</c:v>
                      </c:pt>
                      <c:pt idx="749">
                        <c:v>84.297672778367783</c:v>
                      </c:pt>
                      <c:pt idx="750">
                        <c:v>84.272495887324098</c:v>
                      </c:pt>
                      <c:pt idx="751">
                        <c:v>84.247318996280413</c:v>
                      </c:pt>
                      <c:pt idx="752">
                        <c:v>84.222142105236728</c:v>
                      </c:pt>
                      <c:pt idx="753">
                        <c:v>84.196965214193042</c:v>
                      </c:pt>
                      <c:pt idx="754">
                        <c:v>84.171788323149357</c:v>
                      </c:pt>
                      <c:pt idx="755">
                        <c:v>84.146611432105672</c:v>
                      </c:pt>
                      <c:pt idx="756">
                        <c:v>84.121434541061987</c:v>
                      </c:pt>
                      <c:pt idx="757">
                        <c:v>84.096257650018302</c:v>
                      </c:pt>
                      <c:pt idx="758">
                        <c:v>84.071080758974617</c:v>
                      </c:pt>
                      <c:pt idx="759">
                        <c:v>84.045903867930932</c:v>
                      </c:pt>
                      <c:pt idx="760">
                        <c:v>84.041492876620083</c:v>
                      </c:pt>
                      <c:pt idx="761">
                        <c:v>84.039720423490607</c:v>
                      </c:pt>
                      <c:pt idx="762">
                        <c:v>84.020726976887246</c:v>
                      </c:pt>
                      <c:pt idx="763">
                        <c:v>83.995550085843561</c:v>
                      </c:pt>
                      <c:pt idx="764">
                        <c:v>83.970373194799876</c:v>
                      </c:pt>
                      <c:pt idx="765">
                        <c:v>83.945196303756191</c:v>
                      </c:pt>
                      <c:pt idx="766">
                        <c:v>83.920019412712506</c:v>
                      </c:pt>
                      <c:pt idx="767">
                        <c:v>83.90553766498418</c:v>
                      </c:pt>
                      <c:pt idx="768">
                        <c:v>83.892727662821159</c:v>
                      </c:pt>
                      <c:pt idx="769">
                        <c:v>83.881277212774492</c:v>
                      </c:pt>
                      <c:pt idx="770">
                        <c:v>83.877601386682116</c:v>
                      </c:pt>
                      <c:pt idx="771">
                        <c:v>83.86966563062515</c:v>
                      </c:pt>
                      <c:pt idx="772">
                        <c:v>83.844488739581465</c:v>
                      </c:pt>
                      <c:pt idx="773">
                        <c:v>83.832987935752712</c:v>
                      </c:pt>
                      <c:pt idx="774">
                        <c:v>83.819311848537779</c:v>
                      </c:pt>
                      <c:pt idx="775">
                        <c:v>83.794134957494094</c:v>
                      </c:pt>
                      <c:pt idx="776">
                        <c:v>83.768958066450409</c:v>
                      </c:pt>
                      <c:pt idx="777">
                        <c:v>83.760760470726581</c:v>
                      </c:pt>
                      <c:pt idx="778">
                        <c:v>83.743781175406724</c:v>
                      </c:pt>
                      <c:pt idx="779">
                        <c:v>83.727698177408016</c:v>
                      </c:pt>
                      <c:pt idx="780">
                        <c:v>83.718604284363039</c:v>
                      </c:pt>
                      <c:pt idx="781">
                        <c:v>83.693427393319354</c:v>
                      </c:pt>
                      <c:pt idx="782">
                        <c:v>83.668250502275669</c:v>
                      </c:pt>
                      <c:pt idx="783">
                        <c:v>83.643073611231983</c:v>
                      </c:pt>
                      <c:pt idx="784">
                        <c:v>83.617896720188298</c:v>
                      </c:pt>
                      <c:pt idx="785">
                        <c:v>83.592719829144613</c:v>
                      </c:pt>
                      <c:pt idx="786">
                        <c:v>83.567542938100928</c:v>
                      </c:pt>
                      <c:pt idx="787">
                        <c:v>83.542366047057243</c:v>
                      </c:pt>
                      <c:pt idx="788">
                        <c:v>83.517189156013558</c:v>
                      </c:pt>
                      <c:pt idx="789">
                        <c:v>83.492012264969873</c:v>
                      </c:pt>
                      <c:pt idx="790">
                        <c:v>83.466835373926173</c:v>
                      </c:pt>
                      <c:pt idx="791">
                        <c:v>83.441658482882502</c:v>
                      </c:pt>
                      <c:pt idx="792">
                        <c:v>83.416481591838817</c:v>
                      </c:pt>
                      <c:pt idx="793">
                        <c:v>83.391304700795132</c:v>
                      </c:pt>
                      <c:pt idx="794">
                        <c:v>83.366127809751447</c:v>
                      </c:pt>
                      <c:pt idx="795">
                        <c:v>83.340950918707762</c:v>
                      </c:pt>
                      <c:pt idx="796">
                        <c:v>83.315774027664077</c:v>
                      </c:pt>
                      <c:pt idx="797">
                        <c:v>83.290597136620391</c:v>
                      </c:pt>
                      <c:pt idx="798">
                        <c:v>83.265420245576706</c:v>
                      </c:pt>
                      <c:pt idx="799">
                        <c:v>83.253778451158098</c:v>
                      </c:pt>
                      <c:pt idx="800">
                        <c:v>83.240243354533007</c:v>
                      </c:pt>
                      <c:pt idx="801">
                        <c:v>83.226738470177168</c:v>
                      </c:pt>
                      <c:pt idx="802">
                        <c:v>83.221934719366033</c:v>
                      </c:pt>
                      <c:pt idx="803">
                        <c:v>83.202196036787782</c:v>
                      </c:pt>
                      <c:pt idx="804">
                        <c:v>83.189980209253392</c:v>
                      </c:pt>
                      <c:pt idx="805">
                        <c:v>83.164803318209707</c:v>
                      </c:pt>
                      <c:pt idx="806">
                        <c:v>83.139626427166021</c:v>
                      </c:pt>
                      <c:pt idx="807">
                        <c:v>83.114449536122336</c:v>
                      </c:pt>
                      <c:pt idx="808">
                        <c:v>83.089272645078651</c:v>
                      </c:pt>
                      <c:pt idx="809">
                        <c:v>83.064095754034966</c:v>
                      </c:pt>
                      <c:pt idx="810">
                        <c:v>83.038918862991281</c:v>
                      </c:pt>
                      <c:pt idx="811">
                        <c:v>83.013741971947596</c:v>
                      </c:pt>
                      <c:pt idx="812">
                        <c:v>82.988565080903911</c:v>
                      </c:pt>
                      <c:pt idx="813">
                        <c:v>82.963388189860225</c:v>
                      </c:pt>
                      <c:pt idx="814">
                        <c:v>82.93821129881654</c:v>
                      </c:pt>
                      <c:pt idx="815">
                        <c:v>82.913034407772855</c:v>
                      </c:pt>
                      <c:pt idx="816">
                        <c:v>82.88785751672917</c:v>
                      </c:pt>
                      <c:pt idx="817">
                        <c:v>82.862680625685485</c:v>
                      </c:pt>
                      <c:pt idx="818">
                        <c:v>82.839497744412455</c:v>
                      </c:pt>
                      <c:pt idx="819">
                        <c:v>82.826063355351536</c:v>
                      </c:pt>
                      <c:pt idx="820">
                        <c:v>82.812316772841683</c:v>
                      </c:pt>
                      <c:pt idx="821">
                        <c:v>82.787139881797998</c:v>
                      </c:pt>
                      <c:pt idx="822">
                        <c:v>82.772124383979545</c:v>
                      </c:pt>
                      <c:pt idx="823">
                        <c:v>82.761962990754313</c:v>
                      </c:pt>
                      <c:pt idx="824">
                        <c:v>82.736786099710628</c:v>
                      </c:pt>
                      <c:pt idx="825">
                        <c:v>82.711609208666943</c:v>
                      </c:pt>
                      <c:pt idx="826">
                        <c:v>82.686432317623257</c:v>
                      </c:pt>
                      <c:pt idx="827">
                        <c:v>82.661255426579572</c:v>
                      </c:pt>
                      <c:pt idx="828">
                        <c:v>82.636078535535887</c:v>
                      </c:pt>
                      <c:pt idx="829">
                        <c:v>82.611898649377522</c:v>
                      </c:pt>
                      <c:pt idx="830">
                        <c:v>82.587547560360065</c:v>
                      </c:pt>
                      <c:pt idx="831">
                        <c:v>82.570658901847963</c:v>
                      </c:pt>
                      <c:pt idx="832">
                        <c:v>82.560940621905104</c:v>
                      </c:pt>
                      <c:pt idx="833">
                        <c:v>82.547022836536158</c:v>
                      </c:pt>
                      <c:pt idx="834">
                        <c:v>82.534827150514602</c:v>
                      </c:pt>
                      <c:pt idx="835">
                        <c:v>82.52092950665849</c:v>
                      </c:pt>
                      <c:pt idx="836">
                        <c:v>82.508925165008861</c:v>
                      </c:pt>
                      <c:pt idx="837">
                        <c:v>82.495893606204646</c:v>
                      </c:pt>
                      <c:pt idx="838">
                        <c:v>82.483234665387883</c:v>
                      </c:pt>
                      <c:pt idx="839">
                        <c:v>82.458057774344198</c:v>
                      </c:pt>
                      <c:pt idx="840">
                        <c:v>82.43415986936553</c:v>
                      </c:pt>
                      <c:pt idx="841">
                        <c:v>82.420070881137477</c:v>
                      </c:pt>
                      <c:pt idx="842">
                        <c:v>82.403101656574037</c:v>
                      </c:pt>
                      <c:pt idx="843">
                        <c:v>82.38761283320396</c:v>
                      </c:pt>
                      <c:pt idx="844">
                        <c:v>82.380432383878301</c:v>
                      </c:pt>
                      <c:pt idx="845">
                        <c:v>82.373141156232052</c:v>
                      </c:pt>
                      <c:pt idx="846">
                        <c:v>82.35942478599145</c:v>
                      </c:pt>
                      <c:pt idx="847">
                        <c:v>82.334247894947765</c:v>
                      </c:pt>
                      <c:pt idx="848">
                        <c:v>82.328185299584447</c:v>
                      </c:pt>
                      <c:pt idx="849">
                        <c:v>82.30907100390408</c:v>
                      </c:pt>
                      <c:pt idx="850">
                        <c:v>82.283894112860395</c:v>
                      </c:pt>
                      <c:pt idx="851">
                        <c:v>82.25871722181671</c:v>
                      </c:pt>
                      <c:pt idx="852">
                        <c:v>82.233540330773025</c:v>
                      </c:pt>
                      <c:pt idx="853">
                        <c:v>82.208363439729339</c:v>
                      </c:pt>
                      <c:pt idx="854">
                        <c:v>82.183186548685654</c:v>
                      </c:pt>
                      <c:pt idx="855">
                        <c:v>82.158009657641969</c:v>
                      </c:pt>
                      <c:pt idx="856">
                        <c:v>82.132832766598284</c:v>
                      </c:pt>
                      <c:pt idx="857">
                        <c:v>82.132792483572615</c:v>
                      </c:pt>
                      <c:pt idx="858">
                        <c:v>82.118794132152331</c:v>
                      </c:pt>
                      <c:pt idx="859">
                        <c:v>82.107263116054327</c:v>
                      </c:pt>
                      <c:pt idx="860">
                        <c:v>82.082086225010642</c:v>
                      </c:pt>
                      <c:pt idx="861">
                        <c:v>82.056909333966956</c:v>
                      </c:pt>
                      <c:pt idx="862">
                        <c:v>82.031732442923271</c:v>
                      </c:pt>
                      <c:pt idx="863">
                        <c:v>82.006555551879586</c:v>
                      </c:pt>
                      <c:pt idx="864">
                        <c:v>81.994369936614447</c:v>
                      </c:pt>
                      <c:pt idx="865">
                        <c:v>81.982556939336746</c:v>
                      </c:pt>
                      <c:pt idx="866">
                        <c:v>81.973926301086976</c:v>
                      </c:pt>
                      <c:pt idx="867">
                        <c:v>81.964177808874865</c:v>
                      </c:pt>
                      <c:pt idx="868">
                        <c:v>81.944519692347953</c:v>
                      </c:pt>
                      <c:pt idx="869">
                        <c:v>81.929071152003544</c:v>
                      </c:pt>
                      <c:pt idx="870">
                        <c:v>81.904226595921628</c:v>
                      </c:pt>
                      <c:pt idx="871">
                        <c:v>81.895817514313038</c:v>
                      </c:pt>
                      <c:pt idx="872">
                        <c:v>81.887962324307424</c:v>
                      </c:pt>
                      <c:pt idx="873">
                        <c:v>81.879049704877943</c:v>
                      </c:pt>
                      <c:pt idx="874">
                        <c:v>81.872131095219132</c:v>
                      </c:pt>
                      <c:pt idx="875">
                        <c:v>81.864799584547214</c:v>
                      </c:pt>
                      <c:pt idx="876">
                        <c:v>81.859703781799965</c:v>
                      </c:pt>
                      <c:pt idx="877">
                        <c:v>81.853882884590661</c:v>
                      </c:pt>
                      <c:pt idx="878">
                        <c:v>81.844194816917053</c:v>
                      </c:pt>
                      <c:pt idx="879">
                        <c:v>81.826248728981113</c:v>
                      </c:pt>
                      <c:pt idx="880">
                        <c:v>81.817134694423302</c:v>
                      </c:pt>
                      <c:pt idx="881">
                        <c:v>81.801645871053225</c:v>
                      </c:pt>
                      <c:pt idx="882">
                        <c:v>81.787023132735044</c:v>
                      </c:pt>
                      <c:pt idx="883">
                        <c:v>81.773588743674139</c:v>
                      </c:pt>
                      <c:pt idx="884">
                        <c:v>81.750113810464995</c:v>
                      </c:pt>
                      <c:pt idx="885">
                        <c:v>81.73828067167446</c:v>
                      </c:pt>
                      <c:pt idx="886">
                        <c:v>81.72493691942131</c:v>
                      </c:pt>
                      <c:pt idx="887">
                        <c:v>81.716467413274216</c:v>
                      </c:pt>
                      <c:pt idx="888">
                        <c:v>81.709186256384385</c:v>
                      </c:pt>
                      <c:pt idx="889">
                        <c:v>81.699760028377625</c:v>
                      </c:pt>
                      <c:pt idx="890">
                        <c:v>81.694543376553369</c:v>
                      </c:pt>
                      <c:pt idx="891">
                        <c:v>81.690545286255627</c:v>
                      </c:pt>
                      <c:pt idx="892">
                        <c:v>81.684009365340685</c:v>
                      </c:pt>
                      <c:pt idx="893">
                        <c:v>81.674593208090343</c:v>
                      </c:pt>
                      <c:pt idx="894">
                        <c:v>81.649416317046658</c:v>
                      </c:pt>
                      <c:pt idx="895">
                        <c:v>81.637714098089546</c:v>
                      </c:pt>
                      <c:pt idx="896">
                        <c:v>81.627240511415366</c:v>
                      </c:pt>
                      <c:pt idx="897">
                        <c:v>81.618700509973351</c:v>
                      </c:pt>
                      <c:pt idx="898">
                        <c:v>81.610794966185637</c:v>
                      </c:pt>
                      <c:pt idx="899">
                        <c:v>81.602688007269563</c:v>
                      </c:pt>
                      <c:pt idx="900">
                        <c:v>81.593191283967883</c:v>
                      </c:pt>
                      <c:pt idx="901">
                        <c:v>81.584550574961696</c:v>
                      </c:pt>
                      <c:pt idx="902">
                        <c:v>81.57190170490135</c:v>
                      </c:pt>
                      <c:pt idx="903">
                        <c:v>81.560924580406308</c:v>
                      </c:pt>
                      <c:pt idx="904">
                        <c:v>81.553492362170218</c:v>
                      </c:pt>
                      <c:pt idx="905">
                        <c:v>81.546332054357393</c:v>
                      </c:pt>
                      <c:pt idx="906">
                        <c:v>81.538819270069951</c:v>
                      </c:pt>
                      <c:pt idx="907">
                        <c:v>81.530672028128208</c:v>
                      </c:pt>
                      <c:pt idx="908">
                        <c:v>81.523360658969125</c:v>
                      </c:pt>
                      <c:pt idx="909">
                        <c:v>81.515505468963497</c:v>
                      </c:pt>
                      <c:pt idx="910">
                        <c:v>81.507599925175768</c:v>
                      </c:pt>
                      <c:pt idx="911">
                        <c:v>81.502755891338978</c:v>
                      </c:pt>
                      <c:pt idx="912">
                        <c:v>81.49761980556606</c:v>
                      </c:pt>
                      <c:pt idx="913">
                        <c:v>81.486350629134904</c:v>
                      </c:pt>
                      <c:pt idx="914">
                        <c:v>81.479885203514883</c:v>
                      </c:pt>
                      <c:pt idx="915">
                        <c:v>81.460559421949753</c:v>
                      </c:pt>
                      <c:pt idx="916">
                        <c:v>81.435382530906068</c:v>
                      </c:pt>
                      <c:pt idx="917">
                        <c:v>81.410205639862383</c:v>
                      </c:pt>
                      <c:pt idx="918">
                        <c:v>81.384827333690339</c:v>
                      </c:pt>
                      <c:pt idx="919">
                        <c:v>81.360496386185716</c:v>
                      </c:pt>
                      <c:pt idx="920">
                        <c:v>81.335319495142031</c:v>
                      </c:pt>
                      <c:pt idx="921">
                        <c:v>81.310142604098345</c:v>
                      </c:pt>
                      <c:pt idx="922">
                        <c:v>81.28496571305466</c:v>
                      </c:pt>
                      <c:pt idx="923">
                        <c:v>81.259788822010975</c:v>
                      </c:pt>
                      <c:pt idx="924">
                        <c:v>81.23461193096729</c:v>
                      </c:pt>
                      <c:pt idx="925">
                        <c:v>81.216605418492847</c:v>
                      </c:pt>
                      <c:pt idx="926">
                        <c:v>81.209435039923605</c:v>
                      </c:pt>
                      <c:pt idx="927">
                        <c:v>81.18425814887992</c:v>
                      </c:pt>
                      <c:pt idx="928">
                        <c:v>81.166392626995318</c:v>
                      </c:pt>
                      <c:pt idx="929">
                        <c:v>81.159081257836235</c:v>
                      </c:pt>
                      <c:pt idx="930">
                        <c:v>81.133592173343601</c:v>
                      </c:pt>
                      <c:pt idx="931">
                        <c:v>81.108425353056333</c:v>
                      </c:pt>
                      <c:pt idx="932">
                        <c:v>81.094759336597818</c:v>
                      </c:pt>
                      <c:pt idx="933">
                        <c:v>81.090590043440983</c:v>
                      </c:pt>
                      <c:pt idx="934">
                        <c:v>81.083258532769065</c:v>
                      </c:pt>
                      <c:pt idx="935">
                        <c:v>81.070508955144547</c:v>
                      </c:pt>
                      <c:pt idx="936">
                        <c:v>81.057588174660921</c:v>
                      </c:pt>
                      <c:pt idx="937">
                        <c:v>81.031293429654895</c:v>
                      </c:pt>
                      <c:pt idx="938">
                        <c:v>81.007325029381306</c:v>
                      </c:pt>
                      <c:pt idx="939">
                        <c:v>80.99587457933464</c:v>
                      </c:pt>
                      <c:pt idx="940">
                        <c:v>80.98200714774778</c:v>
                      </c:pt>
                      <c:pt idx="941">
                        <c:v>80.956830256704094</c:v>
                      </c:pt>
                      <c:pt idx="942">
                        <c:v>80.931653365660409</c:v>
                      </c:pt>
                      <c:pt idx="943">
                        <c:v>80.906476474616724</c:v>
                      </c:pt>
                      <c:pt idx="944">
                        <c:v>80.881299583573039</c:v>
                      </c:pt>
                      <c:pt idx="945">
                        <c:v>80.856122692529354</c:v>
                      </c:pt>
                      <c:pt idx="946">
                        <c:v>80.830945801485669</c:v>
                      </c:pt>
                      <c:pt idx="947">
                        <c:v>80.821318158350564</c:v>
                      </c:pt>
                      <c:pt idx="948">
                        <c:v>80.805768910441984</c:v>
                      </c:pt>
                      <c:pt idx="949">
                        <c:v>80.780592019398298</c:v>
                      </c:pt>
                      <c:pt idx="950">
                        <c:v>80.755415128354613</c:v>
                      </c:pt>
                      <c:pt idx="951">
                        <c:v>80.738073285803722</c:v>
                      </c:pt>
                      <c:pt idx="952">
                        <c:v>80.730238237310928</c:v>
                      </c:pt>
                      <c:pt idx="953">
                        <c:v>80.705061346267243</c:v>
                      </c:pt>
                      <c:pt idx="954">
                        <c:v>80.700549647392208</c:v>
                      </c:pt>
                      <c:pt idx="955">
                        <c:v>80.692029787463028</c:v>
                      </c:pt>
                      <c:pt idx="956">
                        <c:v>80.680700186493368</c:v>
                      </c:pt>
                      <c:pt idx="957">
                        <c:v>80.654707564179859</c:v>
                      </c:pt>
                      <c:pt idx="958">
                        <c:v>80.629530673136173</c:v>
                      </c:pt>
                      <c:pt idx="959">
                        <c:v>80.620346143283442</c:v>
                      </c:pt>
                      <c:pt idx="960">
                        <c:v>80.604353782092488</c:v>
                      </c:pt>
                      <c:pt idx="961">
                        <c:v>80.579176891048803</c:v>
                      </c:pt>
                      <c:pt idx="962">
                        <c:v>80.554000000005118</c:v>
                      </c:pt>
                      <c:pt idx="963">
                        <c:v>80.529000000005112</c:v>
                      </c:pt>
                      <c:pt idx="964">
                        <c:v>80.504000000005107</c:v>
                      </c:pt>
                      <c:pt idx="965">
                        <c:v>80.487470000005104</c:v>
                      </c:pt>
                      <c:pt idx="966">
                        <c:v>80.480110000005098</c:v>
                      </c:pt>
                      <c:pt idx="967">
                        <c:v>80.467750000005097</c:v>
                      </c:pt>
                      <c:pt idx="968">
                        <c:v>80.454230000005097</c:v>
                      </c:pt>
                      <c:pt idx="969">
                        <c:v>80.429230000005091</c:v>
                      </c:pt>
                      <c:pt idx="970">
                        <c:v>80.054500000000004</c:v>
                      </c:pt>
                      <c:pt idx="971">
                        <c:v>79.508200000000002</c:v>
                      </c:pt>
                      <c:pt idx="972">
                        <c:v>79.343600000000009</c:v>
                      </c:pt>
                      <c:pt idx="973">
                        <c:v>79.188500000000005</c:v>
                      </c:pt>
                      <c:pt idx="974">
                        <c:v>79.106400000000008</c:v>
                      </c:pt>
                      <c:pt idx="975">
                        <c:v>79.082000000000008</c:v>
                      </c:pt>
                      <c:pt idx="976">
                        <c:v>78.970100000000002</c:v>
                      </c:pt>
                      <c:pt idx="977">
                        <c:v>78.908000000000001</c:v>
                      </c:pt>
                      <c:pt idx="978">
                        <c:v>78.7941</c:v>
                      </c:pt>
                      <c:pt idx="979">
                        <c:v>78.699799999999996</c:v>
                      </c:pt>
                      <c:pt idx="980">
                        <c:v>78.653999999999996</c:v>
                      </c:pt>
                      <c:pt idx="981">
                        <c:v>78.632800000000003</c:v>
                      </c:pt>
                      <c:pt idx="982">
                        <c:v>78.433599999999984</c:v>
                      </c:pt>
                      <c:pt idx="983">
                        <c:v>78.338700000000003</c:v>
                      </c:pt>
                      <c:pt idx="984">
                        <c:v>78.306899999999999</c:v>
                      </c:pt>
                      <c:pt idx="985">
                        <c:v>78.090900000000005</c:v>
                      </c:pt>
                      <c:pt idx="986">
                        <c:v>78.004000000000005</c:v>
                      </c:pt>
                      <c:pt idx="987">
                        <c:v>77.989000000000004</c:v>
                      </c:pt>
                      <c:pt idx="988">
                        <c:v>77.868499999999997</c:v>
                      </c:pt>
                      <c:pt idx="989">
                        <c:v>77.820300000000003</c:v>
                      </c:pt>
                      <c:pt idx="990">
                        <c:v>77.782800000000009</c:v>
                      </c:pt>
                      <c:pt idx="991">
                        <c:v>77.757600000000011</c:v>
                      </c:pt>
                      <c:pt idx="992">
                        <c:v>77.706300000000013</c:v>
                      </c:pt>
                      <c:pt idx="993">
                        <c:v>77.684700000000007</c:v>
                      </c:pt>
                      <c:pt idx="994">
                        <c:v>77.664200000000008</c:v>
                      </c:pt>
                      <c:pt idx="995">
                        <c:v>77.586700000000008</c:v>
                      </c:pt>
                      <c:pt idx="996">
                        <c:v>77.528900000000007</c:v>
                      </c:pt>
                      <c:pt idx="997">
                        <c:v>77.43010000000001</c:v>
                      </c:pt>
                      <c:pt idx="998">
                        <c:v>77.40440000000001</c:v>
                      </c:pt>
                      <c:pt idx="999">
                        <c:v>77.364900000000006</c:v>
                      </c:pt>
                      <c:pt idx="1000">
                        <c:v>77.3566</c:v>
                      </c:pt>
                      <c:pt idx="1001">
                        <c:v>77.344499999999996</c:v>
                      </c:pt>
                      <c:pt idx="1002">
                        <c:v>77.306199999999976</c:v>
                      </c:pt>
                      <c:pt idx="1003">
                        <c:v>77.271699999999996</c:v>
                      </c:pt>
                      <c:pt idx="1004">
                        <c:v>77.221299999999999</c:v>
                      </c:pt>
                      <c:pt idx="1005">
                        <c:v>77.145200000000003</c:v>
                      </c:pt>
                      <c:pt idx="1006">
                        <c:v>77.038499999999999</c:v>
                      </c:pt>
                      <c:pt idx="1007">
                        <c:v>76.960099999999997</c:v>
                      </c:pt>
                      <c:pt idx="1008">
                        <c:v>76.643799999999999</c:v>
                      </c:pt>
                      <c:pt idx="1009">
                        <c:v>76.291200000000003</c:v>
                      </c:pt>
                      <c:pt idx="1010">
                        <c:v>76.179200000000009</c:v>
                      </c:pt>
                      <c:pt idx="1011">
                        <c:v>76.034700000000015</c:v>
                      </c:pt>
                      <c:pt idx="1012">
                        <c:v>75.65900000000002</c:v>
                      </c:pt>
                      <c:pt idx="1013">
                        <c:v>75.467900000000014</c:v>
                      </c:pt>
                      <c:pt idx="1014">
                        <c:v>75.247500000000016</c:v>
                      </c:pt>
                      <c:pt idx="1015">
                        <c:v>75.063600000000022</c:v>
                      </c:pt>
                      <c:pt idx="1016">
                        <c:v>74.975200000000029</c:v>
                      </c:pt>
                      <c:pt idx="1017">
                        <c:v>74.912400000000034</c:v>
                      </c:pt>
                      <c:pt idx="1018">
                        <c:v>74.839900000000029</c:v>
                      </c:pt>
                      <c:pt idx="1019">
                        <c:v>74.811300000000031</c:v>
                      </c:pt>
                      <c:pt idx="1020">
                        <c:v>74.756200000000035</c:v>
                      </c:pt>
                      <c:pt idx="1021">
                        <c:v>74.709200000000038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FL.2020!$I$3:$I$1024</c15:sqref>
                        </c15:formulaRef>
                      </c:ext>
                    </c:extLst>
                    <c:numCache>
                      <c:formatCode>0.00</c:formatCode>
                      <c:ptCount val="1022"/>
                      <c:pt idx="0">
                        <c:v>-0.12299999999999045</c:v>
                      </c:pt>
                      <c:pt idx="1">
                        <c:v>-1.2358148378552869E-2</c:v>
                      </c:pt>
                      <c:pt idx="2">
                        <c:v>1.6485813727797449E-2</c:v>
                      </c:pt>
                      <c:pt idx="3">
                        <c:v>-5.3054784410278444E-2</c:v>
                      </c:pt>
                      <c:pt idx="4">
                        <c:v>2.613307926020525E-2</c:v>
                      </c:pt>
                      <c:pt idx="5">
                        <c:v>-1.5315241068094565E-2</c:v>
                      </c:pt>
                      <c:pt idx="6">
                        <c:v>2.199073404557339E-2</c:v>
                      </c:pt>
                      <c:pt idx="7">
                        <c:v>2.5523434679143975E-2</c:v>
                      </c:pt>
                      <c:pt idx="8">
                        <c:v>-6.4321280684453086E-2</c:v>
                      </c:pt>
                      <c:pt idx="9">
                        <c:v>-0.37863710946305673</c:v>
                      </c:pt>
                      <c:pt idx="10">
                        <c:v>-0.36305475953628275</c:v>
                      </c:pt>
                      <c:pt idx="11">
                        <c:v>-0.28891017820728848</c:v>
                      </c:pt>
                      <c:pt idx="12">
                        <c:v>-0.29405869224677872</c:v>
                      </c:pt>
                      <c:pt idx="13">
                        <c:v>-0.13629569734627012</c:v>
                      </c:pt>
                      <c:pt idx="14">
                        <c:v>7.1997718730813176E-2</c:v>
                      </c:pt>
                      <c:pt idx="15">
                        <c:v>-0.48467115523095572</c:v>
                      </c:pt>
                      <c:pt idx="16">
                        <c:v>-0.47901917906295921</c:v>
                      </c:pt>
                      <c:pt idx="17">
                        <c:v>-0.39539170116410105</c:v>
                      </c:pt>
                      <c:pt idx="18">
                        <c:v>-0.11919711075267969</c:v>
                      </c:pt>
                      <c:pt idx="19">
                        <c:v>0.1676222836719603</c:v>
                      </c:pt>
                      <c:pt idx="20">
                        <c:v>1.1739171663805337E-2</c:v>
                      </c:pt>
                      <c:pt idx="21">
                        <c:v>6.4355297023439562E-3</c:v>
                      </c:pt>
                      <c:pt idx="22">
                        <c:v>-1.0463066348734174E-2</c:v>
                      </c:pt>
                      <c:pt idx="23">
                        <c:v>-8.0747129605640566E-2</c:v>
                      </c:pt>
                      <c:pt idx="24">
                        <c:v>-8.7648758901650581E-2</c:v>
                      </c:pt>
                      <c:pt idx="25">
                        <c:v>5.46940942041374E-3</c:v>
                      </c:pt>
                      <c:pt idx="26">
                        <c:v>5.5661169835730107E-4</c:v>
                      </c:pt>
                      <c:pt idx="27">
                        <c:v>1.5796657871248954E-2</c:v>
                      </c:pt>
                      <c:pt idx="28">
                        <c:v>-2.4011537689204943E-2</c:v>
                      </c:pt>
                      <c:pt idx="29">
                        <c:v>-2.335838689754155E-2</c:v>
                      </c:pt>
                      <c:pt idx="30">
                        <c:v>3.2231404589992962E-3</c:v>
                      </c:pt>
                      <c:pt idx="31">
                        <c:v>5.9377945511982944E-2</c:v>
                      </c:pt>
                      <c:pt idx="32">
                        <c:v>-5.0900517603906792E-2</c:v>
                      </c:pt>
                      <c:pt idx="33">
                        <c:v>-1.307473093589806E-2</c:v>
                      </c:pt>
                      <c:pt idx="34">
                        <c:v>4.3247209324590585E-2</c:v>
                      </c:pt>
                      <c:pt idx="35">
                        <c:v>-4.9544511682540815E-2</c:v>
                      </c:pt>
                      <c:pt idx="36">
                        <c:v>-1.9103440421474716E-2</c:v>
                      </c:pt>
                      <c:pt idx="37">
                        <c:v>-8.7846169437284516E-2</c:v>
                      </c:pt>
                      <c:pt idx="38">
                        <c:v>-2.5574802272672059E-2</c:v>
                      </c:pt>
                      <c:pt idx="39">
                        <c:v>-0.19073099705161667</c:v>
                      </c:pt>
                      <c:pt idx="40">
                        <c:v>-0.29865241526130148</c:v>
                      </c:pt>
                      <c:pt idx="41">
                        <c:v>-0.32623482586581076</c:v>
                      </c:pt>
                      <c:pt idx="42">
                        <c:v>-0.31370085978500128</c:v>
                      </c:pt>
                      <c:pt idx="43">
                        <c:v>-0.32264951408683373</c:v>
                      </c:pt>
                      <c:pt idx="44">
                        <c:v>-0.29384742413537879</c:v>
                      </c:pt>
                      <c:pt idx="45">
                        <c:v>-0.31187658175946353</c:v>
                      </c:pt>
                      <c:pt idx="46">
                        <c:v>-0.33802389944787592</c:v>
                      </c:pt>
                      <c:pt idx="47">
                        <c:v>-0.32710897389097227</c:v>
                      </c:pt>
                      <c:pt idx="48">
                        <c:v>-0.32710204241840302</c:v>
                      </c:pt>
                      <c:pt idx="49">
                        <c:v>-0.27146279707415033</c:v>
                      </c:pt>
                      <c:pt idx="50">
                        <c:v>-0.22934535461695305</c:v>
                      </c:pt>
                      <c:pt idx="51">
                        <c:v>-0.20538531857533826</c:v>
                      </c:pt>
                      <c:pt idx="52">
                        <c:v>-0.19990271055718267</c:v>
                      </c:pt>
                      <c:pt idx="53">
                        <c:v>-0.2123075943288768</c:v>
                      </c:pt>
                      <c:pt idx="54">
                        <c:v>-0.36523130033890538</c:v>
                      </c:pt>
                      <c:pt idx="55">
                        <c:v>-0.17165718572778133</c:v>
                      </c:pt>
                      <c:pt idx="56">
                        <c:v>-0.12604475221326084</c:v>
                      </c:pt>
                      <c:pt idx="57">
                        <c:v>-0.1503973312608764</c:v>
                      </c:pt>
                      <c:pt idx="58">
                        <c:v>-0.16035264021098783</c:v>
                      </c:pt>
                      <c:pt idx="59">
                        <c:v>-0.12061591932661031</c:v>
                      </c:pt>
                      <c:pt idx="60">
                        <c:v>-0.21783761392742917</c:v>
                      </c:pt>
                      <c:pt idx="61">
                        <c:v>-0.2124416025442315</c:v>
                      </c:pt>
                      <c:pt idx="62">
                        <c:v>-0.2217860351715899</c:v>
                      </c:pt>
                      <c:pt idx="63">
                        <c:v>-0.24839197487580122</c:v>
                      </c:pt>
                      <c:pt idx="64">
                        <c:v>-9.8305065088823085E-2</c:v>
                      </c:pt>
                      <c:pt idx="65">
                        <c:v>3.4576873903574779E-2</c:v>
                      </c:pt>
                      <c:pt idx="66">
                        <c:v>-4.3305083855386783E-2</c:v>
                      </c:pt>
                      <c:pt idx="67">
                        <c:v>-0.10897012082790525</c:v>
                      </c:pt>
                      <c:pt idx="68">
                        <c:v>-0.16197456226069562</c:v>
                      </c:pt>
                      <c:pt idx="69">
                        <c:v>-9.0144770107542627E-2</c:v>
                      </c:pt>
                      <c:pt idx="70">
                        <c:v>-5.7013856619789749E-2</c:v>
                      </c:pt>
                      <c:pt idx="71">
                        <c:v>-8.9075111165129783E-2</c:v>
                      </c:pt>
                      <c:pt idx="72">
                        <c:v>-9.8581245601621958E-2</c:v>
                      </c:pt>
                      <c:pt idx="73">
                        <c:v>-0.13059315554619388</c:v>
                      </c:pt>
                      <c:pt idx="74">
                        <c:v>2.4137718572717404E-2</c:v>
                      </c:pt>
                      <c:pt idx="75">
                        <c:v>-8.4346657709772899E-2</c:v>
                      </c:pt>
                      <c:pt idx="76">
                        <c:v>-0.31452110640151432</c:v>
                      </c:pt>
                      <c:pt idx="77">
                        <c:v>-6.4752015514045524E-2</c:v>
                      </c:pt>
                      <c:pt idx="78">
                        <c:v>-0.15395298803770174</c:v>
                      </c:pt>
                      <c:pt idx="79">
                        <c:v>-0.1740938459850554</c:v>
                      </c:pt>
                      <c:pt idx="80">
                        <c:v>9.1766976861435978E-3</c:v>
                      </c:pt>
                      <c:pt idx="81">
                        <c:v>4.0721969919445655E-2</c:v>
                      </c:pt>
                      <c:pt idx="82">
                        <c:v>3.7569546186375646E-2</c:v>
                      </c:pt>
                      <c:pt idx="83">
                        <c:v>1.1854009099636187E-2</c:v>
                      </c:pt>
                      <c:pt idx="84">
                        <c:v>-2.5651699317450039E-2</c:v>
                      </c:pt>
                      <c:pt idx="85">
                        <c:v>-0.19297610237941853</c:v>
                      </c:pt>
                      <c:pt idx="86">
                        <c:v>-5.5304882833411284E-2</c:v>
                      </c:pt>
                      <c:pt idx="87">
                        <c:v>-3.5946846024160095E-2</c:v>
                      </c:pt>
                      <c:pt idx="88">
                        <c:v>-2.8791915065028206E-2</c:v>
                      </c:pt>
                      <c:pt idx="89">
                        <c:v>-7.0522134068596642E-2</c:v>
                      </c:pt>
                      <c:pt idx="90">
                        <c:v>3.1761484293497233E-2</c:v>
                      </c:pt>
                      <c:pt idx="91">
                        <c:v>-0.1492868410851429</c:v>
                      </c:pt>
                      <c:pt idx="92">
                        <c:v>-0.26516346179090533</c:v>
                      </c:pt>
                      <c:pt idx="93">
                        <c:v>-0.10066788512665426</c:v>
                      </c:pt>
                      <c:pt idx="94">
                        <c:v>-8.5810065218083764E-3</c:v>
                      </c:pt>
                      <c:pt idx="95">
                        <c:v>1.2643196987482952E-2</c:v>
                      </c:pt>
                      <c:pt idx="96">
                        <c:v>1.1138754409955709E-2</c:v>
                      </c:pt>
                      <c:pt idx="97">
                        <c:v>4.831851447193003E-3</c:v>
                      </c:pt>
                      <c:pt idx="98">
                        <c:v>3.3829031661355202E-2</c:v>
                      </c:pt>
                      <c:pt idx="99">
                        <c:v>1.7441523708725981E-2</c:v>
                      </c:pt>
                      <c:pt idx="100">
                        <c:v>-3.7502827532364336E-2</c:v>
                      </c:pt>
                      <c:pt idx="101">
                        <c:v>-3.9972128692568276E-2</c:v>
                      </c:pt>
                      <c:pt idx="102">
                        <c:v>-0.12457976751005617</c:v>
                      </c:pt>
                      <c:pt idx="103">
                        <c:v>-0.14119978990134996</c:v>
                      </c:pt>
                      <c:pt idx="104">
                        <c:v>-9.8632802501072092E-2</c:v>
                      </c:pt>
                      <c:pt idx="105">
                        <c:v>-9.7461035006915608E-2</c:v>
                      </c:pt>
                      <c:pt idx="106">
                        <c:v>-0.11685434555880647</c:v>
                      </c:pt>
                      <c:pt idx="107">
                        <c:v>-0.16363199727572919</c:v>
                      </c:pt>
                      <c:pt idx="108">
                        <c:v>-0.15192711274488602</c:v>
                      </c:pt>
                      <c:pt idx="109">
                        <c:v>-0.12740883512623213</c:v>
                      </c:pt>
                      <c:pt idx="110">
                        <c:v>-0.19449969131829903</c:v>
                      </c:pt>
                      <c:pt idx="111">
                        <c:v>-5.3880201945389672E-2</c:v>
                      </c:pt>
                      <c:pt idx="112">
                        <c:v>-0.194891548777548</c:v>
                      </c:pt>
                      <c:pt idx="113">
                        <c:v>-0.14201951418039016</c:v>
                      </c:pt>
                      <c:pt idx="114">
                        <c:v>-2.0434330497721476E-2</c:v>
                      </c:pt>
                      <c:pt idx="115">
                        <c:v>-0.15057592706165224</c:v>
                      </c:pt>
                      <c:pt idx="116">
                        <c:v>-0.23888349185881452</c:v>
                      </c:pt>
                      <c:pt idx="117">
                        <c:v>-0.22224477321009317</c:v>
                      </c:pt>
                      <c:pt idx="118">
                        <c:v>-0.15888706106568407</c:v>
                      </c:pt>
                      <c:pt idx="119">
                        <c:v>-8.0607059235887846E-2</c:v>
                      </c:pt>
                      <c:pt idx="120">
                        <c:v>-0.29213959471172757</c:v>
                      </c:pt>
                      <c:pt idx="121">
                        <c:v>-0.32245516091910531</c:v>
                      </c:pt>
                      <c:pt idx="122">
                        <c:v>-0.32833963420426926</c:v>
                      </c:pt>
                      <c:pt idx="123">
                        <c:v>-0.39592088626079658</c:v>
                      </c:pt>
                      <c:pt idx="124">
                        <c:v>-0.32830885593364201</c:v>
                      </c:pt>
                      <c:pt idx="125">
                        <c:v>-0.13722999577856854</c:v>
                      </c:pt>
                      <c:pt idx="126">
                        <c:v>-0.14364362508155182</c:v>
                      </c:pt>
                      <c:pt idx="127">
                        <c:v>0.16614473608728986</c:v>
                      </c:pt>
                      <c:pt idx="128">
                        <c:v>9.608906844368903E-2</c:v>
                      </c:pt>
                      <c:pt idx="129">
                        <c:v>-0.31571725383201965</c:v>
                      </c:pt>
                      <c:pt idx="130">
                        <c:v>0.31652090354066331</c:v>
                      </c:pt>
                      <c:pt idx="157">
                        <c:v>2.0414330286712357E-2</c:v>
                      </c:pt>
                      <c:pt idx="158">
                        <c:v>2.9972109003097103E-2</c:v>
                      </c:pt>
                      <c:pt idx="159">
                        <c:v>-0.20884036156832053</c:v>
                      </c:pt>
                      <c:pt idx="160">
                        <c:v>-0.1968269904347153</c:v>
                      </c:pt>
                      <c:pt idx="161">
                        <c:v>-0.19618906066864383</c:v>
                      </c:pt>
                      <c:pt idx="162">
                        <c:v>-0.16941761131795374</c:v>
                      </c:pt>
                      <c:pt idx="163">
                        <c:v>-0.14034513026496143</c:v>
                      </c:pt>
                      <c:pt idx="164">
                        <c:v>-6.4124976432765379E-2</c:v>
                      </c:pt>
                      <c:pt idx="165">
                        <c:v>-0.13529485033711808</c:v>
                      </c:pt>
                      <c:pt idx="166">
                        <c:v>-0.140786186420371</c:v>
                      </c:pt>
                      <c:pt idx="167">
                        <c:v>-1.4373512437543923E-2</c:v>
                      </c:pt>
                      <c:pt idx="168">
                        <c:v>-8.1269078805519257E-2</c:v>
                      </c:pt>
                      <c:pt idx="169">
                        <c:v>-0.1773427050171108</c:v>
                      </c:pt>
                      <c:pt idx="170">
                        <c:v>-0.11120620981125739</c:v>
                      </c:pt>
                      <c:pt idx="171">
                        <c:v>-0.11947623983286348</c:v>
                      </c:pt>
                      <c:pt idx="172">
                        <c:v>-0.31134533283142218</c:v>
                      </c:pt>
                      <c:pt idx="173">
                        <c:v>-0.10912781441646757</c:v>
                      </c:pt>
                      <c:pt idx="174">
                        <c:v>0.23606615047378909</c:v>
                      </c:pt>
                      <c:pt idx="175">
                        <c:v>9.2564446675680756E-2</c:v>
                      </c:pt>
                      <c:pt idx="176">
                        <c:v>2.5067924316886092E-2</c:v>
                      </c:pt>
                      <c:pt idx="177">
                        <c:v>2.8105666351450509E-2</c:v>
                      </c:pt>
                      <c:pt idx="178">
                        <c:v>-8.9526756675525121E-2</c:v>
                      </c:pt>
                      <c:pt idx="179">
                        <c:v>-0.13075562826071518</c:v>
                      </c:pt>
                      <c:pt idx="180">
                        <c:v>8.7437918801299475E-2</c:v>
                      </c:pt>
                      <c:pt idx="181">
                        <c:v>-3.12568337645871E-2</c:v>
                      </c:pt>
                      <c:pt idx="182">
                        <c:v>-4.8494532641996102E-2</c:v>
                      </c:pt>
                      <c:pt idx="183">
                        <c:v>-0.44554455994580167</c:v>
                      </c:pt>
                      <c:pt idx="184">
                        <c:v>-0.52496475064430115</c:v>
                      </c:pt>
                      <c:pt idx="185">
                        <c:v>-0.42526814382483735</c:v>
                      </c:pt>
                      <c:pt idx="186">
                        <c:v>-0.35045289740833141</c:v>
                      </c:pt>
                      <c:pt idx="187">
                        <c:v>4.0888944810546946E-2</c:v>
                      </c:pt>
                      <c:pt idx="188">
                        <c:v>5.6031452239722057E-2</c:v>
                      </c:pt>
                      <c:pt idx="189">
                        <c:v>5.6968930123218797E-2</c:v>
                      </c:pt>
                      <c:pt idx="190">
                        <c:v>5.7906408006715537E-2</c:v>
                      </c:pt>
                      <c:pt idx="191">
                        <c:v>2.5093338612634852E-2</c:v>
                      </c:pt>
                      <c:pt idx="192">
                        <c:v>-3.1502100335956129E-3</c:v>
                      </c:pt>
                      <c:pt idx="193">
                        <c:v>9.7651465150079275E-3</c:v>
                      </c:pt>
                      <c:pt idx="194">
                        <c:v>7.872119964082458E-2</c:v>
                      </c:pt>
                      <c:pt idx="195">
                        <c:v>-0.11815342138282858</c:v>
                      </c:pt>
                      <c:pt idx="196">
                        <c:v>-5.1702972919713375E-2</c:v>
                      </c:pt>
                      <c:pt idx="197">
                        <c:v>1.9393393350071619E-2</c:v>
                      </c:pt>
                      <c:pt idx="198">
                        <c:v>-1.0624684339177293E-2</c:v>
                      </c:pt>
                      <c:pt idx="199">
                        <c:v>-2.7774308324467256E-2</c:v>
                      </c:pt>
                      <c:pt idx="200">
                        <c:v>-0.2979782920720595</c:v>
                      </c:pt>
                      <c:pt idx="201">
                        <c:v>-0.35804496905723227</c:v>
                      </c:pt>
                      <c:pt idx="202">
                        <c:v>-0.24296259231056183</c:v>
                      </c:pt>
                      <c:pt idx="203">
                        <c:v>-0.16948223263079853</c:v>
                      </c:pt>
                      <c:pt idx="204">
                        <c:v>-0.13352131833210024</c:v>
                      </c:pt>
                      <c:pt idx="205">
                        <c:v>0.1071956619527441</c:v>
                      </c:pt>
                      <c:pt idx="206">
                        <c:v>-1.6085778659089556E-3</c:v>
                      </c:pt>
                      <c:pt idx="207">
                        <c:v>4.6331877284728762E-3</c:v>
                      </c:pt>
                      <c:pt idx="208">
                        <c:v>-1.3059112298890341E-2</c:v>
                      </c:pt>
                      <c:pt idx="209">
                        <c:v>-3.9604843950883151E-2</c:v>
                      </c:pt>
                      <c:pt idx="210">
                        <c:v>-5.0120078127804391E-2</c:v>
                      </c:pt>
                      <c:pt idx="211">
                        <c:v>-7.0840927212145743E-2</c:v>
                      </c:pt>
                      <c:pt idx="212">
                        <c:v>-8.723606360570102E-2</c:v>
                      </c:pt>
                      <c:pt idx="213">
                        <c:v>-0.26700627993977832</c:v>
                      </c:pt>
                      <c:pt idx="214">
                        <c:v>7.0656025045195747E-2</c:v>
                      </c:pt>
                      <c:pt idx="215">
                        <c:v>-1.4135323886989681E-2</c:v>
                      </c:pt>
                      <c:pt idx="216">
                        <c:v>-5.0716015206830889E-3</c:v>
                      </c:pt>
                      <c:pt idx="217">
                        <c:v>-5.8644402817947139E-2</c:v>
                      </c:pt>
                      <c:pt idx="218">
                        <c:v>-4.1850004862396872E-2</c:v>
                      </c:pt>
                      <c:pt idx="219">
                        <c:v>-4.1442217690473626E-2</c:v>
                      </c:pt>
                      <c:pt idx="220">
                        <c:v>1.4466019176268219E-2</c:v>
                      </c:pt>
                      <c:pt idx="221">
                        <c:v>5.8285959682393695E-3</c:v>
                      </c:pt>
                      <c:pt idx="222">
                        <c:v>3.2162171575009779E-3</c:v>
                      </c:pt>
                      <c:pt idx="223">
                        <c:v>-4.7586231785601285E-2</c:v>
                      </c:pt>
                      <c:pt idx="224">
                        <c:v>-5.3653603776581349E-2</c:v>
                      </c:pt>
                      <c:pt idx="225">
                        <c:v>-4.7806821078438588E-2</c:v>
                      </c:pt>
                      <c:pt idx="226">
                        <c:v>2.7395783628719528E-2</c:v>
                      </c:pt>
                      <c:pt idx="227">
                        <c:v>3.6232153277524048E-2</c:v>
                      </c:pt>
                      <c:pt idx="228">
                        <c:v>2.3039785850244243E-2</c:v>
                      </c:pt>
                      <c:pt idx="229">
                        <c:v>7.818690794408667E-3</c:v>
                      </c:pt>
                      <c:pt idx="230">
                        <c:v>-2.869766569233434E-4</c:v>
                      </c:pt>
                      <c:pt idx="231">
                        <c:v>2.5444200860533783E-3</c:v>
                      </c:pt>
                      <c:pt idx="232">
                        <c:v>-0.11388519221617344</c:v>
                      </c:pt>
                      <c:pt idx="233">
                        <c:v>-4.1061108764722576E-2</c:v>
                      </c:pt>
                      <c:pt idx="234">
                        <c:v>3.0544470593383721E-2</c:v>
                      </c:pt>
                      <c:pt idx="235">
                        <c:v>0.15454792071625434</c:v>
                      </c:pt>
                      <c:pt idx="236">
                        <c:v>1.561681957196015E-2</c:v>
                      </c:pt>
                      <c:pt idx="237">
                        <c:v>-4.3352100799722848E-2</c:v>
                      </c:pt>
                      <c:pt idx="238">
                        <c:v>-7.8986704375722638E-2</c:v>
                      </c:pt>
                      <c:pt idx="239">
                        <c:v>-5.3904848515742287E-2</c:v>
                      </c:pt>
                      <c:pt idx="240">
                        <c:v>-7.333629754185722E-2</c:v>
                      </c:pt>
                      <c:pt idx="241">
                        <c:v>-9.7112693039889564E-2</c:v>
                      </c:pt>
                      <c:pt idx="242">
                        <c:v>-3.0194501308699273E-2</c:v>
                      </c:pt>
                      <c:pt idx="243">
                        <c:v>-0.11135227648770751</c:v>
                      </c:pt>
                      <c:pt idx="244">
                        <c:v>5.0383423464552379E-2</c:v>
                      </c:pt>
                      <c:pt idx="245">
                        <c:v>-7.9155049830546886E-2</c:v>
                      </c:pt>
                      <c:pt idx="246">
                        <c:v>-9.7242056384516218E-2</c:v>
                      </c:pt>
                      <c:pt idx="247">
                        <c:v>-8.7142688123833523E-2</c:v>
                      </c:pt>
                      <c:pt idx="248">
                        <c:v>-7.185135496087014E-2</c:v>
                      </c:pt>
                      <c:pt idx="249">
                        <c:v>-0.14979111072926798</c:v>
                      </c:pt>
                      <c:pt idx="250">
                        <c:v>-0.1156771271732282</c:v>
                      </c:pt>
                      <c:pt idx="251">
                        <c:v>-1.9495107376030774E-2</c:v>
                      </c:pt>
                      <c:pt idx="252">
                        <c:v>-2.7466562695394714E-2</c:v>
                      </c:pt>
                      <c:pt idx="253">
                        <c:v>-0.20899171835282004</c:v>
                      </c:pt>
                      <c:pt idx="254">
                        <c:v>-0.10249029432713996</c:v>
                      </c:pt>
                      <c:pt idx="255">
                        <c:v>-3.4978302092497415E-2</c:v>
                      </c:pt>
                      <c:pt idx="256">
                        <c:v>-4.3325470758190932E-3</c:v>
                      </c:pt>
                      <c:pt idx="257">
                        <c:v>-2.4163537051947515E-2</c:v>
                      </c:pt>
                      <c:pt idx="258">
                        <c:v>-9.2137797144005162E-2</c:v>
                      </c:pt>
                      <c:pt idx="259">
                        <c:v>-0.14081736285436364</c:v>
                      </c:pt>
                      <c:pt idx="260">
                        <c:v>-0.11176067308730353</c:v>
                      </c:pt>
                      <c:pt idx="261">
                        <c:v>3.9886778644188325E-2</c:v>
                      </c:pt>
                      <c:pt idx="262">
                        <c:v>-3.6728786270714409E-3</c:v>
                      </c:pt>
                      <c:pt idx="263">
                        <c:v>3.2153535040777115E-2</c:v>
                      </c:pt>
                      <c:pt idx="264">
                        <c:v>2.1701326039760716E-2</c:v>
                      </c:pt>
                      <c:pt idx="265">
                        <c:v>-8.340366308806324E-2</c:v>
                      </c:pt>
                      <c:pt idx="266">
                        <c:v>5.54195258891923E-2</c:v>
                      </c:pt>
                      <c:pt idx="267">
                        <c:v>-0.1134643182345485</c:v>
                      </c:pt>
                      <c:pt idx="268">
                        <c:v>2.6562354345628592E-2</c:v>
                      </c:pt>
                      <c:pt idx="269">
                        <c:v>-2.831761558695689E-3</c:v>
                      </c:pt>
                      <c:pt idx="270">
                        <c:v>-8.8236592669090896E-3</c:v>
                      </c:pt>
                      <c:pt idx="271">
                        <c:v>-1.0985992368262032E-2</c:v>
                      </c:pt>
                      <c:pt idx="272">
                        <c:v>-0.20764576464586071</c:v>
                      </c:pt>
                      <c:pt idx="273">
                        <c:v>-0.11236319635111158</c:v>
                      </c:pt>
                      <c:pt idx="274">
                        <c:v>-7.5490544191268327E-2</c:v>
                      </c:pt>
                      <c:pt idx="275">
                        <c:v>-5.9577152098199804E-2</c:v>
                      </c:pt>
                      <c:pt idx="276">
                        <c:v>-6.6650933058554074E-2</c:v>
                      </c:pt>
                      <c:pt idx="277">
                        <c:v>-7.4648058872526235E-3</c:v>
                      </c:pt>
                      <c:pt idx="278">
                        <c:v>-1.528280168861329E-2</c:v>
                      </c:pt>
                      <c:pt idx="279">
                        <c:v>-8.7274170951104679E-2</c:v>
                      </c:pt>
                      <c:pt idx="280">
                        <c:v>-7.8134164558719021E-2</c:v>
                      </c:pt>
                      <c:pt idx="281">
                        <c:v>-6.5609212200001821E-2</c:v>
                      </c:pt>
                      <c:pt idx="282">
                        <c:v>-2.0409822584952053E-2</c:v>
                      </c:pt>
                      <c:pt idx="283">
                        <c:v>-4.6928059827337165E-2</c:v>
                      </c:pt>
                      <c:pt idx="284">
                        <c:v>3.9652638655866213E-2</c:v>
                      </c:pt>
                      <c:pt idx="285">
                        <c:v>-0.1025006039493519</c:v>
                      </c:pt>
                      <c:pt idx="286">
                        <c:v>-0.10513647448897245</c:v>
                      </c:pt>
                      <c:pt idx="287">
                        <c:v>-3.9475113839557707E-2</c:v>
                      </c:pt>
                      <c:pt idx="288">
                        <c:v>-6.5911011686125676E-2</c:v>
                      </c:pt>
                      <c:pt idx="289">
                        <c:v>-0.10773540001628135</c:v>
                      </c:pt>
                      <c:pt idx="290">
                        <c:v>-0.12929346109785911</c:v>
                      </c:pt>
                      <c:pt idx="291">
                        <c:v>-0.10720157200876201</c:v>
                      </c:pt>
                      <c:pt idx="292">
                        <c:v>-7.5038418200961132E-2</c:v>
                      </c:pt>
                      <c:pt idx="293">
                        <c:v>-0.10469857312159547</c:v>
                      </c:pt>
                      <c:pt idx="294">
                        <c:v>-0.22717787187002614</c:v>
                      </c:pt>
                      <c:pt idx="295">
                        <c:v>-0.23070243473307528</c:v>
                      </c:pt>
                      <c:pt idx="296">
                        <c:v>-0.72358979126556733</c:v>
                      </c:pt>
                      <c:pt idx="297">
                        <c:v>-0.6651244485370853</c:v>
                      </c:pt>
                      <c:pt idx="298">
                        <c:v>-0.32979310813072971</c:v>
                      </c:pt>
                      <c:pt idx="299">
                        <c:v>-7.3853411382287959E-2</c:v>
                      </c:pt>
                      <c:pt idx="300">
                        <c:v>-2.2013150411453353E-2</c:v>
                      </c:pt>
                      <c:pt idx="301">
                        <c:v>-4.4096283686144488E-2</c:v>
                      </c:pt>
                      <c:pt idx="302">
                        <c:v>-7.811556106844364E-2</c:v>
                      </c:pt>
                      <c:pt idx="303">
                        <c:v>-4.2711479912782124E-2</c:v>
                      </c:pt>
                      <c:pt idx="304">
                        <c:v>-1.6162700440304434E-2</c:v>
                      </c:pt>
                      <c:pt idx="305">
                        <c:v>-8.2655914558245058E-3</c:v>
                      </c:pt>
                      <c:pt idx="306">
                        <c:v>-0.18847552282795732</c:v>
                      </c:pt>
                      <c:pt idx="307">
                        <c:v>-0.4802049082876465</c:v>
                      </c:pt>
                      <c:pt idx="308">
                        <c:v>-0.487675998129248</c:v>
                      </c:pt>
                      <c:pt idx="309">
                        <c:v>-0.47274696844226582</c:v>
                      </c:pt>
                      <c:pt idx="310">
                        <c:v>-0.31956138619250396</c:v>
                      </c:pt>
                      <c:pt idx="311">
                        <c:v>-7.8716893573755442E-2</c:v>
                      </c:pt>
                      <c:pt idx="312">
                        <c:v>-4.8162185171349847E-3</c:v>
                      </c:pt>
                      <c:pt idx="313">
                        <c:v>1.3355205750485766E-2</c:v>
                      </c:pt>
                      <c:pt idx="314">
                        <c:v>1.7284666953742089E-2</c:v>
                      </c:pt>
                      <c:pt idx="315">
                        <c:v>-1.793900018367367E-2</c:v>
                      </c:pt>
                      <c:pt idx="316">
                        <c:v>-8.552282718733295E-2</c:v>
                      </c:pt>
                      <c:pt idx="317">
                        <c:v>8.9097052963325041E-3</c:v>
                      </c:pt>
                      <c:pt idx="318">
                        <c:v>-2.8421984399869871E-2</c:v>
                      </c:pt>
                      <c:pt idx="319">
                        <c:v>-8.0999265597938575E-3</c:v>
                      </c:pt>
                      <c:pt idx="320">
                        <c:v>-0.11263497579489012</c:v>
                      </c:pt>
                      <c:pt idx="321">
                        <c:v>-6.5944259151820006E-3</c:v>
                      </c:pt>
                      <c:pt idx="322">
                        <c:v>9.8877552911744715E-3</c:v>
                      </c:pt>
                      <c:pt idx="323">
                        <c:v>-8.690917347848881E-3</c:v>
                      </c:pt>
                      <c:pt idx="324">
                        <c:v>-0.12577799172311188</c:v>
                      </c:pt>
                      <c:pt idx="325">
                        <c:v>-0.29391966883258647</c:v>
                      </c:pt>
                      <c:pt idx="326">
                        <c:v>-0.25354838411146829</c:v>
                      </c:pt>
                      <c:pt idx="327">
                        <c:v>-0.18912185860585851</c:v>
                      </c:pt>
                      <c:pt idx="328">
                        <c:v>-8.4168023587835705E-2</c:v>
                      </c:pt>
                      <c:pt idx="329">
                        <c:v>-0.33512474106703394</c:v>
                      </c:pt>
                      <c:pt idx="330">
                        <c:v>-0.33487563317498825</c:v>
                      </c:pt>
                      <c:pt idx="331">
                        <c:v>-0.28744804480368202</c:v>
                      </c:pt>
                      <c:pt idx="332">
                        <c:v>-0.11821872779296427</c:v>
                      </c:pt>
                      <c:pt idx="333">
                        <c:v>-0.75583574841630252</c:v>
                      </c:pt>
                      <c:pt idx="334">
                        <c:v>-0.76184444034697663</c:v>
                      </c:pt>
                      <c:pt idx="335">
                        <c:v>-0.78683456568796828</c:v>
                      </c:pt>
                      <c:pt idx="336">
                        <c:v>-0.68010233921120289</c:v>
                      </c:pt>
                      <c:pt idx="337">
                        <c:v>2.9168330232778317E-2</c:v>
                      </c:pt>
                      <c:pt idx="338">
                        <c:v>8.5427413446836908E-2</c:v>
                      </c:pt>
                      <c:pt idx="339">
                        <c:v>7.531365897887099E-2</c:v>
                      </c:pt>
                      <c:pt idx="340">
                        <c:v>-3.1552439940014665E-2</c:v>
                      </c:pt>
                      <c:pt idx="341">
                        <c:v>3.1626471340587159E-2</c:v>
                      </c:pt>
                      <c:pt idx="342">
                        <c:v>-9.8389619602357925E-2</c:v>
                      </c:pt>
                      <c:pt idx="343">
                        <c:v>-8.5779774042293866E-2</c:v>
                      </c:pt>
                      <c:pt idx="344">
                        <c:v>-6.3347724327059041E-2</c:v>
                      </c:pt>
                      <c:pt idx="345">
                        <c:v>-4.9201797941805125E-2</c:v>
                      </c:pt>
                      <c:pt idx="346">
                        <c:v>-5.6752952818897029E-3</c:v>
                      </c:pt>
                      <c:pt idx="347">
                        <c:v>-3.4697266537932592E-2</c:v>
                      </c:pt>
                      <c:pt idx="348">
                        <c:v>-5.9506388057343429E-2</c:v>
                      </c:pt>
                      <c:pt idx="349">
                        <c:v>-4.7408274367967351E-2</c:v>
                      </c:pt>
                      <c:pt idx="350">
                        <c:v>-3.9094350995014793E-2</c:v>
                      </c:pt>
                      <c:pt idx="351">
                        <c:v>-6.8006775195044611E-2</c:v>
                      </c:pt>
                      <c:pt idx="352">
                        <c:v>-0.2442831447494882</c:v>
                      </c:pt>
                      <c:pt idx="353">
                        <c:v>-0.103824073278588</c:v>
                      </c:pt>
                      <c:pt idx="354">
                        <c:v>-4.0628840117506115E-2</c:v>
                      </c:pt>
                      <c:pt idx="355">
                        <c:v>-2.6743898990844173E-4</c:v>
                      </c:pt>
                      <c:pt idx="356">
                        <c:v>1.8360805484576304E-2</c:v>
                      </c:pt>
                      <c:pt idx="357">
                        <c:v>-3.2946430307902119E-2</c:v>
                      </c:pt>
                      <c:pt idx="358">
                        <c:v>-0.22990674623883933</c:v>
                      </c:pt>
                      <c:pt idx="359">
                        <c:v>-0.17125256648967024</c:v>
                      </c:pt>
                      <c:pt idx="360">
                        <c:v>-7.0067320731709515E-2</c:v>
                      </c:pt>
                      <c:pt idx="361">
                        <c:v>-4.7273560314124552E-2</c:v>
                      </c:pt>
                      <c:pt idx="362">
                        <c:v>-2.1203008954216784E-2</c:v>
                      </c:pt>
                      <c:pt idx="363">
                        <c:v>-5.9873125363878898E-2</c:v>
                      </c:pt>
                      <c:pt idx="364">
                        <c:v>-6.5936787524492502E-2</c:v>
                      </c:pt>
                      <c:pt idx="365">
                        <c:v>-7.7118393268960972E-2</c:v>
                      </c:pt>
                      <c:pt idx="366">
                        <c:v>-7.4630661917012731E-2</c:v>
                      </c:pt>
                      <c:pt idx="367">
                        <c:v>-0.12020671408618</c:v>
                      </c:pt>
                      <c:pt idx="368">
                        <c:v>-0.15823220941774707</c:v>
                      </c:pt>
                      <c:pt idx="369">
                        <c:v>-0.11733731040021667</c:v>
                      </c:pt>
                      <c:pt idx="370">
                        <c:v>-6.2616172386697144E-2</c:v>
                      </c:pt>
                      <c:pt idx="371">
                        <c:v>-0.12013837215204148</c:v>
                      </c:pt>
                      <c:pt idx="372">
                        <c:v>-0.12488885688367191</c:v>
                      </c:pt>
                      <c:pt idx="373">
                        <c:v>-0.17579159916124354</c:v>
                      </c:pt>
                      <c:pt idx="374">
                        <c:v>-0.2453172386242386</c:v>
                      </c:pt>
                      <c:pt idx="375">
                        <c:v>-0.24214800425500016</c:v>
                      </c:pt>
                      <c:pt idx="376">
                        <c:v>-0.25160190056533338</c:v>
                      </c:pt>
                      <c:pt idx="377">
                        <c:v>-0.17459740556739689</c:v>
                      </c:pt>
                      <c:pt idx="378">
                        <c:v>-0.24344667483762805</c:v>
                      </c:pt>
                      <c:pt idx="379">
                        <c:v>-6.7324459133146775E-2</c:v>
                      </c:pt>
                      <c:pt idx="380">
                        <c:v>-9.7991147720676963E-2</c:v>
                      </c:pt>
                      <c:pt idx="381">
                        <c:v>-0.13628400989216516</c:v>
                      </c:pt>
                      <c:pt idx="382">
                        <c:v>-9.9318431020833486E-2</c:v>
                      </c:pt>
                      <c:pt idx="383">
                        <c:v>-0.15080726393591704</c:v>
                      </c:pt>
                      <c:pt idx="384">
                        <c:v>-0.34382107993553745</c:v>
                      </c:pt>
                      <c:pt idx="385">
                        <c:v>-0.33740349520769541</c:v>
                      </c:pt>
                      <c:pt idx="386">
                        <c:v>-0.12479414522533716</c:v>
                      </c:pt>
                      <c:pt idx="387">
                        <c:v>-0.10136930876467432</c:v>
                      </c:pt>
                      <c:pt idx="388">
                        <c:v>-0.16389784804994179</c:v>
                      </c:pt>
                      <c:pt idx="389">
                        <c:v>-0.1433609705386516</c:v>
                      </c:pt>
                      <c:pt idx="390">
                        <c:v>0.11228214892730648</c:v>
                      </c:pt>
                      <c:pt idx="391">
                        <c:v>5.997379292750793E-2</c:v>
                      </c:pt>
                      <c:pt idx="392">
                        <c:v>-3.1918587665131781E-3</c:v>
                      </c:pt>
                      <c:pt idx="393">
                        <c:v>5.0751442782029699E-2</c:v>
                      </c:pt>
                      <c:pt idx="394">
                        <c:v>-6.0768761512463243E-2</c:v>
                      </c:pt>
                      <c:pt idx="395">
                        <c:v>-0.15402383555237975</c:v>
                      </c:pt>
                      <c:pt idx="396">
                        <c:v>-0.15677899201079981</c:v>
                      </c:pt>
                      <c:pt idx="397">
                        <c:v>-8.0799954422673181E-2</c:v>
                      </c:pt>
                      <c:pt idx="398">
                        <c:v>-0.14693434032255936</c:v>
                      </c:pt>
                      <c:pt idx="399">
                        <c:v>-0.21183954265779903</c:v>
                      </c:pt>
                      <c:pt idx="400">
                        <c:v>-0.1907996873387674</c:v>
                      </c:pt>
                      <c:pt idx="401">
                        <c:v>-0.15540604693626392</c:v>
                      </c:pt>
                      <c:pt idx="402">
                        <c:v>-0.16015740155933145</c:v>
                      </c:pt>
                      <c:pt idx="403">
                        <c:v>-0.16152888919725683</c:v>
                      </c:pt>
                      <c:pt idx="404">
                        <c:v>-0.16637713146144506</c:v>
                      </c:pt>
                      <c:pt idx="405">
                        <c:v>-0.17718700823047584</c:v>
                      </c:pt>
                      <c:pt idx="406">
                        <c:v>-8.5488614032442456E-2</c:v>
                      </c:pt>
                      <c:pt idx="407">
                        <c:v>-0.1049501977320233</c:v>
                      </c:pt>
                      <c:pt idx="408">
                        <c:v>-9.903831428198373E-2</c:v>
                      </c:pt>
                      <c:pt idx="409">
                        <c:v>-8.5044905388485859E-2</c:v>
                      </c:pt>
                      <c:pt idx="410">
                        <c:v>-0.14804206887902183</c:v>
                      </c:pt>
                      <c:pt idx="411">
                        <c:v>-0.15648050891252296</c:v>
                      </c:pt>
                      <c:pt idx="412">
                        <c:v>-0.16662117669272902</c:v>
                      </c:pt>
                      <c:pt idx="413">
                        <c:v>-7.3665613633011162E-2</c:v>
                      </c:pt>
                      <c:pt idx="414">
                        <c:v>-8.3646859095892978E-2</c:v>
                      </c:pt>
                      <c:pt idx="415">
                        <c:v>-0.1106480361956983</c:v>
                      </c:pt>
                      <c:pt idx="416">
                        <c:v>-0.13847662173293429</c:v>
                      </c:pt>
                      <c:pt idx="417">
                        <c:v>-0.14732887098284664</c:v>
                      </c:pt>
                      <c:pt idx="418">
                        <c:v>-0.37731418351677348</c:v>
                      </c:pt>
                      <c:pt idx="419">
                        <c:v>-0.43435489250623505</c:v>
                      </c:pt>
                      <c:pt idx="420">
                        <c:v>-0.54644379877311167</c:v>
                      </c:pt>
                      <c:pt idx="421">
                        <c:v>-0.5682140838266605</c:v>
                      </c:pt>
                      <c:pt idx="422">
                        <c:v>-0.3090936367273116</c:v>
                      </c:pt>
                      <c:pt idx="423">
                        <c:v>-0.33146953579773708</c:v>
                      </c:pt>
                      <c:pt idx="424">
                        <c:v>-0.30549027574397769</c:v>
                      </c:pt>
                      <c:pt idx="425">
                        <c:v>-0.32940927092909078</c:v>
                      </c:pt>
                      <c:pt idx="426">
                        <c:v>-0.215524037321984</c:v>
                      </c:pt>
                      <c:pt idx="427">
                        <c:v>-0.19665900055781549</c:v>
                      </c:pt>
                      <c:pt idx="428">
                        <c:v>-0.19465634429593592</c:v>
                      </c:pt>
                      <c:pt idx="429">
                        <c:v>-0.57749253269821565</c:v>
                      </c:pt>
                      <c:pt idx="430">
                        <c:v>-0.28947448453743618</c:v>
                      </c:pt>
                      <c:pt idx="431">
                        <c:v>-0.26272607812620663</c:v>
                      </c:pt>
                      <c:pt idx="432">
                        <c:v>-0.38552171337164509</c:v>
                      </c:pt>
                      <c:pt idx="433">
                        <c:v>-0.39491347226919515</c:v>
                      </c:pt>
                      <c:pt idx="434">
                        <c:v>-0.16687543294517582</c:v>
                      </c:pt>
                      <c:pt idx="435">
                        <c:v>-0.21644493877488458</c:v>
                      </c:pt>
                      <c:pt idx="436">
                        <c:v>-0.14486982519451885</c:v>
                      </c:pt>
                      <c:pt idx="437">
                        <c:v>-0.15134433025468752</c:v>
                      </c:pt>
                      <c:pt idx="438">
                        <c:v>-0.12252199284603194</c:v>
                      </c:pt>
                      <c:pt idx="439">
                        <c:v>-0.20644670597891945</c:v>
                      </c:pt>
                      <c:pt idx="440">
                        <c:v>-0.24921921157124416</c:v>
                      </c:pt>
                      <c:pt idx="441">
                        <c:v>-0.80632381278246612</c:v>
                      </c:pt>
                      <c:pt idx="442">
                        <c:v>5.5541096273941548E-2</c:v>
                      </c:pt>
                      <c:pt idx="443">
                        <c:v>-0.20268396170752112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1E00-4DA3-8A79-D2EEA5A6DF11}"/>
                  </c:ext>
                </c:extLst>
              </c15:ser>
            </c15:filteredScatterSeries>
          </c:ext>
        </c:extLst>
      </c:scatterChart>
      <c:valAx>
        <c:axId val="145342464"/>
        <c:scaling>
          <c:orientation val="minMax"/>
          <c:max val="100"/>
          <c:min val="91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</a:t>
                </a:r>
                <a:r>
                  <a:rPr lang="fr-FR" baseline="0"/>
                  <a:t> kilométriques (référence 100 à la confluence avec le Fier)</a:t>
                </a:r>
                <a:endParaRPr lang="fr-FR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344768"/>
        <c:crosses val="autoZero"/>
        <c:crossBetween val="midCat"/>
        <c:majorUnit val="1"/>
        <c:minorUnit val="0.25"/>
      </c:valAx>
      <c:valAx>
        <c:axId val="145344768"/>
        <c:scaling>
          <c:orientation val="minMax"/>
          <c:max val="550"/>
          <c:min val="45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45342464"/>
        <c:crosses val="autoZero"/>
        <c:crossBetween val="midCat"/>
        <c:majorUnit val="25"/>
        <c:minorUnit val="25"/>
      </c:valAx>
      <c:valAx>
        <c:axId val="145379712"/>
        <c:scaling>
          <c:orientation val="minMax"/>
          <c:max val="1"/>
          <c:min val="-1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45381632"/>
        <c:crosses val="max"/>
        <c:crossBetween val="midCat"/>
        <c:majorUnit val="0.5"/>
      </c:valAx>
      <c:valAx>
        <c:axId val="14538163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one"/>
        <c:crossAx val="14537971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55">
    <tabColor rgb="FF00B0F0"/>
  </sheetPr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7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aph56">
    <tabColor rgb="FF00B0F0"/>
  </sheetPr>
  <sheetViews>
    <sheetView zoomScale="8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aph57">
    <tabColor rgb="FF00B0F0"/>
  </sheetPr>
  <sheetViews>
    <sheetView zoomScale="70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aph58">
    <tabColor rgb="FF00B0F0"/>
  </sheetPr>
  <sheetViews>
    <sheetView zoomScale="85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7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zoomScale="85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363140</xdr:colOff>
      <xdr:row>719</xdr:row>
      <xdr:rowOff>39291</xdr:rowOff>
    </xdr:from>
    <xdr:to>
      <xdr:col>19</xdr:col>
      <xdr:colOff>351234</xdr:colOff>
      <xdr:row>733</xdr:row>
      <xdr:rowOff>115491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0CC5BDE-B764-4FBF-95B5-807D7F0F55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729</xdr:row>
      <xdr:rowOff>0</xdr:rowOff>
    </xdr:from>
    <xdr:to>
      <xdr:col>13</xdr:col>
      <xdr:colOff>0</xdr:colOff>
      <xdr:row>743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649B400-32ED-4333-9B20-ED949BFF7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595</xdr:row>
      <xdr:rowOff>190499</xdr:rowOff>
    </xdr:from>
    <xdr:to>
      <xdr:col>18</xdr:col>
      <xdr:colOff>228600</xdr:colOff>
      <xdr:row>616</xdr:row>
      <xdr:rowOff>47624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4249EC47-1F32-4271-BE84-95BF8AFCD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0.84861</cdr:x>
      <cdr:y>0.27273</cdr:y>
    </cdr:from>
    <cdr:to>
      <cdr:x>0.85352</cdr:x>
      <cdr:y>0.7459</cdr:y>
    </cdr:to>
    <cdr:sp macro="" textlink="">
      <cdr:nvSpPr>
        <cdr:cNvPr id="25" name="Forme libre 24"/>
        <cdr:cNvSpPr/>
      </cdr:nvSpPr>
      <cdr:spPr>
        <a:xfrm xmlns:a="http://schemas.openxmlformats.org/drawingml/2006/main">
          <a:off x="7897066" y="1657351"/>
          <a:ext cx="45719" cy="287543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0.1781</cdr:x>
      <cdr:y>0.3605</cdr:y>
    </cdr:from>
    <cdr:to>
      <cdr:x>0.44012</cdr:x>
      <cdr:y>0.62226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657350" y="2190749"/>
          <a:ext cx="2438400" cy="15906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 cap="flat" cmpd="sng" algn="ctr">
          <a:solidFill>
            <a:srgbClr val="FF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0.39406</cdr:x>
      <cdr:y>0.51566</cdr:y>
    </cdr:from>
    <cdr:to>
      <cdr:x>0.62436</cdr:x>
      <cdr:y>0.74136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3667125" y="3133658"/>
          <a:ext cx="2143125" cy="13715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 cap="flat" cmpd="sng" algn="ctr">
          <a:solidFill>
            <a:srgbClr val="FF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0.62538</cdr:x>
      <cdr:y>0.61597</cdr:y>
    </cdr:from>
    <cdr:to>
      <cdr:x>0.96329</cdr:x>
      <cdr:y>0.81189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5819775" y="3743219"/>
          <a:ext cx="3144529" cy="11905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8100" cap="flat" cmpd="sng" algn="ctr">
          <a:solidFill>
            <a:srgbClr val="FF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0.16802</cdr:x>
      <cdr:y>0.5556</cdr:y>
    </cdr:from>
    <cdr:to>
      <cdr:x>0.2537</cdr:x>
      <cdr:y>0.61577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1563598" y="3376380"/>
          <a:ext cx="797317" cy="3656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A</a:t>
          </a:r>
        </a:p>
      </cdr:txBody>
    </cdr:sp>
  </cdr:relSizeAnchor>
  <cdr:relSizeAnchor xmlns:cdr="http://schemas.openxmlformats.org/drawingml/2006/chartDrawing">
    <cdr:from>
      <cdr:x>0.43199</cdr:x>
      <cdr:y>0.7006</cdr:y>
    </cdr:from>
    <cdr:to>
      <cdr:x>0.50144</cdr:x>
      <cdr:y>0.73489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4020103" y="4257529"/>
          <a:ext cx="646297" cy="2083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B</a:t>
          </a:r>
        </a:p>
      </cdr:txBody>
    </cdr:sp>
  </cdr:relSizeAnchor>
  <cdr:relSizeAnchor xmlns:cdr="http://schemas.openxmlformats.org/drawingml/2006/chartDrawing">
    <cdr:from>
      <cdr:x>0.68996</cdr:x>
      <cdr:y>0.77271</cdr:y>
    </cdr:from>
    <cdr:to>
      <cdr:x>0.75941</cdr:x>
      <cdr:y>0.80699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6420749" y="4695704"/>
          <a:ext cx="646296" cy="2083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3175">
          <a:noFill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1100" b="1">
              <a:solidFill>
                <a:srgbClr val="FF0000"/>
              </a:solidFill>
            </a:rPr>
            <a:t>Zoom C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0.00262</cdr:x>
      <cdr:y>0.00401</cdr:y>
    </cdr:to>
    <cdr:pic>
      <cdr:nvPicPr>
        <cdr:cNvPr id="12" name="chart">
          <a:extLst xmlns:a="http://schemas.openxmlformats.org/drawingml/2006/main">
            <a:ext uri="{FF2B5EF4-FFF2-40B4-BE49-F238E27FC236}">
              <a16:creationId xmlns:a16="http://schemas.microsoft.com/office/drawing/2014/main" id="{4BB9B29A-DF75-4D49-93B9-E4FED641A4C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0.96534</cdr:x>
      <cdr:y>0.15047</cdr:y>
    </cdr:from>
    <cdr:to>
      <cdr:x>0.97025</cdr:x>
      <cdr:y>0.77882</cdr:y>
    </cdr:to>
    <cdr:sp macro="" textlink="">
      <cdr:nvSpPr>
        <cdr:cNvPr id="16" name="Forme libre 15"/>
        <cdr:cNvSpPr/>
      </cdr:nvSpPr>
      <cdr:spPr>
        <a:xfrm xmlns:a="http://schemas.openxmlformats.org/drawingml/2006/main">
          <a:off x="8983381" y="914400"/>
          <a:ext cx="45719" cy="381845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0.39099</cdr:x>
      <cdr:y>0.2069</cdr:y>
    </cdr:from>
    <cdr:to>
      <cdr:x>0.39596</cdr:x>
      <cdr:y>0.57192</cdr:y>
    </cdr:to>
    <cdr:sp macro="" textlink="">
      <cdr:nvSpPr>
        <cdr:cNvPr id="17" name="Forme libre 16"/>
        <cdr:cNvSpPr/>
      </cdr:nvSpPr>
      <cdr:spPr>
        <a:xfrm xmlns:a="http://schemas.openxmlformats.org/drawingml/2006/main">
          <a:off x="3638550" y="1257300"/>
          <a:ext cx="46224" cy="221822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0.19655</cdr:x>
      <cdr:y>0.17868</cdr:y>
    </cdr:from>
    <cdr:to>
      <cdr:x>0.20146</cdr:x>
      <cdr:y>0.42773</cdr:y>
    </cdr:to>
    <cdr:sp macro="" textlink="">
      <cdr:nvSpPr>
        <cdr:cNvPr id="18" name="Forme libre 17"/>
        <cdr:cNvSpPr/>
      </cdr:nvSpPr>
      <cdr:spPr>
        <a:xfrm xmlns:a="http://schemas.openxmlformats.org/drawingml/2006/main">
          <a:off x="1829053" y="1085850"/>
          <a:ext cx="45719" cy="151344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0.17403</cdr:x>
      <cdr:y>0.17868</cdr:y>
    </cdr:from>
    <cdr:to>
      <cdr:x>0.24369</cdr:x>
      <cdr:y>0.25241</cdr:y>
    </cdr:to>
    <cdr:sp macro="" textlink="">
      <cdr:nvSpPr>
        <cdr:cNvPr id="20" name="ZoneTexte 1"/>
        <cdr:cNvSpPr txBox="1"/>
      </cdr:nvSpPr>
      <cdr:spPr>
        <a:xfrm xmlns:a="http://schemas.openxmlformats.org/drawingml/2006/main">
          <a:off x="1619516" y="1085825"/>
          <a:ext cx="648251" cy="44805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Nant des Brassets</a:t>
          </a:r>
        </a:p>
      </cdr:txBody>
    </cdr:sp>
  </cdr:relSizeAnchor>
  <cdr:relSizeAnchor xmlns:cdr="http://schemas.openxmlformats.org/drawingml/2006/chartDrawing">
    <cdr:from>
      <cdr:x>0.35625</cdr:x>
      <cdr:y>0.17712</cdr:y>
    </cdr:from>
    <cdr:to>
      <cdr:x>0.42591</cdr:x>
      <cdr:y>0.27122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3315209" y="1076324"/>
          <a:ext cx="648250" cy="571841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Flan </a:t>
          </a:r>
        </a:p>
      </cdr:txBody>
    </cdr:sp>
  </cdr:relSizeAnchor>
  <cdr:relSizeAnchor xmlns:cdr="http://schemas.openxmlformats.org/drawingml/2006/chartDrawing">
    <cdr:from>
      <cdr:x>0.62343</cdr:x>
      <cdr:y>0.20533</cdr:y>
    </cdr:from>
    <cdr:to>
      <cdr:x>0.62834</cdr:x>
      <cdr:y>0.6785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5801566" y="1247776"/>
          <a:ext cx="45719" cy="287543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0.58657</cdr:x>
      <cdr:y>0.18181</cdr:y>
    </cdr:from>
    <cdr:to>
      <cdr:x>0.65624</cdr:x>
      <cdr:y>0.27272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458571" y="1104860"/>
          <a:ext cx="648343" cy="55245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0.92644</cdr:x>
      <cdr:y>0.1536</cdr:y>
    </cdr:from>
    <cdr:to>
      <cdr:x>0.99795</cdr:x>
      <cdr:y>0.21787</cdr:y>
    </cdr:to>
    <cdr:sp macro="" textlink="">
      <cdr:nvSpPr>
        <cdr:cNvPr id="15" name="ZoneTexte 1"/>
        <cdr:cNvSpPr txBox="1"/>
      </cdr:nvSpPr>
      <cdr:spPr>
        <a:xfrm xmlns:a="http://schemas.openxmlformats.org/drawingml/2006/main">
          <a:off x="8621353" y="933431"/>
          <a:ext cx="665521" cy="39054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Fier</a:t>
          </a:r>
        </a:p>
      </cdr:txBody>
    </cdr:sp>
  </cdr:relSizeAnchor>
  <cdr:relSizeAnchor xmlns:cdr="http://schemas.openxmlformats.org/drawingml/2006/chartDrawing">
    <cdr:from>
      <cdr:x>0.84749</cdr:x>
      <cdr:y>0.85266</cdr:y>
    </cdr:from>
    <cdr:to>
      <cdr:x>0.96315</cdr:x>
      <cdr:y>0.85266</cdr:y>
    </cdr:to>
    <cdr:cxnSp macro="">
      <cdr:nvCxnSpPr>
        <cdr:cNvPr id="14" name="Connecteur droit avec flèche 13"/>
        <cdr:cNvCxnSpPr/>
      </cdr:nvCxnSpPr>
      <cdr:spPr>
        <a:xfrm xmlns:a="http://schemas.openxmlformats.org/drawingml/2006/main">
          <a:off x="7886700" y="5181600"/>
          <a:ext cx="1076325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0.81482</cdr:x>
      <cdr:y>0.17868</cdr:y>
    </cdr:from>
    <cdr:to>
      <cdr:x>0.88449</cdr:x>
      <cdr:y>0.26959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7582646" y="1085810"/>
          <a:ext cx="648343" cy="55245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Crenant</a:t>
          </a:r>
        </a:p>
      </cdr:txBody>
    </cdr:sp>
  </cdr:relSizeAnchor>
  <cdr:relSizeAnchor xmlns:cdr="http://schemas.openxmlformats.org/drawingml/2006/chartDrawing">
    <cdr:from>
      <cdr:x>0.88434</cdr:x>
      <cdr:y>0.81348</cdr:y>
    </cdr:from>
    <cdr:to>
      <cdr:x>0.96213</cdr:x>
      <cdr:y>0.84796</cdr:y>
    </cdr:to>
    <cdr:sp macro="" textlink="">
      <cdr:nvSpPr>
        <cdr:cNvPr id="27" name="ZoneTexte 26"/>
        <cdr:cNvSpPr txBox="1"/>
      </cdr:nvSpPr>
      <cdr:spPr>
        <a:xfrm xmlns:a="http://schemas.openxmlformats.org/drawingml/2006/main">
          <a:off x="8229600" y="4943475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FL3d</a:t>
          </a:r>
        </a:p>
      </cdr:txBody>
    </cdr:sp>
  </cdr:relSizeAnchor>
  <cdr:relSizeAnchor xmlns:cdr="http://schemas.openxmlformats.org/drawingml/2006/chartDrawing">
    <cdr:from>
      <cdr:x>0.81474</cdr:x>
      <cdr:y>0.8511</cdr:y>
    </cdr:from>
    <cdr:to>
      <cdr:x>0.84852</cdr:x>
      <cdr:y>0.8511</cdr:y>
    </cdr:to>
    <cdr:cxnSp macro="">
      <cdr:nvCxnSpPr>
        <cdr:cNvPr id="28" name="Connecteur droit avec flèche 27"/>
        <cdr:cNvCxnSpPr/>
      </cdr:nvCxnSpPr>
      <cdr:spPr>
        <a:xfrm xmlns:a="http://schemas.openxmlformats.org/drawingml/2006/main">
          <a:off x="7581900" y="5172075"/>
          <a:ext cx="314325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0.8086</cdr:x>
      <cdr:y>0.80564</cdr:y>
    </cdr:from>
    <cdr:to>
      <cdr:x>0.88639</cdr:x>
      <cdr:y>0.84013</cdr:y>
    </cdr:to>
    <cdr:sp macro="" textlink="">
      <cdr:nvSpPr>
        <cdr:cNvPr id="29" name="ZoneTexte 28"/>
        <cdr:cNvSpPr txBox="1"/>
      </cdr:nvSpPr>
      <cdr:spPr>
        <a:xfrm xmlns:a="http://schemas.openxmlformats.org/drawingml/2006/main">
          <a:off x="7524750" y="4895850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FL3c</a:t>
          </a:r>
        </a:p>
      </cdr:txBody>
    </cdr:sp>
  </cdr:relSizeAnchor>
  <cdr:relSizeAnchor xmlns:cdr="http://schemas.openxmlformats.org/drawingml/2006/chartDrawing">
    <cdr:from>
      <cdr:x>0.70727</cdr:x>
      <cdr:y>0.85266</cdr:y>
    </cdr:from>
    <cdr:to>
      <cdr:x>0.81372</cdr:x>
      <cdr:y>0.85266</cdr:y>
    </cdr:to>
    <cdr:cxnSp macro="">
      <cdr:nvCxnSpPr>
        <cdr:cNvPr id="31" name="Connecteur droit avec flèche 30"/>
        <cdr:cNvCxnSpPr/>
      </cdr:nvCxnSpPr>
      <cdr:spPr>
        <a:xfrm xmlns:a="http://schemas.openxmlformats.org/drawingml/2006/main">
          <a:off x="6581775" y="5181600"/>
          <a:ext cx="990600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0.73388</cdr:x>
      <cdr:y>0.81034</cdr:y>
    </cdr:from>
    <cdr:to>
      <cdr:x>0.81167</cdr:x>
      <cdr:y>0.84483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6829425" y="4924425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FL3b</a:t>
          </a:r>
        </a:p>
      </cdr:txBody>
    </cdr:sp>
  </cdr:relSizeAnchor>
  <cdr:relSizeAnchor xmlns:cdr="http://schemas.openxmlformats.org/drawingml/2006/chartDrawing">
    <cdr:from>
      <cdr:x>0.62027</cdr:x>
      <cdr:y>0.85423</cdr:y>
    </cdr:from>
    <cdr:to>
      <cdr:x>0.70829</cdr:x>
      <cdr:y>0.8558</cdr:y>
    </cdr:to>
    <cdr:cxnSp macro="">
      <cdr:nvCxnSpPr>
        <cdr:cNvPr id="35" name="Connecteur droit avec flèche 34"/>
        <cdr:cNvCxnSpPr/>
      </cdr:nvCxnSpPr>
      <cdr:spPr>
        <a:xfrm xmlns:a="http://schemas.openxmlformats.org/drawingml/2006/main" flipV="1">
          <a:off x="5772150" y="5191126"/>
          <a:ext cx="819150" cy="9524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0.64278</cdr:x>
      <cdr:y>0.80878</cdr:y>
    </cdr:from>
    <cdr:to>
      <cdr:x>0.72057</cdr:x>
      <cdr:y>0.84326</cdr:y>
    </cdr:to>
    <cdr:sp macro="" textlink="">
      <cdr:nvSpPr>
        <cdr:cNvPr id="36" name="ZoneTexte 35"/>
        <cdr:cNvSpPr txBox="1"/>
      </cdr:nvSpPr>
      <cdr:spPr>
        <a:xfrm xmlns:a="http://schemas.openxmlformats.org/drawingml/2006/main">
          <a:off x="5981700" y="4914900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FL3a</a:t>
          </a:r>
        </a:p>
      </cdr:txBody>
    </cdr:sp>
  </cdr:relSizeAnchor>
  <cdr:relSizeAnchor xmlns:cdr="http://schemas.openxmlformats.org/drawingml/2006/chartDrawing">
    <cdr:from>
      <cdr:x>0.53736</cdr:x>
      <cdr:y>0.85423</cdr:y>
    </cdr:from>
    <cdr:to>
      <cdr:x>0.62334</cdr:x>
      <cdr:y>0.85423</cdr:y>
    </cdr:to>
    <cdr:cxnSp macro="">
      <cdr:nvCxnSpPr>
        <cdr:cNvPr id="38" name="Connecteur droit avec flèche 37"/>
        <cdr:cNvCxnSpPr/>
      </cdr:nvCxnSpPr>
      <cdr:spPr>
        <a:xfrm xmlns:a="http://schemas.openxmlformats.org/drawingml/2006/main">
          <a:off x="5000625" y="5191125"/>
          <a:ext cx="800100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0.55885</cdr:x>
      <cdr:y>0.80878</cdr:y>
    </cdr:from>
    <cdr:to>
      <cdr:x>0.63664</cdr:x>
      <cdr:y>0.84326</cdr:y>
    </cdr:to>
    <cdr:sp macro="" textlink="">
      <cdr:nvSpPr>
        <cdr:cNvPr id="39" name="ZoneTexte 38"/>
        <cdr:cNvSpPr txBox="1"/>
      </cdr:nvSpPr>
      <cdr:spPr>
        <a:xfrm xmlns:a="http://schemas.openxmlformats.org/drawingml/2006/main">
          <a:off x="5200650" y="4914900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FL2b</a:t>
          </a:r>
        </a:p>
      </cdr:txBody>
    </cdr:sp>
  </cdr:relSizeAnchor>
  <cdr:relSizeAnchor xmlns:cdr="http://schemas.openxmlformats.org/drawingml/2006/chartDrawing">
    <cdr:from>
      <cdr:x>0.39202</cdr:x>
      <cdr:y>0.85423</cdr:y>
    </cdr:from>
    <cdr:to>
      <cdr:x>0.53941</cdr:x>
      <cdr:y>0.85423</cdr:y>
    </cdr:to>
    <cdr:cxnSp macro="">
      <cdr:nvCxnSpPr>
        <cdr:cNvPr id="41" name="Connecteur droit avec flèche 40"/>
        <cdr:cNvCxnSpPr/>
      </cdr:nvCxnSpPr>
      <cdr:spPr>
        <a:xfrm xmlns:a="http://schemas.openxmlformats.org/drawingml/2006/main">
          <a:off x="3648075" y="5191125"/>
          <a:ext cx="1371600" cy="1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0.44422</cdr:x>
      <cdr:y>0.80564</cdr:y>
    </cdr:from>
    <cdr:to>
      <cdr:x>0.52201</cdr:x>
      <cdr:y>0.84013</cdr:y>
    </cdr:to>
    <cdr:sp macro="" textlink="">
      <cdr:nvSpPr>
        <cdr:cNvPr id="42" name="ZoneTexte 41"/>
        <cdr:cNvSpPr txBox="1"/>
      </cdr:nvSpPr>
      <cdr:spPr>
        <a:xfrm xmlns:a="http://schemas.openxmlformats.org/drawingml/2006/main">
          <a:off x="4133850" y="4895850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FL2a</a:t>
          </a:r>
        </a:p>
      </cdr:txBody>
    </cdr:sp>
  </cdr:relSizeAnchor>
  <cdr:relSizeAnchor xmlns:cdr="http://schemas.openxmlformats.org/drawingml/2006/chartDrawing">
    <cdr:from>
      <cdr:x>0.09724</cdr:x>
      <cdr:y>0.85423</cdr:y>
    </cdr:from>
    <cdr:to>
      <cdr:x>0.39406</cdr:x>
      <cdr:y>0.8558</cdr:y>
    </cdr:to>
    <cdr:cxnSp macro="">
      <cdr:nvCxnSpPr>
        <cdr:cNvPr id="44" name="Connecteur droit avec flèche 43"/>
        <cdr:cNvCxnSpPr/>
      </cdr:nvCxnSpPr>
      <cdr:spPr>
        <a:xfrm xmlns:a="http://schemas.openxmlformats.org/drawingml/2006/main" flipV="1">
          <a:off x="904875" y="5191126"/>
          <a:ext cx="2762250" cy="9524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0.23132</cdr:x>
      <cdr:y>0.80878</cdr:y>
    </cdr:from>
    <cdr:to>
      <cdr:x>0.30911</cdr:x>
      <cdr:y>0.84326</cdr:y>
    </cdr:to>
    <cdr:sp macro="" textlink="">
      <cdr:nvSpPr>
        <cdr:cNvPr id="45" name="ZoneTexte 44"/>
        <cdr:cNvSpPr txBox="1"/>
      </cdr:nvSpPr>
      <cdr:spPr>
        <a:xfrm xmlns:a="http://schemas.openxmlformats.org/drawingml/2006/main">
          <a:off x="2152650" y="4914900"/>
          <a:ext cx="723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FL1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0.00262</cdr:x>
      <cdr:y>0.00401</cdr:y>
    </cdr:to>
    <cdr:pic>
      <cdr:nvPicPr>
        <cdr:cNvPr id="12" name="chart">
          <a:extLst xmlns:a="http://schemas.openxmlformats.org/drawingml/2006/main">
            <a:ext uri="{FF2B5EF4-FFF2-40B4-BE49-F238E27FC236}">
              <a16:creationId xmlns:a16="http://schemas.microsoft.com/office/drawing/2014/main" id="{4BB9B29A-DF75-4D49-93B9-E4FED641A4C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0.90993</cdr:x>
      <cdr:y>0.43104</cdr:y>
    </cdr:from>
    <cdr:to>
      <cdr:x>0.91852</cdr:x>
      <cdr:y>0.7469</cdr:y>
    </cdr:to>
    <cdr:sp macro="" textlink="">
      <cdr:nvSpPr>
        <cdr:cNvPr id="17" name="Forme libre 16"/>
        <cdr:cNvSpPr/>
      </cdr:nvSpPr>
      <cdr:spPr>
        <a:xfrm xmlns:a="http://schemas.openxmlformats.org/drawingml/2006/main">
          <a:off x="8467698" y="2619396"/>
          <a:ext cx="79953" cy="191947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0.37834</cdr:x>
      <cdr:y>0.18836</cdr:y>
    </cdr:from>
    <cdr:to>
      <cdr:x>0.38325</cdr:x>
      <cdr:y>0.31621</cdr:y>
    </cdr:to>
    <cdr:sp macro="" textlink="">
      <cdr:nvSpPr>
        <cdr:cNvPr id="18" name="Forme libre 17"/>
        <cdr:cNvSpPr/>
      </cdr:nvSpPr>
      <cdr:spPr>
        <a:xfrm xmlns:a="http://schemas.openxmlformats.org/drawingml/2006/main">
          <a:off x="3520802" y="1144643"/>
          <a:ext cx="45719" cy="77692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0.34354</cdr:x>
      <cdr:y>0.12096</cdr:y>
    </cdr:from>
    <cdr:to>
      <cdr:x>0.4132</cdr:x>
      <cdr:y>0.19469</cdr:y>
    </cdr:to>
    <cdr:sp macro="" textlink="">
      <cdr:nvSpPr>
        <cdr:cNvPr id="20" name="ZoneTexte 1"/>
        <cdr:cNvSpPr txBox="1"/>
      </cdr:nvSpPr>
      <cdr:spPr>
        <a:xfrm xmlns:a="http://schemas.openxmlformats.org/drawingml/2006/main">
          <a:off x="3196933" y="735082"/>
          <a:ext cx="648251" cy="44805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Nant des Brassets</a:t>
          </a:r>
        </a:p>
      </cdr:txBody>
    </cdr:sp>
  </cdr:relSizeAnchor>
  <cdr:relSizeAnchor xmlns:cdr="http://schemas.openxmlformats.org/drawingml/2006/chartDrawing">
    <cdr:from>
      <cdr:x>0.87314</cdr:x>
      <cdr:y>0.34013</cdr:y>
    </cdr:from>
    <cdr:to>
      <cdr:x>0.9428</cdr:x>
      <cdr:y>0.43423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8125334" y="2066940"/>
          <a:ext cx="648250" cy="571841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Flan  Thorens-Glières</a:t>
          </a:r>
        </a:p>
      </cdr:txBody>
    </cdr:sp>
  </cdr:relSizeAnchor>
  <cdr:relSizeAnchor xmlns:cdr="http://schemas.openxmlformats.org/drawingml/2006/chartDrawing">
    <cdr:from>
      <cdr:x>0.09621</cdr:x>
      <cdr:y>0.85266</cdr:y>
    </cdr:from>
    <cdr:to>
      <cdr:x>0.92016</cdr:x>
      <cdr:y>0.85423</cdr:y>
    </cdr:to>
    <cdr:cxnSp macro="">
      <cdr:nvCxnSpPr>
        <cdr:cNvPr id="31" name="Connecteur droit avec flèche 30"/>
        <cdr:cNvCxnSpPr/>
      </cdr:nvCxnSpPr>
      <cdr:spPr>
        <a:xfrm xmlns:a="http://schemas.openxmlformats.org/drawingml/2006/main" flipV="1">
          <a:off x="895350" y="5181600"/>
          <a:ext cx="7667625" cy="9526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0.53224</cdr:x>
      <cdr:y>0.80564</cdr:y>
    </cdr:from>
    <cdr:to>
      <cdr:x>0.61003</cdr:x>
      <cdr:y>0.84013</cdr:y>
    </cdr:to>
    <cdr:sp macro="" textlink="">
      <cdr:nvSpPr>
        <cdr:cNvPr id="32" name="ZoneTexte 31"/>
        <cdr:cNvSpPr txBox="1"/>
      </cdr:nvSpPr>
      <cdr:spPr>
        <a:xfrm xmlns:a="http://schemas.openxmlformats.org/drawingml/2006/main">
          <a:off x="4953007" y="4895821"/>
          <a:ext cx="723908" cy="209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 b="1">
              <a:solidFill>
                <a:srgbClr val="FF0000"/>
              </a:solidFill>
            </a:rPr>
            <a:t>FL1</a:t>
          </a:r>
        </a:p>
      </cdr:txBody>
    </cdr:sp>
  </cdr:relSizeAnchor>
  <cdr:relSizeAnchor xmlns:cdr="http://schemas.openxmlformats.org/drawingml/2006/chartDrawing">
    <cdr:from>
      <cdr:x>0.47268</cdr:x>
      <cdr:y>0.24104</cdr:y>
    </cdr:from>
    <cdr:to>
      <cdr:x>0.4776</cdr:x>
      <cdr:y>0.37072</cdr:y>
    </cdr:to>
    <cdr:sp macro="" textlink="">
      <cdr:nvSpPr>
        <cdr:cNvPr id="43" name="Forme libre 42"/>
        <cdr:cNvSpPr/>
      </cdr:nvSpPr>
      <cdr:spPr>
        <a:xfrm xmlns:a="http://schemas.openxmlformats.org/drawingml/2006/main">
          <a:off x="4398758" y="1464765"/>
          <a:ext cx="45719" cy="788105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0.43966</cdr:x>
      <cdr:y>0.17228</cdr:y>
    </cdr:from>
    <cdr:to>
      <cdr:x>0.50932</cdr:x>
      <cdr:y>0.24601</cdr:y>
    </cdr:to>
    <cdr:sp macro="" textlink="">
      <cdr:nvSpPr>
        <cdr:cNvPr id="46" name="ZoneTexte 1"/>
        <cdr:cNvSpPr txBox="1"/>
      </cdr:nvSpPr>
      <cdr:spPr>
        <a:xfrm xmlns:a="http://schemas.openxmlformats.org/drawingml/2006/main">
          <a:off x="4091455" y="1046921"/>
          <a:ext cx="648251" cy="44805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Nant</a:t>
          </a:r>
          <a:r>
            <a:rPr lang="fr-FR" sz="900" baseline="0"/>
            <a:t> Sec</a:t>
          </a:r>
          <a:endParaRPr lang="fr-FR" sz="900"/>
        </a:p>
      </cdr:txBody>
    </cdr:sp>
  </cdr:relSizeAnchor>
  <cdr:relSizeAnchor xmlns:cdr="http://schemas.openxmlformats.org/drawingml/2006/chartDrawing">
    <cdr:from>
      <cdr:x>0.70193</cdr:x>
      <cdr:y>0.42887</cdr:y>
    </cdr:from>
    <cdr:to>
      <cdr:x>0.70685</cdr:x>
      <cdr:y>0.61878</cdr:y>
    </cdr:to>
    <cdr:sp macro="" textlink="">
      <cdr:nvSpPr>
        <cdr:cNvPr id="47" name="Forme libre 46"/>
        <cdr:cNvSpPr/>
      </cdr:nvSpPr>
      <cdr:spPr>
        <a:xfrm xmlns:a="http://schemas.openxmlformats.org/drawingml/2006/main">
          <a:off x="6532130" y="2606223"/>
          <a:ext cx="45719" cy="115408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0.66713</cdr:x>
      <cdr:y>0.36147</cdr:y>
    </cdr:from>
    <cdr:to>
      <cdr:x>0.73679</cdr:x>
      <cdr:y>0.4352</cdr:y>
    </cdr:to>
    <cdr:sp macro="" textlink="">
      <cdr:nvSpPr>
        <cdr:cNvPr id="48" name="ZoneTexte 1"/>
        <cdr:cNvSpPr txBox="1"/>
      </cdr:nvSpPr>
      <cdr:spPr>
        <a:xfrm xmlns:a="http://schemas.openxmlformats.org/drawingml/2006/main">
          <a:off x="6208261" y="2196662"/>
          <a:ext cx="648251" cy="44805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6">
            <a:lumMod val="20000"/>
            <a:lumOff val="80000"/>
          </a:schemeClr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Pont des combes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0.214</cdr:x>
      <cdr:y>0.16614</cdr:y>
    </cdr:from>
    <cdr:to>
      <cdr:x>0.21891</cdr:x>
      <cdr:y>0.32898</cdr:y>
    </cdr:to>
    <cdr:sp macro="" textlink="">
      <cdr:nvSpPr>
        <cdr:cNvPr id="6" name="Forme libre 5"/>
        <cdr:cNvSpPr/>
      </cdr:nvSpPr>
      <cdr:spPr>
        <a:xfrm xmlns:a="http://schemas.openxmlformats.org/drawingml/2006/main">
          <a:off x="1991441" y="1009649"/>
          <a:ext cx="45719" cy="98952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0.18021</cdr:x>
      <cdr:y>0.16144</cdr:y>
    </cdr:from>
    <cdr:to>
      <cdr:x>0.24778</cdr:x>
      <cdr:y>0.22257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1676994" y="981051"/>
          <a:ext cx="628802" cy="37148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Passerelle des Combes</a:t>
          </a:r>
          <a:endParaRPr lang="fr-FR" sz="900"/>
        </a:p>
      </cdr:txBody>
    </cdr:sp>
  </cdr:relSizeAnchor>
  <cdr:relSizeAnchor xmlns:cdr="http://schemas.openxmlformats.org/drawingml/2006/chartDrawing">
    <cdr:from>
      <cdr:x>0.44636</cdr:x>
      <cdr:y>0.28261</cdr:y>
    </cdr:from>
    <cdr:to>
      <cdr:x>0.45128</cdr:x>
      <cdr:y>0.53587</cdr:y>
    </cdr:to>
    <cdr:sp macro="" textlink="">
      <cdr:nvSpPr>
        <cdr:cNvPr id="8" name="Forme libre 7"/>
        <cdr:cNvSpPr/>
      </cdr:nvSpPr>
      <cdr:spPr>
        <a:xfrm xmlns:a="http://schemas.openxmlformats.org/drawingml/2006/main">
          <a:off x="4150221" y="1714500"/>
          <a:ext cx="45719" cy="153645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0.41681</cdr:x>
      <cdr:y>0.22394</cdr:y>
    </cdr:from>
    <cdr:to>
      <cdr:x>0.47619</cdr:x>
      <cdr:y>0.28507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875435" y="1358601"/>
          <a:ext cx="552107" cy="37085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des Combes</a:t>
          </a:r>
          <a:endParaRPr lang="fr-FR" sz="900"/>
        </a:p>
      </cdr:txBody>
    </cdr:sp>
  </cdr:relSizeAnchor>
  <cdr:relSizeAnchor xmlns:cdr="http://schemas.openxmlformats.org/drawingml/2006/chartDrawing">
    <cdr:from>
      <cdr:x>0.52098</cdr:x>
      <cdr:y>0.32084</cdr:y>
    </cdr:from>
    <cdr:to>
      <cdr:x>0.5259</cdr:x>
      <cdr:y>0.57505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4844002" y="1946413"/>
          <a:ext cx="45719" cy="154223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0.49142</cdr:x>
      <cdr:y>0.26081</cdr:y>
    </cdr:from>
    <cdr:to>
      <cdr:x>0.55079</cdr:x>
      <cdr:y>0.32194</cdr:y>
    </cdr:to>
    <cdr:sp macro="" textlink="">
      <cdr:nvSpPr>
        <cdr:cNvPr id="13" name="ZoneTexte 1"/>
        <cdr:cNvSpPr txBox="1"/>
      </cdr:nvSpPr>
      <cdr:spPr>
        <a:xfrm xmlns:a="http://schemas.openxmlformats.org/drawingml/2006/main">
          <a:off x="4569157" y="1582231"/>
          <a:ext cx="552014" cy="37085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du Martinet</a:t>
          </a:r>
          <a:endParaRPr lang="fr-FR" sz="900"/>
        </a:p>
      </cdr:txBody>
    </cdr:sp>
  </cdr:relSizeAnchor>
  <cdr:relSizeAnchor xmlns:cdr="http://schemas.openxmlformats.org/drawingml/2006/chartDrawing">
    <cdr:from>
      <cdr:x>0.15148</cdr:x>
      <cdr:y>0.09404</cdr:y>
    </cdr:from>
    <cdr:to>
      <cdr:x>0.15646</cdr:x>
      <cdr:y>0.22554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1409700" y="571500"/>
          <a:ext cx="46278" cy="79908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0.11879</cdr:x>
      <cdr:y>0.0956</cdr:y>
    </cdr:from>
    <cdr:to>
      <cdr:x>0.18846</cdr:x>
      <cdr:y>0.15516</cdr:y>
    </cdr:to>
    <cdr:sp macro="" textlink="">
      <cdr:nvSpPr>
        <cdr:cNvPr id="15" name="ZoneTexte 1"/>
        <cdr:cNvSpPr txBox="1"/>
      </cdr:nvSpPr>
      <cdr:spPr>
        <a:xfrm xmlns:a="http://schemas.openxmlformats.org/drawingml/2006/main">
          <a:off x="1105430" y="580970"/>
          <a:ext cx="648344" cy="36194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Nant sec</a:t>
          </a:r>
        </a:p>
      </cdr:txBody>
    </cdr:sp>
  </cdr:relSizeAnchor>
  <cdr:relSizeAnchor xmlns:cdr="http://schemas.openxmlformats.org/drawingml/2006/chartDrawing">
    <cdr:from>
      <cdr:x>0.63479</cdr:x>
      <cdr:y>0.35497</cdr:y>
    </cdr:from>
    <cdr:to>
      <cdr:x>0.63971</cdr:x>
      <cdr:y>0.64246</cdr:y>
    </cdr:to>
    <cdr:sp macro="" textlink="">
      <cdr:nvSpPr>
        <cdr:cNvPr id="16" name="Forme libre 15"/>
        <cdr:cNvSpPr/>
      </cdr:nvSpPr>
      <cdr:spPr>
        <a:xfrm xmlns:a="http://schemas.openxmlformats.org/drawingml/2006/main" flipH="1">
          <a:off x="5902218" y="2153478"/>
          <a:ext cx="45719" cy="174412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0.61104</cdr:x>
      <cdr:y>0.28675</cdr:y>
    </cdr:from>
    <cdr:to>
      <cdr:x>0.67042</cdr:x>
      <cdr:y>0.37139</cdr:y>
    </cdr:to>
    <cdr:sp macro="" textlink="">
      <cdr:nvSpPr>
        <cdr:cNvPr id="17" name="ZoneTexte 1"/>
        <cdr:cNvSpPr txBox="1"/>
      </cdr:nvSpPr>
      <cdr:spPr>
        <a:xfrm xmlns:a="http://schemas.openxmlformats.org/drawingml/2006/main">
          <a:off x="5681374" y="1739602"/>
          <a:ext cx="552108" cy="51348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chez Ballansat</a:t>
          </a:r>
        </a:p>
        <a:p xmlns:a="http://schemas.openxmlformats.org/drawingml/2006/main">
          <a:pPr algn="ctr"/>
          <a:r>
            <a:rPr lang="fr-FR" sz="900" baseline="0"/>
            <a:t>OH-FL4</a:t>
          </a:r>
          <a:endParaRPr lang="fr-FR" sz="900"/>
        </a:p>
      </cdr:txBody>
    </cdr:sp>
  </cdr:relSizeAnchor>
  <cdr:relSizeAnchor xmlns:cdr="http://schemas.openxmlformats.org/drawingml/2006/chartDrawing">
    <cdr:from>
      <cdr:x>0.74717</cdr:x>
      <cdr:y>0.27851</cdr:y>
    </cdr:from>
    <cdr:to>
      <cdr:x>0.75209</cdr:x>
      <cdr:y>0.71314</cdr:y>
    </cdr:to>
    <cdr:sp macro="" textlink="">
      <cdr:nvSpPr>
        <cdr:cNvPr id="18" name="Forme libre 17"/>
        <cdr:cNvSpPr/>
      </cdr:nvSpPr>
      <cdr:spPr>
        <a:xfrm xmlns:a="http://schemas.openxmlformats.org/drawingml/2006/main">
          <a:off x="6947085" y="1689653"/>
          <a:ext cx="45719" cy="263674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0.76868</cdr:x>
      <cdr:y>0.456</cdr:y>
    </cdr:from>
    <cdr:to>
      <cdr:x>0.77946</cdr:x>
      <cdr:y>0.72255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7147083" y="2766390"/>
          <a:ext cx="100200" cy="161709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0.76308</cdr:x>
      <cdr:y>0.43146</cdr:y>
    </cdr:from>
    <cdr:to>
      <cdr:x>0.8429</cdr:x>
      <cdr:y>0.52707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7095052" y="2617558"/>
          <a:ext cx="742155" cy="58003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pont du Vuaz/Thorens-Glières</a:t>
          </a:r>
        </a:p>
        <a:p xmlns:a="http://schemas.openxmlformats.org/drawingml/2006/main">
          <a:pPr algn="ctr"/>
          <a:r>
            <a:rPr lang="fr-FR" sz="900" baseline="0"/>
            <a:t>OH-FL5</a:t>
          </a:r>
          <a:endParaRPr lang="fr-FR" sz="900"/>
        </a:p>
      </cdr:txBody>
    </cdr:sp>
  </cdr:relSizeAnchor>
  <cdr:relSizeAnchor xmlns:cdr="http://schemas.openxmlformats.org/drawingml/2006/chartDrawing">
    <cdr:from>
      <cdr:x>0.69315</cdr:x>
      <cdr:y>0.21418</cdr:y>
    </cdr:from>
    <cdr:to>
      <cdr:x>0.76279</cdr:x>
      <cdr:y>0.27534</cdr:y>
    </cdr:to>
    <cdr:sp macro="" textlink="">
      <cdr:nvSpPr>
        <cdr:cNvPr id="19" name="ZoneTexte 2"/>
        <cdr:cNvSpPr txBox="1"/>
      </cdr:nvSpPr>
      <cdr:spPr>
        <a:xfrm xmlns:a="http://schemas.openxmlformats.org/drawingml/2006/main">
          <a:off x="6444781" y="1299387"/>
          <a:ext cx="647503" cy="37103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Flan</a:t>
          </a:r>
        </a:p>
      </cdr:txBody>
    </cdr:sp>
  </cdr:relSizeAnchor>
  <cdr:relSizeAnchor xmlns:cdr="http://schemas.openxmlformats.org/drawingml/2006/chartDrawing">
    <cdr:from>
      <cdr:x>0.06948</cdr:x>
      <cdr:y>0.85056</cdr:y>
    </cdr:from>
    <cdr:to>
      <cdr:x>0.76877</cdr:x>
      <cdr:y>0.85056</cdr:y>
    </cdr:to>
    <cdr:cxnSp macro="">
      <cdr:nvCxnSpPr>
        <cdr:cNvPr id="48" name="Connecteur droit avec flèche 47"/>
        <cdr:cNvCxnSpPr/>
      </cdr:nvCxnSpPr>
      <cdr:spPr>
        <a:xfrm xmlns:a="http://schemas.openxmlformats.org/drawingml/2006/main">
          <a:off x="646043" y="5160065"/>
          <a:ext cx="6501848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non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0.32514</cdr:x>
      <cdr:y>0.79458</cdr:y>
    </cdr:from>
    <cdr:to>
      <cdr:x>0.38394</cdr:x>
      <cdr:y>0.84919</cdr:y>
    </cdr:to>
    <cdr:sp macro="" textlink="">
      <cdr:nvSpPr>
        <cdr:cNvPr id="49" name="ZoneTexte 48"/>
        <cdr:cNvSpPr txBox="1"/>
      </cdr:nvSpPr>
      <cdr:spPr>
        <a:xfrm xmlns:a="http://schemas.openxmlformats.org/drawingml/2006/main">
          <a:off x="3023152" y="4820479"/>
          <a:ext cx="546652" cy="3313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FL1</a:t>
          </a:r>
        </a:p>
      </cdr:txBody>
    </cdr:sp>
  </cdr:relSizeAnchor>
  <cdr:relSizeAnchor xmlns:cdr="http://schemas.openxmlformats.org/drawingml/2006/chartDrawing">
    <cdr:from>
      <cdr:x>0.76877</cdr:x>
      <cdr:y>0.85056</cdr:y>
    </cdr:from>
    <cdr:to>
      <cdr:x>0.95406</cdr:x>
      <cdr:y>0.85192</cdr:y>
    </cdr:to>
    <cdr:cxnSp macro="">
      <cdr:nvCxnSpPr>
        <cdr:cNvPr id="51" name="Connecteur droit avec flèche 50"/>
        <cdr:cNvCxnSpPr/>
      </cdr:nvCxnSpPr>
      <cdr:spPr>
        <a:xfrm xmlns:a="http://schemas.openxmlformats.org/drawingml/2006/main" flipH="1">
          <a:off x="7147891" y="5160065"/>
          <a:ext cx="1722784" cy="828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0.84003</cdr:x>
      <cdr:y>0.79595</cdr:y>
    </cdr:from>
    <cdr:to>
      <cdr:x>0.9113</cdr:x>
      <cdr:y>0.86421</cdr:y>
    </cdr:to>
    <cdr:sp macro="" textlink="">
      <cdr:nvSpPr>
        <cdr:cNvPr id="54" name="ZoneTexte 53"/>
        <cdr:cNvSpPr txBox="1"/>
      </cdr:nvSpPr>
      <cdr:spPr>
        <a:xfrm xmlns:a="http://schemas.openxmlformats.org/drawingml/2006/main">
          <a:off x="7810499" y="4828760"/>
          <a:ext cx="662609" cy="4141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FL2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0.86053</cdr:x>
      <cdr:y>0.65894</cdr:y>
    </cdr:from>
    <cdr:to>
      <cdr:x>0.87801</cdr:x>
      <cdr:y>0.75101</cdr:y>
    </cdr:to>
    <cdr:sp macro="" textlink="">
      <cdr:nvSpPr>
        <cdr:cNvPr id="8" name="Forme libre 7"/>
        <cdr:cNvSpPr/>
      </cdr:nvSpPr>
      <cdr:spPr>
        <a:xfrm xmlns:a="http://schemas.openxmlformats.org/drawingml/2006/main" flipH="1">
          <a:off x="8004146" y="4000499"/>
          <a:ext cx="162505" cy="55899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0.93808</cdr:x>
      <cdr:y>0.32582</cdr:y>
    </cdr:from>
    <cdr:to>
      <cdr:x>0.94405</cdr:x>
      <cdr:y>0.78109</cdr:y>
    </cdr:to>
    <cdr:sp macro="" textlink="">
      <cdr:nvSpPr>
        <cdr:cNvPr id="10" name="Forme libre 9"/>
        <cdr:cNvSpPr/>
      </cdr:nvSpPr>
      <cdr:spPr>
        <a:xfrm xmlns:a="http://schemas.openxmlformats.org/drawingml/2006/main" flipH="1">
          <a:off x="8725455" y="1978096"/>
          <a:ext cx="55529" cy="276401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0.88068</cdr:x>
      <cdr:y>0.27035</cdr:y>
    </cdr:from>
    <cdr:to>
      <cdr:x>0.95034</cdr:x>
      <cdr:y>0.33148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8191518" y="1641338"/>
          <a:ext cx="647933" cy="37113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0.67781</cdr:x>
      <cdr:y>0.43793</cdr:y>
    </cdr:from>
    <cdr:to>
      <cdr:x>0.68273</cdr:x>
      <cdr:y>0.61254</cdr:y>
    </cdr:to>
    <cdr:sp macro="" textlink="">
      <cdr:nvSpPr>
        <cdr:cNvPr id="13" name="Forme libre 12"/>
        <cdr:cNvSpPr/>
      </cdr:nvSpPr>
      <cdr:spPr>
        <a:xfrm xmlns:a="http://schemas.openxmlformats.org/drawingml/2006/main">
          <a:off x="6304577" y="2658716"/>
          <a:ext cx="45719" cy="106012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0.64851</cdr:x>
      <cdr:y>0.37206</cdr:y>
    </cdr:from>
    <cdr:to>
      <cdr:x>0.70891</cdr:x>
      <cdr:y>0.44067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6032007" y="2258825"/>
          <a:ext cx="561803" cy="41654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chez Gorez</a:t>
          </a:r>
        </a:p>
        <a:p xmlns:a="http://schemas.openxmlformats.org/drawingml/2006/main">
          <a:pPr algn="ctr"/>
          <a:r>
            <a:rPr lang="fr-FR" sz="900" baseline="0"/>
            <a:t>OH-FL12</a:t>
          </a:r>
          <a:endParaRPr lang="fr-FR" sz="900"/>
        </a:p>
      </cdr:txBody>
    </cdr:sp>
  </cdr:relSizeAnchor>
  <cdr:relSizeAnchor xmlns:cdr="http://schemas.openxmlformats.org/drawingml/2006/chartDrawing">
    <cdr:from>
      <cdr:x>0.571</cdr:x>
      <cdr:y>0.34379</cdr:y>
    </cdr:from>
    <cdr:to>
      <cdr:x>0.5797</cdr:x>
      <cdr:y>0.54099</cdr:y>
    </cdr:to>
    <cdr:sp macro="" textlink="">
      <cdr:nvSpPr>
        <cdr:cNvPr id="15" name="Forme libre 14"/>
        <cdr:cNvSpPr/>
      </cdr:nvSpPr>
      <cdr:spPr>
        <a:xfrm xmlns:a="http://schemas.openxmlformats.org/drawingml/2006/main" flipH="1">
          <a:off x="5311103" y="2087216"/>
          <a:ext cx="80875" cy="119718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0.55057</cdr:x>
      <cdr:y>0.3134</cdr:y>
    </cdr:from>
    <cdr:to>
      <cdr:x>0.61096</cdr:x>
      <cdr:y>0.38854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5121071" y="1902674"/>
          <a:ext cx="561710" cy="45618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chez Millard</a:t>
          </a:r>
        </a:p>
        <a:p xmlns:a="http://schemas.openxmlformats.org/drawingml/2006/main">
          <a:pPr algn="ctr"/>
          <a:r>
            <a:rPr lang="fr-FR" sz="900" baseline="0"/>
            <a:t>OH-FL11</a:t>
          </a:r>
          <a:endParaRPr lang="fr-FR" sz="900"/>
        </a:p>
      </cdr:txBody>
    </cdr:sp>
  </cdr:relSizeAnchor>
  <cdr:relSizeAnchor xmlns:cdr="http://schemas.openxmlformats.org/drawingml/2006/chartDrawing">
    <cdr:from>
      <cdr:x>0.52241</cdr:x>
      <cdr:y>0.26603</cdr:y>
    </cdr:from>
    <cdr:to>
      <cdr:x>0.52894</cdr:x>
      <cdr:y>0.49577</cdr:y>
    </cdr:to>
    <cdr:sp macro="" textlink="">
      <cdr:nvSpPr>
        <cdr:cNvPr id="17" name="Forme libre 16"/>
        <cdr:cNvSpPr/>
      </cdr:nvSpPr>
      <cdr:spPr>
        <a:xfrm xmlns:a="http://schemas.openxmlformats.org/drawingml/2006/main" flipH="1">
          <a:off x="4859088" y="1615109"/>
          <a:ext cx="60781" cy="139480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0.44843</cdr:x>
      <cdr:y>0.19674</cdr:y>
    </cdr:from>
    <cdr:to>
      <cdr:x>0.45619</cdr:x>
      <cdr:y>0.42555</cdr:y>
    </cdr:to>
    <cdr:sp macro="" textlink="">
      <cdr:nvSpPr>
        <cdr:cNvPr id="18" name="Forme libre 17"/>
        <cdr:cNvSpPr/>
      </cdr:nvSpPr>
      <cdr:spPr>
        <a:xfrm xmlns:a="http://schemas.openxmlformats.org/drawingml/2006/main" flipH="1">
          <a:off x="4170984" y="1194411"/>
          <a:ext cx="72178" cy="138914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0.39836</cdr:x>
      <cdr:y>0.2442</cdr:y>
    </cdr:from>
    <cdr:to>
      <cdr:x>0.40873</cdr:x>
      <cdr:y>0.37673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3705285" y="1482587"/>
          <a:ext cx="96431" cy="80457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0.38112</cdr:x>
      <cdr:y>0.18691</cdr:y>
    </cdr:from>
    <cdr:to>
      <cdr:x>0.55116</cdr:x>
      <cdr:y>0.27875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44957" y="1134750"/>
          <a:ext cx="1581565" cy="55757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Succession de 3 seuils de stabilisation </a:t>
          </a:r>
          <a:r>
            <a:rPr lang="fr-FR" sz="900" baseline="0"/>
            <a:t> en enrochements libres</a:t>
          </a:r>
        </a:p>
        <a:p xmlns:a="http://schemas.openxmlformats.org/drawingml/2006/main">
          <a:pPr algn="ctr"/>
          <a:r>
            <a:rPr lang="fr-FR" sz="900" baseline="0"/>
            <a:t>OH-FL8, 9 et 10</a:t>
          </a:r>
          <a:endParaRPr lang="fr-FR" sz="900"/>
        </a:p>
      </cdr:txBody>
    </cdr:sp>
  </cdr:relSizeAnchor>
  <cdr:relSizeAnchor xmlns:cdr="http://schemas.openxmlformats.org/drawingml/2006/chartDrawing">
    <cdr:from>
      <cdr:x>0.16882</cdr:x>
      <cdr:y>0.13424</cdr:y>
    </cdr:from>
    <cdr:to>
      <cdr:x>0.17542</cdr:x>
      <cdr:y>0.20327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1570238" y="815008"/>
          <a:ext cx="61436" cy="41910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0.13951</cdr:x>
      <cdr:y>0.06838</cdr:y>
    </cdr:from>
    <cdr:to>
      <cdr:x>0.19991</cdr:x>
      <cdr:y>0.13699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1297668" y="415117"/>
          <a:ext cx="561803" cy="41654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 la Vuaz</a:t>
          </a:r>
          <a:endParaRPr lang="fr-FR" sz="900"/>
        </a:p>
      </cdr:txBody>
    </cdr:sp>
  </cdr:relSizeAnchor>
  <cdr:relSizeAnchor xmlns:cdr="http://schemas.openxmlformats.org/drawingml/2006/chartDrawing">
    <cdr:from>
      <cdr:x>0.16028</cdr:x>
      <cdr:y>0.84993</cdr:y>
    </cdr:from>
    <cdr:to>
      <cdr:x>0.94835</cdr:x>
      <cdr:y>0.85266</cdr:y>
    </cdr:to>
    <cdr:cxnSp macro="">
      <cdr:nvCxnSpPr>
        <cdr:cNvPr id="3" name="Connecteur droit avec flèche 2"/>
        <cdr:cNvCxnSpPr/>
      </cdr:nvCxnSpPr>
      <cdr:spPr>
        <a:xfrm xmlns:a="http://schemas.openxmlformats.org/drawingml/2006/main">
          <a:off x="1490870" y="5160065"/>
          <a:ext cx="7330108" cy="1656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0.88012</cdr:x>
      <cdr:y>0.65501</cdr:y>
    </cdr:from>
    <cdr:to>
      <cdr:x>0.8986</cdr:x>
      <cdr:y>0.76336</cdr:y>
    </cdr:to>
    <cdr:sp macro="" textlink="">
      <cdr:nvSpPr>
        <cdr:cNvPr id="22" name="Forme libre 21"/>
        <cdr:cNvSpPr/>
      </cdr:nvSpPr>
      <cdr:spPr>
        <a:xfrm xmlns:a="http://schemas.openxmlformats.org/drawingml/2006/main" flipH="1">
          <a:off x="8186311" y="3976687"/>
          <a:ext cx="171875" cy="65781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0.50134</cdr:x>
      <cdr:y>0.79536</cdr:y>
    </cdr:from>
    <cdr:to>
      <cdr:x>0.68032</cdr:x>
      <cdr:y>0.84175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663108" y="4828761"/>
          <a:ext cx="1664805" cy="281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FL2</a:t>
          </a:r>
        </a:p>
      </cdr:txBody>
    </cdr:sp>
  </cdr:relSizeAnchor>
  <cdr:relSizeAnchor xmlns:cdr="http://schemas.openxmlformats.org/drawingml/2006/chartDrawing">
    <cdr:from>
      <cdr:x>0.84031</cdr:x>
      <cdr:y>0.53735</cdr:y>
    </cdr:from>
    <cdr:to>
      <cdr:x>0.9306</cdr:x>
      <cdr:y>0.66461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816019" y="3262312"/>
          <a:ext cx="839823" cy="77264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Seuils au niveau du camping  de moulin Dollay</a:t>
          </a:r>
        </a:p>
        <a:p xmlns:a="http://schemas.openxmlformats.org/drawingml/2006/main">
          <a:pPr algn="ctr"/>
          <a:r>
            <a:rPr lang="fr-FR" sz="900" baseline="0"/>
            <a:t>OH-FL13</a:t>
          </a:r>
          <a:endParaRPr lang="fr-FR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0.69969</cdr:x>
      <cdr:y>0.42029</cdr:y>
    </cdr:from>
    <cdr:to>
      <cdr:x>0.70922</cdr:x>
      <cdr:y>0.61013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6505579" y="2549768"/>
          <a:ext cx="88651" cy="115172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0.69569</cdr:x>
      <cdr:y>0.36809</cdr:y>
    </cdr:from>
    <cdr:to>
      <cdr:x>0.74585</cdr:x>
      <cdr:y>0.43235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468395" y="2233114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 Villaz</a:t>
          </a:r>
          <a:endParaRPr lang="fr-FR" sz="900"/>
        </a:p>
      </cdr:txBody>
    </cdr:sp>
  </cdr:relSizeAnchor>
  <cdr:relSizeAnchor xmlns:cdr="http://schemas.openxmlformats.org/drawingml/2006/chartDrawing">
    <cdr:from>
      <cdr:x>0.63877</cdr:x>
      <cdr:y>0.18961</cdr:y>
    </cdr:from>
    <cdr:to>
      <cdr:x>0.6446</cdr:x>
      <cdr:y>0.52569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5939163" y="1150326"/>
          <a:ext cx="54259" cy="203889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0.6697</cdr:x>
      <cdr:y>0.33575</cdr:y>
    </cdr:from>
    <cdr:to>
      <cdr:x>0.67533</cdr:x>
      <cdr:y>0.56311</cdr:y>
    </cdr:to>
    <cdr:sp macro="" textlink="">
      <cdr:nvSpPr>
        <cdr:cNvPr id="7" name="Forme libre 6"/>
        <cdr:cNvSpPr/>
      </cdr:nvSpPr>
      <cdr:spPr>
        <a:xfrm xmlns:a="http://schemas.openxmlformats.org/drawingml/2006/main">
          <a:off x="6226820" y="2036885"/>
          <a:ext cx="52353" cy="137935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0.94589</cdr:x>
      <cdr:y>0.58333</cdr:y>
    </cdr:from>
    <cdr:to>
      <cdr:x>0.95193</cdr:x>
      <cdr:y>0.76315</cdr:y>
    </cdr:to>
    <cdr:sp macro="" textlink="">
      <cdr:nvSpPr>
        <cdr:cNvPr id="9" name="Forme libre 8"/>
        <cdr:cNvSpPr/>
      </cdr:nvSpPr>
      <cdr:spPr>
        <a:xfrm xmlns:a="http://schemas.openxmlformats.org/drawingml/2006/main">
          <a:off x="8794758" y="3538904"/>
          <a:ext cx="56165" cy="109089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0.88503</cdr:x>
      <cdr:y>0.52249</cdr:y>
    </cdr:from>
    <cdr:to>
      <cdr:x>0.94855</cdr:x>
      <cdr:y>0.59616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8228853" y="3169780"/>
          <a:ext cx="590600" cy="44693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le Fier</a:t>
          </a:r>
        </a:p>
      </cdr:txBody>
    </cdr:sp>
  </cdr:relSizeAnchor>
  <cdr:relSizeAnchor xmlns:cdr="http://schemas.openxmlformats.org/drawingml/2006/chartDrawing">
    <cdr:from>
      <cdr:x>0.50807</cdr:x>
      <cdr:y>0.27415</cdr:y>
    </cdr:from>
    <cdr:to>
      <cdr:x>0.51379</cdr:x>
      <cdr:y>0.43726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4723999" y="1663212"/>
          <a:ext cx="53156" cy="98951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0.48359</cdr:x>
      <cdr:y>0.20022</cdr:y>
    </cdr:from>
    <cdr:to>
      <cdr:x>0.53375</cdr:x>
      <cdr:y>0.2712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4496313" y="1214672"/>
          <a:ext cx="466381" cy="430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la Culaz</a:t>
          </a:r>
        </a:p>
        <a:p xmlns:a="http://schemas.openxmlformats.org/drawingml/2006/main">
          <a:pPr algn="ctr"/>
          <a:r>
            <a:rPr lang="fr-FR" sz="900" baseline="0"/>
            <a:t>OH-FL17</a:t>
          </a:r>
        </a:p>
      </cdr:txBody>
    </cdr:sp>
  </cdr:relSizeAnchor>
  <cdr:relSizeAnchor xmlns:cdr="http://schemas.openxmlformats.org/drawingml/2006/chartDrawing">
    <cdr:from>
      <cdr:x>0.32716</cdr:x>
      <cdr:y>0.13626</cdr:y>
    </cdr:from>
    <cdr:to>
      <cdr:x>0.33535</cdr:x>
      <cdr:y>0.2897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3041860" y="826646"/>
          <a:ext cx="76149" cy="93087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0.34763</cdr:x>
      <cdr:y>0.13783</cdr:y>
    </cdr:from>
    <cdr:to>
      <cdr:x>0.35562</cdr:x>
      <cdr:y>0.31008</cdr:y>
    </cdr:to>
    <cdr:sp macro="" textlink="">
      <cdr:nvSpPr>
        <cdr:cNvPr id="15" name="Forme libre 14"/>
        <cdr:cNvSpPr/>
      </cdr:nvSpPr>
      <cdr:spPr>
        <a:xfrm xmlns:a="http://schemas.openxmlformats.org/drawingml/2006/main">
          <a:off x="3232187" y="836170"/>
          <a:ext cx="74290" cy="104498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0.29644</cdr:x>
      <cdr:y>0.06401</cdr:y>
    </cdr:from>
    <cdr:to>
      <cdr:x>0.37821</cdr:x>
      <cdr:y>0.19364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2756230" y="388327"/>
          <a:ext cx="760286" cy="78642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Les Tavernettes</a:t>
          </a:r>
        </a:p>
        <a:p xmlns:a="http://schemas.openxmlformats.org/drawingml/2006/main">
          <a:pPr algn="ctr"/>
          <a:r>
            <a:rPr lang="fr-FR" sz="900" baseline="0"/>
            <a:t>2 seuils de stabilisation</a:t>
          </a:r>
        </a:p>
        <a:p xmlns:a="http://schemas.openxmlformats.org/drawingml/2006/main">
          <a:pPr algn="ctr"/>
          <a:r>
            <a:rPr lang="fr-FR" sz="900" baseline="0"/>
            <a:t>OH-FL15 et 16</a:t>
          </a:r>
        </a:p>
      </cdr:txBody>
    </cdr:sp>
  </cdr:relSizeAnchor>
  <cdr:relSizeAnchor xmlns:cdr="http://schemas.openxmlformats.org/drawingml/2006/chartDrawing">
    <cdr:from>
      <cdr:x>0.6362</cdr:x>
      <cdr:y>0.24007</cdr:y>
    </cdr:from>
    <cdr:to>
      <cdr:x>0.70587</cdr:x>
      <cdr:y>0.36009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5915280" y="1456451"/>
          <a:ext cx="647783" cy="72812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Crénant Seuil du moulin</a:t>
          </a:r>
        </a:p>
        <a:p xmlns:a="http://schemas.openxmlformats.org/drawingml/2006/main">
          <a:pPr algn="ctr"/>
          <a:r>
            <a:rPr lang="fr-FR" sz="900"/>
            <a:t>OH-FL20</a:t>
          </a:r>
        </a:p>
      </cdr:txBody>
    </cdr:sp>
  </cdr:relSizeAnchor>
  <cdr:relSizeAnchor xmlns:cdr="http://schemas.openxmlformats.org/drawingml/2006/chartDrawing">
    <cdr:from>
      <cdr:x>0.6323</cdr:x>
      <cdr:y>0.4058</cdr:y>
    </cdr:from>
    <cdr:to>
      <cdr:x>0.63722</cdr:x>
      <cdr:y>0.51691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5879081" y="2461846"/>
          <a:ext cx="45719" cy="67407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0.59594</cdr:x>
      <cdr:y>0.37434</cdr:y>
    </cdr:from>
    <cdr:to>
      <cdr:x>0.63927</cdr:x>
      <cdr:y>0.4386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540955" y="2270994"/>
          <a:ext cx="402877" cy="38984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Tissot</a:t>
          </a:r>
          <a:endParaRPr lang="fr-FR" sz="900"/>
        </a:p>
      </cdr:txBody>
    </cdr:sp>
  </cdr:relSizeAnchor>
  <cdr:relSizeAnchor xmlns:cdr="http://schemas.openxmlformats.org/drawingml/2006/chartDrawing">
    <cdr:from>
      <cdr:x>0.11951</cdr:x>
      <cdr:y>0.09568</cdr:y>
    </cdr:from>
    <cdr:to>
      <cdr:x>0.12442</cdr:x>
      <cdr:y>0.15217</cdr:y>
    </cdr:to>
    <cdr:sp macro="" textlink="">
      <cdr:nvSpPr>
        <cdr:cNvPr id="21" name="Forme libre 20"/>
        <cdr:cNvSpPr/>
      </cdr:nvSpPr>
      <cdr:spPr>
        <a:xfrm xmlns:a="http://schemas.openxmlformats.org/drawingml/2006/main">
          <a:off x="1111162" y="580434"/>
          <a:ext cx="45719" cy="34275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0.086</cdr:x>
      <cdr:y>0.02778</cdr:y>
    </cdr:from>
    <cdr:to>
      <cdr:x>0.15567</cdr:x>
      <cdr:y>0.09707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799622" y="168519"/>
          <a:ext cx="647783" cy="420394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0.64248</cdr:x>
      <cdr:y>0.15795</cdr:y>
    </cdr:from>
    <cdr:to>
      <cdr:x>0.69264</cdr:x>
      <cdr:y>0.22221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973721" y="958229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des Sauts</a:t>
          </a:r>
          <a:endParaRPr lang="fr-FR" sz="900"/>
        </a:p>
      </cdr:txBody>
    </cdr:sp>
  </cdr:relSizeAnchor>
  <cdr:relSizeAnchor xmlns:cdr="http://schemas.openxmlformats.org/drawingml/2006/chartDrawing">
    <cdr:from>
      <cdr:x>0.11986</cdr:x>
      <cdr:y>0.85254</cdr:y>
    </cdr:from>
    <cdr:to>
      <cdr:x>0.94555</cdr:x>
      <cdr:y>0.85254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>
          <a:off x="1114425" y="5172075"/>
          <a:ext cx="767715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0.47636</cdr:x>
      <cdr:y>0.7913</cdr:y>
    </cdr:from>
    <cdr:to>
      <cdr:x>0.66998</cdr:x>
      <cdr:y>0.83056</cdr:y>
    </cdr:to>
    <cdr:sp macro="" textlink="">
      <cdr:nvSpPr>
        <cdr:cNvPr id="26" name="ZoneTexte 25"/>
        <cdr:cNvSpPr txBox="1"/>
      </cdr:nvSpPr>
      <cdr:spPr>
        <a:xfrm xmlns:a="http://schemas.openxmlformats.org/drawingml/2006/main">
          <a:off x="4429125" y="4800600"/>
          <a:ext cx="18002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FL3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68786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0.86053</cdr:x>
      <cdr:y>0.65894</cdr:y>
    </cdr:from>
    <cdr:to>
      <cdr:x>0.87801</cdr:x>
      <cdr:y>0.75101</cdr:y>
    </cdr:to>
    <cdr:sp macro="" textlink="">
      <cdr:nvSpPr>
        <cdr:cNvPr id="8" name="Forme libre 7"/>
        <cdr:cNvSpPr/>
      </cdr:nvSpPr>
      <cdr:spPr>
        <a:xfrm xmlns:a="http://schemas.openxmlformats.org/drawingml/2006/main" flipH="1">
          <a:off x="8004146" y="4000499"/>
          <a:ext cx="162505" cy="55899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0.93808</cdr:x>
      <cdr:y>0.32582</cdr:y>
    </cdr:from>
    <cdr:to>
      <cdr:x>0.94405</cdr:x>
      <cdr:y>0.78109</cdr:y>
    </cdr:to>
    <cdr:sp macro="" textlink="">
      <cdr:nvSpPr>
        <cdr:cNvPr id="10" name="Forme libre 9"/>
        <cdr:cNvSpPr/>
      </cdr:nvSpPr>
      <cdr:spPr>
        <a:xfrm xmlns:a="http://schemas.openxmlformats.org/drawingml/2006/main" flipH="1">
          <a:off x="8725455" y="1978096"/>
          <a:ext cx="55529" cy="276401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0.88068</cdr:x>
      <cdr:y>0.27035</cdr:y>
    </cdr:from>
    <cdr:to>
      <cdr:x>0.95034</cdr:x>
      <cdr:y>0.33148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8191518" y="1641338"/>
          <a:ext cx="647933" cy="371130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0.67781</cdr:x>
      <cdr:y>0.43793</cdr:y>
    </cdr:from>
    <cdr:to>
      <cdr:x>0.68273</cdr:x>
      <cdr:y>0.61254</cdr:y>
    </cdr:to>
    <cdr:sp macro="" textlink="">
      <cdr:nvSpPr>
        <cdr:cNvPr id="13" name="Forme libre 12"/>
        <cdr:cNvSpPr/>
      </cdr:nvSpPr>
      <cdr:spPr>
        <a:xfrm xmlns:a="http://schemas.openxmlformats.org/drawingml/2006/main">
          <a:off x="6304577" y="2658716"/>
          <a:ext cx="45719" cy="106012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0.64851</cdr:x>
      <cdr:y>0.37206</cdr:y>
    </cdr:from>
    <cdr:to>
      <cdr:x>0.70891</cdr:x>
      <cdr:y>0.44067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6032007" y="2258825"/>
          <a:ext cx="561803" cy="41654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chez Gorez</a:t>
          </a:r>
        </a:p>
        <a:p xmlns:a="http://schemas.openxmlformats.org/drawingml/2006/main">
          <a:pPr algn="ctr"/>
          <a:r>
            <a:rPr lang="fr-FR" sz="900" baseline="0"/>
            <a:t>OH-FL12</a:t>
          </a:r>
          <a:endParaRPr lang="fr-FR" sz="900"/>
        </a:p>
      </cdr:txBody>
    </cdr:sp>
  </cdr:relSizeAnchor>
  <cdr:relSizeAnchor xmlns:cdr="http://schemas.openxmlformats.org/drawingml/2006/chartDrawing">
    <cdr:from>
      <cdr:x>0.571</cdr:x>
      <cdr:y>0.34379</cdr:y>
    </cdr:from>
    <cdr:to>
      <cdr:x>0.5797</cdr:x>
      <cdr:y>0.54099</cdr:y>
    </cdr:to>
    <cdr:sp macro="" textlink="">
      <cdr:nvSpPr>
        <cdr:cNvPr id="15" name="Forme libre 14"/>
        <cdr:cNvSpPr/>
      </cdr:nvSpPr>
      <cdr:spPr>
        <a:xfrm xmlns:a="http://schemas.openxmlformats.org/drawingml/2006/main" flipH="1">
          <a:off x="5311103" y="2087216"/>
          <a:ext cx="80875" cy="119718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0.55057</cdr:x>
      <cdr:y>0.3134</cdr:y>
    </cdr:from>
    <cdr:to>
      <cdr:x>0.61096</cdr:x>
      <cdr:y>0.38854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5121071" y="1902674"/>
          <a:ext cx="561710" cy="45618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chez Millard</a:t>
          </a:r>
        </a:p>
        <a:p xmlns:a="http://schemas.openxmlformats.org/drawingml/2006/main">
          <a:pPr algn="ctr"/>
          <a:r>
            <a:rPr lang="fr-FR" sz="900" baseline="0"/>
            <a:t>OH-FL11</a:t>
          </a:r>
          <a:endParaRPr lang="fr-FR" sz="900"/>
        </a:p>
      </cdr:txBody>
    </cdr:sp>
  </cdr:relSizeAnchor>
  <cdr:relSizeAnchor xmlns:cdr="http://schemas.openxmlformats.org/drawingml/2006/chartDrawing">
    <cdr:from>
      <cdr:x>0.52241</cdr:x>
      <cdr:y>0.26603</cdr:y>
    </cdr:from>
    <cdr:to>
      <cdr:x>0.52894</cdr:x>
      <cdr:y>0.49577</cdr:y>
    </cdr:to>
    <cdr:sp macro="" textlink="">
      <cdr:nvSpPr>
        <cdr:cNvPr id="17" name="Forme libre 16"/>
        <cdr:cNvSpPr/>
      </cdr:nvSpPr>
      <cdr:spPr>
        <a:xfrm xmlns:a="http://schemas.openxmlformats.org/drawingml/2006/main" flipH="1">
          <a:off x="4859088" y="1615109"/>
          <a:ext cx="60781" cy="139480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0.44843</cdr:x>
      <cdr:y>0.19674</cdr:y>
    </cdr:from>
    <cdr:to>
      <cdr:x>0.45619</cdr:x>
      <cdr:y>0.42555</cdr:y>
    </cdr:to>
    <cdr:sp macro="" textlink="">
      <cdr:nvSpPr>
        <cdr:cNvPr id="18" name="Forme libre 17"/>
        <cdr:cNvSpPr/>
      </cdr:nvSpPr>
      <cdr:spPr>
        <a:xfrm xmlns:a="http://schemas.openxmlformats.org/drawingml/2006/main" flipH="1">
          <a:off x="4170984" y="1194411"/>
          <a:ext cx="72178" cy="1389140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0.39836</cdr:x>
      <cdr:y>0.2442</cdr:y>
    </cdr:from>
    <cdr:to>
      <cdr:x>0.40873</cdr:x>
      <cdr:y>0.37673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3705285" y="1482587"/>
          <a:ext cx="96431" cy="80457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0.38112</cdr:x>
      <cdr:y>0.18691</cdr:y>
    </cdr:from>
    <cdr:to>
      <cdr:x>0.55116</cdr:x>
      <cdr:y>0.27875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544957" y="1134750"/>
          <a:ext cx="1581565" cy="55757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Succession de 3 seuils de stabilisation </a:t>
          </a:r>
          <a:r>
            <a:rPr lang="fr-FR" sz="900" baseline="0"/>
            <a:t> en enrochements libres</a:t>
          </a:r>
        </a:p>
        <a:p xmlns:a="http://schemas.openxmlformats.org/drawingml/2006/main">
          <a:pPr algn="ctr"/>
          <a:r>
            <a:rPr lang="fr-FR" sz="900" baseline="0"/>
            <a:t>OH-FL8, 9 et 10</a:t>
          </a:r>
          <a:endParaRPr lang="fr-FR" sz="900"/>
        </a:p>
      </cdr:txBody>
    </cdr:sp>
  </cdr:relSizeAnchor>
  <cdr:relSizeAnchor xmlns:cdr="http://schemas.openxmlformats.org/drawingml/2006/chartDrawing">
    <cdr:from>
      <cdr:x>0.16882</cdr:x>
      <cdr:y>0.13424</cdr:y>
    </cdr:from>
    <cdr:to>
      <cdr:x>0.17542</cdr:x>
      <cdr:y>0.20327</cdr:y>
    </cdr:to>
    <cdr:sp macro="" textlink="">
      <cdr:nvSpPr>
        <cdr:cNvPr id="20" name="Forme libre 19"/>
        <cdr:cNvSpPr/>
      </cdr:nvSpPr>
      <cdr:spPr>
        <a:xfrm xmlns:a="http://schemas.openxmlformats.org/drawingml/2006/main">
          <a:off x="1570238" y="815008"/>
          <a:ext cx="61436" cy="41910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0.13951</cdr:x>
      <cdr:y>0.06838</cdr:y>
    </cdr:from>
    <cdr:to>
      <cdr:x>0.19991</cdr:x>
      <cdr:y>0.13699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1297668" y="415117"/>
          <a:ext cx="561803" cy="416541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 la Vuaz</a:t>
          </a:r>
          <a:endParaRPr lang="fr-FR" sz="900"/>
        </a:p>
      </cdr:txBody>
    </cdr:sp>
  </cdr:relSizeAnchor>
  <cdr:relSizeAnchor xmlns:cdr="http://schemas.openxmlformats.org/drawingml/2006/chartDrawing">
    <cdr:from>
      <cdr:x>0.16028</cdr:x>
      <cdr:y>0.84993</cdr:y>
    </cdr:from>
    <cdr:to>
      <cdr:x>0.94835</cdr:x>
      <cdr:y>0.85266</cdr:y>
    </cdr:to>
    <cdr:cxnSp macro="">
      <cdr:nvCxnSpPr>
        <cdr:cNvPr id="3" name="Connecteur droit avec flèche 2"/>
        <cdr:cNvCxnSpPr/>
      </cdr:nvCxnSpPr>
      <cdr:spPr>
        <a:xfrm xmlns:a="http://schemas.openxmlformats.org/drawingml/2006/main">
          <a:off x="1490870" y="5160065"/>
          <a:ext cx="7330108" cy="16565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0.88012</cdr:x>
      <cdr:y>0.65501</cdr:y>
    </cdr:from>
    <cdr:to>
      <cdr:x>0.8986</cdr:x>
      <cdr:y>0.76336</cdr:y>
    </cdr:to>
    <cdr:sp macro="" textlink="">
      <cdr:nvSpPr>
        <cdr:cNvPr id="22" name="Forme libre 21"/>
        <cdr:cNvSpPr/>
      </cdr:nvSpPr>
      <cdr:spPr>
        <a:xfrm xmlns:a="http://schemas.openxmlformats.org/drawingml/2006/main" flipH="1">
          <a:off x="8186311" y="3976687"/>
          <a:ext cx="171875" cy="65781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0.50134</cdr:x>
      <cdr:y>0.79536</cdr:y>
    </cdr:from>
    <cdr:to>
      <cdr:x>0.68032</cdr:x>
      <cdr:y>0.84175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663108" y="4828761"/>
          <a:ext cx="1664805" cy="2816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FL2</a:t>
          </a:r>
        </a:p>
      </cdr:txBody>
    </cdr:sp>
  </cdr:relSizeAnchor>
  <cdr:relSizeAnchor xmlns:cdr="http://schemas.openxmlformats.org/drawingml/2006/chartDrawing">
    <cdr:from>
      <cdr:x>0.84031</cdr:x>
      <cdr:y>0.53735</cdr:y>
    </cdr:from>
    <cdr:to>
      <cdr:x>0.9306</cdr:x>
      <cdr:y>0.66461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7816019" y="3262312"/>
          <a:ext cx="839823" cy="772640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Seuils au niveau du camping  de moulin Dollay</a:t>
          </a:r>
        </a:p>
        <a:p xmlns:a="http://schemas.openxmlformats.org/drawingml/2006/main">
          <a:pPr algn="ctr"/>
          <a:r>
            <a:rPr lang="fr-FR" sz="900" baseline="0"/>
            <a:t>OH-FL13</a:t>
          </a:r>
          <a:endParaRPr lang="fr-FR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0.69969</cdr:x>
      <cdr:y>0.42029</cdr:y>
    </cdr:from>
    <cdr:to>
      <cdr:x>0.70922</cdr:x>
      <cdr:y>0.61013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6505579" y="2549768"/>
          <a:ext cx="88651" cy="115172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0.69569</cdr:x>
      <cdr:y>0.36809</cdr:y>
    </cdr:from>
    <cdr:to>
      <cdr:x>0.74585</cdr:x>
      <cdr:y>0.43235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468395" y="2233114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 Villaz</a:t>
          </a:r>
          <a:endParaRPr lang="fr-FR" sz="900"/>
        </a:p>
      </cdr:txBody>
    </cdr:sp>
  </cdr:relSizeAnchor>
  <cdr:relSizeAnchor xmlns:cdr="http://schemas.openxmlformats.org/drawingml/2006/chartDrawing">
    <cdr:from>
      <cdr:x>0.63877</cdr:x>
      <cdr:y>0.18961</cdr:y>
    </cdr:from>
    <cdr:to>
      <cdr:x>0.6446</cdr:x>
      <cdr:y>0.52569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5939163" y="1150326"/>
          <a:ext cx="54259" cy="203889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0.6697</cdr:x>
      <cdr:y>0.33575</cdr:y>
    </cdr:from>
    <cdr:to>
      <cdr:x>0.67533</cdr:x>
      <cdr:y>0.56311</cdr:y>
    </cdr:to>
    <cdr:sp macro="" textlink="">
      <cdr:nvSpPr>
        <cdr:cNvPr id="7" name="Forme libre 6"/>
        <cdr:cNvSpPr/>
      </cdr:nvSpPr>
      <cdr:spPr>
        <a:xfrm xmlns:a="http://schemas.openxmlformats.org/drawingml/2006/main">
          <a:off x="6226820" y="2036885"/>
          <a:ext cx="52353" cy="137935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0.94589</cdr:x>
      <cdr:y>0.58333</cdr:y>
    </cdr:from>
    <cdr:to>
      <cdr:x>0.95193</cdr:x>
      <cdr:y>0.76315</cdr:y>
    </cdr:to>
    <cdr:sp macro="" textlink="">
      <cdr:nvSpPr>
        <cdr:cNvPr id="9" name="Forme libre 8"/>
        <cdr:cNvSpPr/>
      </cdr:nvSpPr>
      <cdr:spPr>
        <a:xfrm xmlns:a="http://schemas.openxmlformats.org/drawingml/2006/main">
          <a:off x="8794758" y="3538904"/>
          <a:ext cx="56165" cy="109089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0.88503</cdr:x>
      <cdr:y>0.52249</cdr:y>
    </cdr:from>
    <cdr:to>
      <cdr:x>0.94855</cdr:x>
      <cdr:y>0.59616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8228853" y="3169780"/>
          <a:ext cx="590600" cy="44693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le Fier</a:t>
          </a:r>
        </a:p>
      </cdr:txBody>
    </cdr:sp>
  </cdr:relSizeAnchor>
  <cdr:relSizeAnchor xmlns:cdr="http://schemas.openxmlformats.org/drawingml/2006/chartDrawing">
    <cdr:from>
      <cdr:x>0.50807</cdr:x>
      <cdr:y>0.27415</cdr:y>
    </cdr:from>
    <cdr:to>
      <cdr:x>0.51379</cdr:x>
      <cdr:y>0.43726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4723999" y="1663212"/>
          <a:ext cx="53156" cy="98951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0.48359</cdr:x>
      <cdr:y>0.20022</cdr:y>
    </cdr:from>
    <cdr:to>
      <cdr:x>0.53375</cdr:x>
      <cdr:y>0.2712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4496313" y="1214672"/>
          <a:ext cx="466381" cy="430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la Culaz</a:t>
          </a:r>
        </a:p>
        <a:p xmlns:a="http://schemas.openxmlformats.org/drawingml/2006/main">
          <a:pPr algn="ctr"/>
          <a:r>
            <a:rPr lang="fr-FR" sz="900" baseline="0"/>
            <a:t>OH-FL17</a:t>
          </a:r>
        </a:p>
      </cdr:txBody>
    </cdr:sp>
  </cdr:relSizeAnchor>
  <cdr:relSizeAnchor xmlns:cdr="http://schemas.openxmlformats.org/drawingml/2006/chartDrawing">
    <cdr:from>
      <cdr:x>0.32716</cdr:x>
      <cdr:y>0.13626</cdr:y>
    </cdr:from>
    <cdr:to>
      <cdr:x>0.33535</cdr:x>
      <cdr:y>0.2897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3041860" y="826646"/>
          <a:ext cx="76149" cy="93087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0.34763</cdr:x>
      <cdr:y>0.13783</cdr:y>
    </cdr:from>
    <cdr:to>
      <cdr:x>0.35562</cdr:x>
      <cdr:y>0.31008</cdr:y>
    </cdr:to>
    <cdr:sp macro="" textlink="">
      <cdr:nvSpPr>
        <cdr:cNvPr id="15" name="Forme libre 14"/>
        <cdr:cNvSpPr/>
      </cdr:nvSpPr>
      <cdr:spPr>
        <a:xfrm xmlns:a="http://schemas.openxmlformats.org/drawingml/2006/main">
          <a:off x="3232187" y="836170"/>
          <a:ext cx="74290" cy="104498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0.29644</cdr:x>
      <cdr:y>0.06401</cdr:y>
    </cdr:from>
    <cdr:to>
      <cdr:x>0.37821</cdr:x>
      <cdr:y>0.19364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2756230" y="388327"/>
          <a:ext cx="760286" cy="78642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Les Tavernettes</a:t>
          </a:r>
        </a:p>
        <a:p xmlns:a="http://schemas.openxmlformats.org/drawingml/2006/main">
          <a:pPr algn="ctr"/>
          <a:r>
            <a:rPr lang="fr-FR" sz="900" baseline="0"/>
            <a:t>2 seuils de stabilisation</a:t>
          </a:r>
        </a:p>
        <a:p xmlns:a="http://schemas.openxmlformats.org/drawingml/2006/main">
          <a:pPr algn="ctr"/>
          <a:r>
            <a:rPr lang="fr-FR" sz="900" baseline="0"/>
            <a:t>OH-FL15 et 16</a:t>
          </a:r>
        </a:p>
      </cdr:txBody>
    </cdr:sp>
  </cdr:relSizeAnchor>
  <cdr:relSizeAnchor xmlns:cdr="http://schemas.openxmlformats.org/drawingml/2006/chartDrawing">
    <cdr:from>
      <cdr:x>0.6362</cdr:x>
      <cdr:y>0.24007</cdr:y>
    </cdr:from>
    <cdr:to>
      <cdr:x>0.70587</cdr:x>
      <cdr:y>0.36009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5915280" y="1456451"/>
          <a:ext cx="647783" cy="72812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Crénant Seuil du moulin</a:t>
          </a:r>
        </a:p>
        <a:p xmlns:a="http://schemas.openxmlformats.org/drawingml/2006/main">
          <a:pPr algn="ctr"/>
          <a:r>
            <a:rPr lang="fr-FR" sz="900"/>
            <a:t>OH-FL20</a:t>
          </a:r>
        </a:p>
      </cdr:txBody>
    </cdr:sp>
  </cdr:relSizeAnchor>
  <cdr:relSizeAnchor xmlns:cdr="http://schemas.openxmlformats.org/drawingml/2006/chartDrawing">
    <cdr:from>
      <cdr:x>0.6323</cdr:x>
      <cdr:y>0.4058</cdr:y>
    </cdr:from>
    <cdr:to>
      <cdr:x>0.63722</cdr:x>
      <cdr:y>0.51691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5879081" y="2461846"/>
          <a:ext cx="45719" cy="67407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0.59594</cdr:x>
      <cdr:y>0.37434</cdr:y>
    </cdr:from>
    <cdr:to>
      <cdr:x>0.63927</cdr:x>
      <cdr:y>0.4386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540955" y="2270994"/>
          <a:ext cx="402877" cy="38984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Tissot</a:t>
          </a:r>
          <a:endParaRPr lang="fr-FR" sz="900"/>
        </a:p>
      </cdr:txBody>
    </cdr:sp>
  </cdr:relSizeAnchor>
  <cdr:relSizeAnchor xmlns:cdr="http://schemas.openxmlformats.org/drawingml/2006/chartDrawing">
    <cdr:from>
      <cdr:x>0.11951</cdr:x>
      <cdr:y>0.09568</cdr:y>
    </cdr:from>
    <cdr:to>
      <cdr:x>0.12442</cdr:x>
      <cdr:y>0.15217</cdr:y>
    </cdr:to>
    <cdr:sp macro="" textlink="">
      <cdr:nvSpPr>
        <cdr:cNvPr id="21" name="Forme libre 20"/>
        <cdr:cNvSpPr/>
      </cdr:nvSpPr>
      <cdr:spPr>
        <a:xfrm xmlns:a="http://schemas.openxmlformats.org/drawingml/2006/main">
          <a:off x="1111162" y="580434"/>
          <a:ext cx="45719" cy="34275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0.086</cdr:x>
      <cdr:y>0.02778</cdr:y>
    </cdr:from>
    <cdr:to>
      <cdr:x>0.15567</cdr:x>
      <cdr:y>0.09707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799622" y="168519"/>
          <a:ext cx="647783" cy="420394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0.64248</cdr:x>
      <cdr:y>0.15795</cdr:y>
    </cdr:from>
    <cdr:to>
      <cdr:x>0.69264</cdr:x>
      <cdr:y>0.22221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973721" y="958229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des Sauts</a:t>
          </a:r>
          <a:endParaRPr lang="fr-FR" sz="900"/>
        </a:p>
      </cdr:txBody>
    </cdr:sp>
  </cdr:relSizeAnchor>
  <cdr:relSizeAnchor xmlns:cdr="http://schemas.openxmlformats.org/drawingml/2006/chartDrawing">
    <cdr:from>
      <cdr:x>0.11986</cdr:x>
      <cdr:y>0.85254</cdr:y>
    </cdr:from>
    <cdr:to>
      <cdr:x>0.94555</cdr:x>
      <cdr:y>0.85254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>
          <a:off x="1114425" y="5172075"/>
          <a:ext cx="767715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0.47636</cdr:x>
      <cdr:y>0.7913</cdr:y>
    </cdr:from>
    <cdr:to>
      <cdr:x>0.66998</cdr:x>
      <cdr:y>0.83056</cdr:y>
    </cdr:to>
    <cdr:sp macro="" textlink="">
      <cdr:nvSpPr>
        <cdr:cNvPr id="26" name="ZoneTexte 25"/>
        <cdr:cNvSpPr txBox="1"/>
      </cdr:nvSpPr>
      <cdr:spPr>
        <a:xfrm xmlns:a="http://schemas.openxmlformats.org/drawingml/2006/main">
          <a:off x="4429125" y="4800600"/>
          <a:ext cx="18002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FL3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0.69969</cdr:x>
      <cdr:y>0.42029</cdr:y>
    </cdr:from>
    <cdr:to>
      <cdr:x>0.70922</cdr:x>
      <cdr:y>0.61013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6505579" y="2549768"/>
          <a:ext cx="88651" cy="115172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0.69569</cdr:x>
      <cdr:y>0.36809</cdr:y>
    </cdr:from>
    <cdr:to>
      <cdr:x>0.74585</cdr:x>
      <cdr:y>0.43235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6468395" y="2233114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 Villaz</a:t>
          </a:r>
          <a:endParaRPr lang="fr-FR" sz="900"/>
        </a:p>
      </cdr:txBody>
    </cdr:sp>
  </cdr:relSizeAnchor>
  <cdr:relSizeAnchor xmlns:cdr="http://schemas.openxmlformats.org/drawingml/2006/chartDrawing">
    <cdr:from>
      <cdr:x>0.63877</cdr:x>
      <cdr:y>0.18961</cdr:y>
    </cdr:from>
    <cdr:to>
      <cdr:x>0.6446</cdr:x>
      <cdr:y>0.52569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5939163" y="1150326"/>
          <a:ext cx="54259" cy="203889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0.6697</cdr:x>
      <cdr:y>0.33575</cdr:y>
    </cdr:from>
    <cdr:to>
      <cdr:x>0.67533</cdr:x>
      <cdr:y>0.56311</cdr:y>
    </cdr:to>
    <cdr:sp macro="" textlink="">
      <cdr:nvSpPr>
        <cdr:cNvPr id="7" name="Forme libre 6"/>
        <cdr:cNvSpPr/>
      </cdr:nvSpPr>
      <cdr:spPr>
        <a:xfrm xmlns:a="http://schemas.openxmlformats.org/drawingml/2006/main">
          <a:off x="6226820" y="2036885"/>
          <a:ext cx="52353" cy="137935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0.94589</cdr:x>
      <cdr:y>0.58333</cdr:y>
    </cdr:from>
    <cdr:to>
      <cdr:x>0.95193</cdr:x>
      <cdr:y>0.76315</cdr:y>
    </cdr:to>
    <cdr:sp macro="" textlink="">
      <cdr:nvSpPr>
        <cdr:cNvPr id="9" name="Forme libre 8"/>
        <cdr:cNvSpPr/>
      </cdr:nvSpPr>
      <cdr:spPr>
        <a:xfrm xmlns:a="http://schemas.openxmlformats.org/drawingml/2006/main">
          <a:off x="8794758" y="3538904"/>
          <a:ext cx="56165" cy="109089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0.88503</cdr:x>
      <cdr:y>0.52249</cdr:y>
    </cdr:from>
    <cdr:to>
      <cdr:x>0.94855</cdr:x>
      <cdr:y>0.59616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8228853" y="3169780"/>
          <a:ext cx="590600" cy="446933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le Fier</a:t>
          </a:r>
        </a:p>
      </cdr:txBody>
    </cdr:sp>
  </cdr:relSizeAnchor>
  <cdr:relSizeAnchor xmlns:cdr="http://schemas.openxmlformats.org/drawingml/2006/chartDrawing">
    <cdr:from>
      <cdr:x>0.50807</cdr:x>
      <cdr:y>0.27415</cdr:y>
    </cdr:from>
    <cdr:to>
      <cdr:x>0.51379</cdr:x>
      <cdr:y>0.43726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4723999" y="1663212"/>
          <a:ext cx="53156" cy="98951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0.48359</cdr:x>
      <cdr:y>0.20022</cdr:y>
    </cdr:from>
    <cdr:to>
      <cdr:x>0.53375</cdr:x>
      <cdr:y>0.2712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4496313" y="1214672"/>
          <a:ext cx="466381" cy="4306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la Culaz</a:t>
          </a:r>
        </a:p>
        <a:p xmlns:a="http://schemas.openxmlformats.org/drawingml/2006/main">
          <a:pPr algn="ctr"/>
          <a:r>
            <a:rPr lang="fr-FR" sz="900" baseline="0"/>
            <a:t>OH-FL17</a:t>
          </a:r>
        </a:p>
      </cdr:txBody>
    </cdr:sp>
  </cdr:relSizeAnchor>
  <cdr:relSizeAnchor xmlns:cdr="http://schemas.openxmlformats.org/drawingml/2006/chartDrawing">
    <cdr:from>
      <cdr:x>0.32716</cdr:x>
      <cdr:y>0.13626</cdr:y>
    </cdr:from>
    <cdr:to>
      <cdr:x>0.33535</cdr:x>
      <cdr:y>0.2897</cdr:y>
    </cdr:to>
    <cdr:sp macro="" textlink="">
      <cdr:nvSpPr>
        <cdr:cNvPr id="14" name="Forme libre 13"/>
        <cdr:cNvSpPr/>
      </cdr:nvSpPr>
      <cdr:spPr>
        <a:xfrm xmlns:a="http://schemas.openxmlformats.org/drawingml/2006/main">
          <a:off x="3041860" y="826646"/>
          <a:ext cx="76149" cy="93087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0.34763</cdr:x>
      <cdr:y>0.13783</cdr:y>
    </cdr:from>
    <cdr:to>
      <cdr:x>0.35562</cdr:x>
      <cdr:y>0.31008</cdr:y>
    </cdr:to>
    <cdr:sp macro="" textlink="">
      <cdr:nvSpPr>
        <cdr:cNvPr id="15" name="Forme libre 14"/>
        <cdr:cNvSpPr/>
      </cdr:nvSpPr>
      <cdr:spPr>
        <a:xfrm xmlns:a="http://schemas.openxmlformats.org/drawingml/2006/main">
          <a:off x="3232187" y="836170"/>
          <a:ext cx="74290" cy="104498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0.29644</cdr:x>
      <cdr:y>0.06401</cdr:y>
    </cdr:from>
    <cdr:to>
      <cdr:x>0.37821</cdr:x>
      <cdr:y>0.19364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2756230" y="388327"/>
          <a:ext cx="760286" cy="78642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Les Tavernettes</a:t>
          </a:r>
        </a:p>
        <a:p xmlns:a="http://schemas.openxmlformats.org/drawingml/2006/main">
          <a:pPr algn="ctr"/>
          <a:r>
            <a:rPr lang="fr-FR" sz="900" baseline="0"/>
            <a:t>2 seuils de stabilisation</a:t>
          </a:r>
        </a:p>
        <a:p xmlns:a="http://schemas.openxmlformats.org/drawingml/2006/main">
          <a:pPr algn="ctr"/>
          <a:r>
            <a:rPr lang="fr-FR" sz="900" baseline="0"/>
            <a:t>OH-FL15 et 16</a:t>
          </a:r>
        </a:p>
      </cdr:txBody>
    </cdr:sp>
  </cdr:relSizeAnchor>
  <cdr:relSizeAnchor xmlns:cdr="http://schemas.openxmlformats.org/drawingml/2006/chartDrawing">
    <cdr:from>
      <cdr:x>0.6362</cdr:x>
      <cdr:y>0.24007</cdr:y>
    </cdr:from>
    <cdr:to>
      <cdr:x>0.70587</cdr:x>
      <cdr:y>0.36009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5915280" y="1456451"/>
          <a:ext cx="647783" cy="728125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Crénant Seuil du moulin</a:t>
          </a:r>
        </a:p>
        <a:p xmlns:a="http://schemas.openxmlformats.org/drawingml/2006/main">
          <a:pPr algn="ctr"/>
          <a:r>
            <a:rPr lang="fr-FR" sz="900"/>
            <a:t>OH-FL20</a:t>
          </a:r>
        </a:p>
      </cdr:txBody>
    </cdr:sp>
  </cdr:relSizeAnchor>
  <cdr:relSizeAnchor xmlns:cdr="http://schemas.openxmlformats.org/drawingml/2006/chartDrawing">
    <cdr:from>
      <cdr:x>0.6323</cdr:x>
      <cdr:y>0.4058</cdr:y>
    </cdr:from>
    <cdr:to>
      <cdr:x>0.63722</cdr:x>
      <cdr:y>0.51691</cdr:y>
    </cdr:to>
    <cdr:sp macro="" textlink="">
      <cdr:nvSpPr>
        <cdr:cNvPr id="19" name="Forme libre 18"/>
        <cdr:cNvSpPr/>
      </cdr:nvSpPr>
      <cdr:spPr>
        <a:xfrm xmlns:a="http://schemas.openxmlformats.org/drawingml/2006/main" flipH="1">
          <a:off x="5879081" y="2461846"/>
          <a:ext cx="45719" cy="67407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0.59594</cdr:x>
      <cdr:y>0.37434</cdr:y>
    </cdr:from>
    <cdr:to>
      <cdr:x>0.63927</cdr:x>
      <cdr:y>0.4386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540955" y="2270994"/>
          <a:ext cx="402877" cy="38984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Tissot</a:t>
          </a:r>
          <a:endParaRPr lang="fr-FR" sz="900"/>
        </a:p>
      </cdr:txBody>
    </cdr:sp>
  </cdr:relSizeAnchor>
  <cdr:relSizeAnchor xmlns:cdr="http://schemas.openxmlformats.org/drawingml/2006/chartDrawing">
    <cdr:from>
      <cdr:x>0.11951</cdr:x>
      <cdr:y>0.09568</cdr:y>
    </cdr:from>
    <cdr:to>
      <cdr:x>0.12442</cdr:x>
      <cdr:y>0.15217</cdr:y>
    </cdr:to>
    <cdr:sp macro="" textlink="">
      <cdr:nvSpPr>
        <cdr:cNvPr id="21" name="Forme libre 20"/>
        <cdr:cNvSpPr/>
      </cdr:nvSpPr>
      <cdr:spPr>
        <a:xfrm xmlns:a="http://schemas.openxmlformats.org/drawingml/2006/main">
          <a:off x="1111162" y="580434"/>
          <a:ext cx="45719" cy="342758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0.086</cdr:x>
      <cdr:y>0.02778</cdr:y>
    </cdr:from>
    <cdr:to>
      <cdr:x>0.15567</cdr:x>
      <cdr:y>0.09707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799622" y="168519"/>
          <a:ext cx="647783" cy="420394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Daudens</a:t>
          </a:r>
        </a:p>
      </cdr:txBody>
    </cdr:sp>
  </cdr:relSizeAnchor>
  <cdr:relSizeAnchor xmlns:cdr="http://schemas.openxmlformats.org/drawingml/2006/chartDrawing">
    <cdr:from>
      <cdr:x>0.64248</cdr:x>
      <cdr:y>0.15795</cdr:y>
    </cdr:from>
    <cdr:to>
      <cdr:x>0.69264</cdr:x>
      <cdr:y>0.22221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973721" y="958229"/>
          <a:ext cx="466381" cy="389846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Pont des Sauts</a:t>
          </a:r>
          <a:endParaRPr lang="fr-FR" sz="900"/>
        </a:p>
      </cdr:txBody>
    </cdr:sp>
  </cdr:relSizeAnchor>
  <cdr:relSizeAnchor xmlns:cdr="http://schemas.openxmlformats.org/drawingml/2006/chartDrawing">
    <cdr:from>
      <cdr:x>0.11986</cdr:x>
      <cdr:y>0.85254</cdr:y>
    </cdr:from>
    <cdr:to>
      <cdr:x>0.94555</cdr:x>
      <cdr:y>0.85254</cdr:y>
    </cdr:to>
    <cdr:cxnSp macro="">
      <cdr:nvCxnSpPr>
        <cdr:cNvPr id="18" name="Connecteur droit avec flèche 17"/>
        <cdr:cNvCxnSpPr/>
      </cdr:nvCxnSpPr>
      <cdr:spPr>
        <a:xfrm xmlns:a="http://schemas.openxmlformats.org/drawingml/2006/main">
          <a:off x="1114425" y="5172075"/>
          <a:ext cx="767715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0.47636</cdr:x>
      <cdr:y>0.7913</cdr:y>
    </cdr:from>
    <cdr:to>
      <cdr:x>0.66998</cdr:x>
      <cdr:y>0.83056</cdr:y>
    </cdr:to>
    <cdr:sp macro="" textlink="">
      <cdr:nvSpPr>
        <cdr:cNvPr id="26" name="ZoneTexte 25"/>
        <cdr:cNvSpPr txBox="1"/>
      </cdr:nvSpPr>
      <cdr:spPr>
        <a:xfrm xmlns:a="http://schemas.openxmlformats.org/drawingml/2006/main">
          <a:off x="4429125" y="4800600"/>
          <a:ext cx="18002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600" b="1">
              <a:solidFill>
                <a:srgbClr val="FF0000"/>
              </a:solidFill>
            </a:rPr>
            <a:t>FL3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2" tint="-0.249977111117893"/>
  </sheetPr>
  <dimension ref="A1:S57"/>
  <sheetViews>
    <sheetView zoomScale="70" zoomScaleNormal="70" workbookViewId="0">
      <selection activeCell="L25" sqref="L25"/>
    </sheetView>
  </sheetViews>
  <sheetFormatPr baseColWidth="10" defaultRowHeight="15" x14ac:dyDescent="0.25"/>
  <cols>
    <col min="1" max="1" width="13.85546875" customWidth="1"/>
    <col min="2" max="2" width="13.85546875" style="2" customWidth="1"/>
    <col min="3" max="3" width="37.85546875" style="2" customWidth="1"/>
    <col min="4" max="4" width="10.5703125" style="2" bestFit="1" customWidth="1"/>
    <col min="5" max="5" width="23.140625" style="40" customWidth="1"/>
    <col min="6" max="6" width="14.5703125" style="40" bestFit="1" customWidth="1"/>
    <col min="7" max="7" width="11.42578125" style="2"/>
    <col min="8" max="8" width="13.42578125" style="2" bestFit="1" customWidth="1"/>
    <col min="9" max="9" width="12.28515625" style="2" bestFit="1" customWidth="1"/>
    <col min="10" max="10" width="12.5703125" style="2" bestFit="1" customWidth="1"/>
    <col min="11" max="11" width="12.7109375" style="2" bestFit="1" customWidth="1"/>
    <col min="12" max="12" width="10.7109375" style="2" bestFit="1" customWidth="1"/>
    <col min="16" max="17" width="11.42578125" style="2"/>
  </cols>
  <sheetData>
    <row r="1" spans="1:17" s="1" customFormat="1" ht="15.75" x14ac:dyDescent="0.25">
      <c r="A1" s="1" t="s">
        <v>4</v>
      </c>
      <c r="B1" s="6" t="s">
        <v>5</v>
      </c>
      <c r="C1" s="6" t="s">
        <v>6</v>
      </c>
      <c r="D1" s="6" t="s">
        <v>7</v>
      </c>
      <c r="E1" s="7" t="s">
        <v>34</v>
      </c>
      <c r="F1" s="7" t="s">
        <v>35</v>
      </c>
      <c r="G1" s="6" t="s">
        <v>9</v>
      </c>
      <c r="H1" s="6" t="s">
        <v>10</v>
      </c>
      <c r="I1" s="6" t="s">
        <v>11</v>
      </c>
      <c r="J1" s="6" t="s">
        <v>12</v>
      </c>
      <c r="K1" s="6" t="s">
        <v>13</v>
      </c>
      <c r="L1" s="7" t="s">
        <v>14</v>
      </c>
      <c r="P1" s="31"/>
      <c r="Q1" s="31"/>
    </row>
    <row r="2" spans="1:17" s="11" customFormat="1" x14ac:dyDescent="0.25">
      <c r="A2" s="11">
        <v>0</v>
      </c>
      <c r="B2" s="35">
        <v>0</v>
      </c>
      <c r="C2" s="12" t="s">
        <v>37</v>
      </c>
      <c r="D2" s="35">
        <v>0</v>
      </c>
      <c r="E2" s="37">
        <v>460.8</v>
      </c>
      <c r="F2" s="38">
        <f>E2+0.3</f>
        <v>461.1</v>
      </c>
      <c r="G2" s="11">
        <v>100</v>
      </c>
      <c r="H2" s="11">
        <v>100</v>
      </c>
      <c r="I2" s="11">
        <v>0</v>
      </c>
      <c r="J2" s="11">
        <v>0</v>
      </c>
      <c r="K2" s="13">
        <f>D2+D2*J5</f>
        <v>0</v>
      </c>
      <c r="L2" s="14">
        <f>H2</f>
        <v>100</v>
      </c>
      <c r="P2" s="2"/>
      <c r="Q2" s="2"/>
    </row>
    <row r="3" spans="1:17" s="2" customFormat="1" x14ac:dyDescent="0.25">
      <c r="A3" s="2">
        <v>1.9400000000000002</v>
      </c>
      <c r="B3" s="36">
        <f>A3+B2</f>
        <v>1.9400000000000002</v>
      </c>
      <c r="D3" s="4">
        <f>A3</f>
        <v>1.9400000000000002</v>
      </c>
      <c r="E3" s="39">
        <v>477.4</v>
      </c>
      <c r="F3" s="38">
        <f t="shared" ref="F3:F57" si="0">E3+0.3</f>
        <v>477.7</v>
      </c>
      <c r="G3" s="4">
        <f>G2-D3</f>
        <v>98.06</v>
      </c>
      <c r="K3" s="41">
        <f>D3+D3*$J$4</f>
        <v>2.0868108108108165</v>
      </c>
      <c r="L3" s="5">
        <f>L2-K3</f>
        <v>97.913189189189183</v>
      </c>
    </row>
    <row r="4" spans="1:17" s="32" customFormat="1" x14ac:dyDescent="0.25">
      <c r="A4" s="32">
        <v>0.28000000000000003</v>
      </c>
      <c r="B4" s="35">
        <f t="shared" ref="B4:B57" si="1">A4+B3</f>
        <v>2.2200000000000002</v>
      </c>
      <c r="C4" s="32" t="s">
        <v>38</v>
      </c>
      <c r="D4" s="33">
        <f t="shared" ref="D4:D57" si="2">A4</f>
        <v>0.28000000000000003</v>
      </c>
      <c r="E4" s="42">
        <v>480.1</v>
      </c>
      <c r="F4" s="43">
        <f t="shared" si="0"/>
        <v>480.40000000000003</v>
      </c>
      <c r="G4" s="33">
        <f>G3-D4</f>
        <v>97.78</v>
      </c>
      <c r="H4" s="32">
        <v>97.611999999999995</v>
      </c>
      <c r="I4" s="44">
        <f>((H2-H4)-(G2-G4))</f>
        <v>0.16800000000000637</v>
      </c>
      <c r="J4" s="44">
        <f>I4/(G2-G4)</f>
        <v>7.567567567567858E-2</v>
      </c>
      <c r="K4" s="44">
        <f>D4+D4*$J$4</f>
        <v>0.30118918918919002</v>
      </c>
      <c r="L4" s="34">
        <f>L3-K4</f>
        <v>97.611999999999995</v>
      </c>
      <c r="O4" s="33">
        <v>2.3879999999999999</v>
      </c>
      <c r="P4" s="32">
        <v>2.3879999999999999</v>
      </c>
      <c r="Q4" s="33">
        <f>O4-P4</f>
        <v>0</v>
      </c>
    </row>
    <row r="5" spans="1:17" s="2" customFormat="1" x14ac:dyDescent="0.25">
      <c r="A5" s="2">
        <v>0.24</v>
      </c>
      <c r="B5" s="36">
        <f t="shared" si="1"/>
        <v>2.46</v>
      </c>
      <c r="D5" s="4">
        <f t="shared" si="2"/>
        <v>0.24</v>
      </c>
      <c r="E5" s="39">
        <v>481.5</v>
      </c>
      <c r="F5" s="38">
        <f t="shared" si="0"/>
        <v>481.8</v>
      </c>
      <c r="G5" s="4">
        <f t="shared" ref="G5:G57" si="3">G4-D5</f>
        <v>97.54</v>
      </c>
      <c r="I5" s="41"/>
      <c r="J5" s="41"/>
      <c r="K5" s="41">
        <f>D5+D5*$J$8</f>
        <v>0.2184827586206925</v>
      </c>
      <c r="L5" s="5">
        <f t="shared" ref="L5:L56" si="4">L4-K5</f>
        <v>97.3935172413793</v>
      </c>
      <c r="O5" s="4"/>
    </row>
    <row r="6" spans="1:17" s="2" customFormat="1" x14ac:dyDescent="0.25">
      <c r="A6" s="2">
        <v>0.27</v>
      </c>
      <c r="B6" s="36">
        <f t="shared" si="1"/>
        <v>2.73</v>
      </c>
      <c r="D6" s="4">
        <f>A6</f>
        <v>0.27</v>
      </c>
      <c r="E6" s="39">
        <v>483.2</v>
      </c>
      <c r="F6" s="38">
        <f t="shared" si="0"/>
        <v>483.5</v>
      </c>
      <c r="G6" s="4">
        <f t="shared" si="3"/>
        <v>97.27000000000001</v>
      </c>
      <c r="I6" s="41"/>
      <c r="J6" s="41"/>
      <c r="K6" s="41">
        <f>D6+D6*$J$8</f>
        <v>0.24579310344827909</v>
      </c>
      <c r="L6" s="5">
        <f t="shared" si="4"/>
        <v>97.147724137931021</v>
      </c>
      <c r="O6" s="4"/>
    </row>
    <row r="7" spans="1:17" s="2" customFormat="1" x14ac:dyDescent="0.25">
      <c r="A7" s="2">
        <v>0</v>
      </c>
      <c r="B7" s="36">
        <f t="shared" si="1"/>
        <v>2.73</v>
      </c>
      <c r="C7" s="3"/>
      <c r="D7" s="4">
        <f t="shared" si="2"/>
        <v>0</v>
      </c>
      <c r="E7" s="39">
        <v>486.2</v>
      </c>
      <c r="F7" s="38">
        <f t="shared" si="0"/>
        <v>486.5</v>
      </c>
      <c r="G7" s="4">
        <f t="shared" si="3"/>
        <v>97.27000000000001</v>
      </c>
      <c r="I7" s="4"/>
      <c r="J7" s="4"/>
      <c r="K7" s="41">
        <f>D7+D7*$J$8</f>
        <v>0</v>
      </c>
      <c r="L7" s="5">
        <f t="shared" si="4"/>
        <v>97.147724137931021</v>
      </c>
      <c r="O7" s="4"/>
    </row>
    <row r="8" spans="1:17" s="2" customFormat="1" x14ac:dyDescent="0.25">
      <c r="A8" s="32">
        <v>0.36</v>
      </c>
      <c r="B8" s="35">
        <f>A8+B7</f>
        <v>3.09</v>
      </c>
      <c r="C8" s="32" t="s">
        <v>82</v>
      </c>
      <c r="D8" s="33">
        <f t="shared" si="2"/>
        <v>0.36</v>
      </c>
      <c r="E8" s="42">
        <v>488.2</v>
      </c>
      <c r="F8" s="43">
        <f t="shared" si="0"/>
        <v>488.5</v>
      </c>
      <c r="G8" s="33">
        <f t="shared" si="3"/>
        <v>96.910000000000011</v>
      </c>
      <c r="H8" s="47">
        <f>H4-0.792</f>
        <v>96.82</v>
      </c>
      <c r="I8" s="44">
        <f>((H4-H8)-(G4-G8))</f>
        <v>-7.7999999999988745E-2</v>
      </c>
      <c r="J8" s="44">
        <f>I8/(G4-G8)</f>
        <v>-8.9655172413781167E-2</v>
      </c>
      <c r="K8" s="41">
        <f>D8+D8*$J$8</f>
        <v>0.32772413793103877</v>
      </c>
      <c r="L8" s="34">
        <f>L7-K8</f>
        <v>96.819999999999979</v>
      </c>
      <c r="O8" s="4">
        <f>L4-L8</f>
        <v>0.7920000000000158</v>
      </c>
      <c r="P8" s="2">
        <v>0.79200000000000004</v>
      </c>
      <c r="Q8" s="33">
        <f>O8-P8</f>
        <v>1.5765166949677223E-14</v>
      </c>
    </row>
    <row r="9" spans="1:17" s="2" customFormat="1" x14ac:dyDescent="0.25">
      <c r="A9" s="2">
        <v>0</v>
      </c>
      <c r="B9" s="36">
        <f t="shared" si="1"/>
        <v>3.09</v>
      </c>
      <c r="D9" s="4">
        <f t="shared" si="2"/>
        <v>0</v>
      </c>
      <c r="E9" s="39">
        <v>492.6</v>
      </c>
      <c r="F9" s="38">
        <f t="shared" si="0"/>
        <v>492.90000000000003</v>
      </c>
      <c r="G9" s="4">
        <f t="shared" si="3"/>
        <v>96.910000000000011</v>
      </c>
      <c r="K9" s="41">
        <f t="shared" ref="K9:K17" si="5">D9+D9*$J$19</f>
        <v>0</v>
      </c>
      <c r="L9" s="5">
        <f t="shared" si="4"/>
        <v>96.819999999999979</v>
      </c>
      <c r="O9" s="4"/>
    </row>
    <row r="10" spans="1:17" s="11" customFormat="1" x14ac:dyDescent="0.25">
      <c r="A10" s="8">
        <v>0.38000000000000012</v>
      </c>
      <c r="B10" s="36">
        <f>A10+B9</f>
        <v>3.4699999999999998</v>
      </c>
      <c r="D10" s="4">
        <f t="shared" si="2"/>
        <v>0.38000000000000012</v>
      </c>
      <c r="E10" s="38">
        <v>496.4</v>
      </c>
      <c r="F10" s="38">
        <f t="shared" si="0"/>
        <v>496.7</v>
      </c>
      <c r="G10" s="4">
        <f t="shared" si="3"/>
        <v>96.530000000000015</v>
      </c>
      <c r="H10" s="8"/>
      <c r="K10" s="41">
        <f t="shared" si="5"/>
        <v>0.39866812227074327</v>
      </c>
      <c r="L10" s="5">
        <f t="shared" si="4"/>
        <v>96.42133187772923</v>
      </c>
      <c r="O10" s="41"/>
      <c r="P10" s="2"/>
      <c r="Q10" s="2"/>
    </row>
    <row r="11" spans="1:17" s="2" customFormat="1" x14ac:dyDescent="0.25">
      <c r="A11" s="2">
        <v>1.02</v>
      </c>
      <c r="B11" s="36">
        <f t="shared" si="1"/>
        <v>4.49</v>
      </c>
      <c r="C11"/>
      <c r="D11" s="4">
        <f t="shared" si="2"/>
        <v>1.02</v>
      </c>
      <c r="E11" s="39">
        <v>505.2</v>
      </c>
      <c r="F11" s="38">
        <f t="shared" si="0"/>
        <v>505.5</v>
      </c>
      <c r="G11" s="4">
        <f t="shared" si="3"/>
        <v>95.510000000000019</v>
      </c>
      <c r="K11" s="41">
        <f t="shared" si="5"/>
        <v>1.0701091703056789</v>
      </c>
      <c r="L11" s="5">
        <f t="shared" si="4"/>
        <v>95.351222707423545</v>
      </c>
      <c r="O11" s="4"/>
    </row>
    <row r="12" spans="1:17" s="2" customFormat="1" x14ac:dyDescent="0.25">
      <c r="A12" s="2">
        <v>0.2</v>
      </c>
      <c r="B12" s="36">
        <f t="shared" si="1"/>
        <v>4.6900000000000004</v>
      </c>
      <c r="C12"/>
      <c r="D12" s="4">
        <f t="shared" si="2"/>
        <v>0.2</v>
      </c>
      <c r="E12" s="39">
        <v>506.2</v>
      </c>
      <c r="F12" s="38">
        <f t="shared" si="0"/>
        <v>506.5</v>
      </c>
      <c r="G12" s="4">
        <f t="shared" si="3"/>
        <v>95.310000000000016</v>
      </c>
      <c r="K12" s="41">
        <f t="shared" si="5"/>
        <v>0.20982532751091745</v>
      </c>
      <c r="L12" s="5">
        <f t="shared" si="4"/>
        <v>95.141397379912632</v>
      </c>
      <c r="O12" s="4"/>
    </row>
    <row r="13" spans="1:17" s="2" customFormat="1" x14ac:dyDescent="0.25">
      <c r="A13" s="2">
        <v>0.25</v>
      </c>
      <c r="B13" s="36">
        <f t="shared" si="1"/>
        <v>4.9400000000000004</v>
      </c>
      <c r="C13"/>
      <c r="D13" s="4">
        <f t="shared" si="2"/>
        <v>0.25</v>
      </c>
      <c r="E13" s="39">
        <v>508.7</v>
      </c>
      <c r="F13" s="38">
        <f t="shared" si="0"/>
        <v>509</v>
      </c>
      <c r="G13" s="4">
        <f t="shared" si="3"/>
        <v>95.060000000000016</v>
      </c>
      <c r="K13" s="41">
        <f t="shared" si="5"/>
        <v>0.26228165938864678</v>
      </c>
      <c r="L13" s="5">
        <f t="shared" si="4"/>
        <v>94.879115720523984</v>
      </c>
      <c r="O13" s="4"/>
    </row>
    <row r="14" spans="1:17" s="2" customFormat="1" x14ac:dyDescent="0.25">
      <c r="A14" s="2">
        <v>0.32</v>
      </c>
      <c r="B14" s="36">
        <f t="shared" si="1"/>
        <v>5.2600000000000007</v>
      </c>
      <c r="C14"/>
      <c r="D14" s="4">
        <f t="shared" si="2"/>
        <v>0.32</v>
      </c>
      <c r="E14" s="39">
        <v>513</v>
      </c>
      <c r="F14" s="38">
        <f t="shared" si="0"/>
        <v>513.29999999999995</v>
      </c>
      <c r="G14" s="4">
        <f t="shared" si="3"/>
        <v>94.740000000000023</v>
      </c>
      <c r="K14" s="41">
        <f t="shared" si="5"/>
        <v>0.33572052401746788</v>
      </c>
      <c r="L14" s="5">
        <f t="shared" si="4"/>
        <v>94.543395196506509</v>
      </c>
      <c r="O14" s="4"/>
    </row>
    <row r="15" spans="1:17" s="2" customFormat="1" x14ac:dyDescent="0.25">
      <c r="A15" s="2">
        <v>0.58000000000000007</v>
      </c>
      <c r="B15" s="36">
        <f t="shared" si="1"/>
        <v>5.8400000000000007</v>
      </c>
      <c r="C15"/>
      <c r="D15" s="4">
        <f t="shared" si="2"/>
        <v>0.58000000000000007</v>
      </c>
      <c r="E15" s="39">
        <v>520.6</v>
      </c>
      <c r="F15" s="38">
        <f t="shared" si="0"/>
        <v>520.9</v>
      </c>
      <c r="G15" s="4">
        <f t="shared" si="3"/>
        <v>94.160000000000025</v>
      </c>
      <c r="K15" s="41">
        <f t="shared" si="5"/>
        <v>0.60849344978166064</v>
      </c>
      <c r="L15" s="5">
        <f t="shared" si="4"/>
        <v>93.934901746724847</v>
      </c>
      <c r="O15" s="4"/>
    </row>
    <row r="16" spans="1:17" s="2" customFormat="1" x14ac:dyDescent="0.25">
      <c r="A16" s="2">
        <v>0.44</v>
      </c>
      <c r="B16" s="36">
        <f t="shared" si="1"/>
        <v>6.2800000000000011</v>
      </c>
      <c r="C16" s="8"/>
      <c r="D16" s="4">
        <f t="shared" si="2"/>
        <v>0.44</v>
      </c>
      <c r="E16" s="39">
        <v>525.6</v>
      </c>
      <c r="F16" s="38">
        <f t="shared" si="0"/>
        <v>525.9</v>
      </c>
      <c r="G16" s="4">
        <f t="shared" si="3"/>
        <v>93.720000000000027</v>
      </c>
      <c r="K16" s="41">
        <f t="shared" si="5"/>
        <v>0.46161572052401834</v>
      </c>
      <c r="L16" s="5">
        <f t="shared" si="4"/>
        <v>93.473286026200824</v>
      </c>
      <c r="O16" s="4"/>
    </row>
    <row r="17" spans="1:19" s="2" customFormat="1" x14ac:dyDescent="0.25">
      <c r="A17" s="2">
        <v>0.39999999999999997</v>
      </c>
      <c r="B17" s="36">
        <f t="shared" si="1"/>
        <v>6.6800000000000015</v>
      </c>
      <c r="D17" s="4">
        <f t="shared" si="2"/>
        <v>0.39999999999999997</v>
      </c>
      <c r="E17" s="39">
        <v>529.6</v>
      </c>
      <c r="F17" s="38">
        <f t="shared" si="0"/>
        <v>529.9</v>
      </c>
      <c r="G17" s="4">
        <f t="shared" si="3"/>
        <v>93.320000000000022</v>
      </c>
      <c r="K17" s="41">
        <f t="shared" si="5"/>
        <v>0.41965065502183485</v>
      </c>
      <c r="L17" s="5">
        <f t="shared" si="4"/>
        <v>93.053635371178984</v>
      </c>
      <c r="O17" s="4"/>
    </row>
    <row r="18" spans="1:19" s="2" customFormat="1" x14ac:dyDescent="0.25">
      <c r="A18" s="2">
        <v>0.44</v>
      </c>
      <c r="B18" s="36">
        <f t="shared" si="1"/>
        <v>7.1200000000000019</v>
      </c>
      <c r="D18" s="4">
        <f t="shared" si="2"/>
        <v>0.44</v>
      </c>
      <c r="E18" s="39">
        <v>530.79999999999995</v>
      </c>
      <c r="F18" s="38">
        <f t="shared" si="0"/>
        <v>531.09999999999991</v>
      </c>
      <c r="G18" s="4">
        <f t="shared" si="3"/>
        <v>92.880000000000024</v>
      </c>
      <c r="K18" s="41">
        <f>D18+D18*$J$19</f>
        <v>0.46161572052401834</v>
      </c>
      <c r="L18" s="5">
        <f t="shared" si="4"/>
        <v>92.592019650654962</v>
      </c>
      <c r="O18" s="4"/>
    </row>
    <row r="19" spans="1:19" s="32" customFormat="1" x14ac:dyDescent="0.25">
      <c r="A19" s="32">
        <v>0.55000000000000004</v>
      </c>
      <c r="B19" s="35">
        <f t="shared" si="1"/>
        <v>7.6700000000000017</v>
      </c>
      <c r="C19" s="32" t="s">
        <v>39</v>
      </c>
      <c r="D19" s="33">
        <f t="shared" si="2"/>
        <v>0.55000000000000004</v>
      </c>
      <c r="E19" s="42">
        <v>535.79999999999995</v>
      </c>
      <c r="F19" s="43">
        <f t="shared" si="0"/>
        <v>536.09999999999991</v>
      </c>
      <c r="G19" s="33">
        <f t="shared" si="3"/>
        <v>92.330000000000027</v>
      </c>
      <c r="H19" s="32">
        <v>92.015000000000001</v>
      </c>
      <c r="I19" s="44">
        <f>((H8-H19)-(G8-G19))</f>
        <v>0.22500000000000853</v>
      </c>
      <c r="J19" s="44">
        <f>I19/(G8-G19)</f>
        <v>4.9126637554587183E-2</v>
      </c>
      <c r="K19" s="44">
        <f>D19+D19*$J$19</f>
        <v>0.57701965065502303</v>
      </c>
      <c r="L19" s="34">
        <f t="shared" si="4"/>
        <v>92.014999999999944</v>
      </c>
      <c r="O19" s="33">
        <f>L8-L19</f>
        <v>4.8050000000000352</v>
      </c>
      <c r="P19" s="32">
        <v>4.8049999999999997</v>
      </c>
      <c r="Q19" s="33">
        <f>O19-P19</f>
        <v>3.5527136788005009E-14</v>
      </c>
    </row>
    <row r="20" spans="1:19" s="2" customFormat="1" x14ac:dyDescent="0.25">
      <c r="A20" s="2">
        <v>0.56999999999999995</v>
      </c>
      <c r="B20" s="36">
        <f t="shared" si="1"/>
        <v>8.240000000000002</v>
      </c>
      <c r="D20" s="4">
        <f t="shared" si="2"/>
        <v>0.56999999999999995</v>
      </c>
      <c r="E20" s="39">
        <v>541.20000000000005</v>
      </c>
      <c r="F20" s="38">
        <f t="shared" si="0"/>
        <v>541.5</v>
      </c>
      <c r="G20" s="4">
        <f t="shared" si="3"/>
        <v>91.760000000000034</v>
      </c>
      <c r="K20" s="41">
        <f t="shared" ref="K20:K34" si="6">D20+D20*$J$35</f>
        <v>0.63825800711743774</v>
      </c>
      <c r="L20" s="5">
        <f t="shared" si="4"/>
        <v>91.376741992882501</v>
      </c>
      <c r="O20" s="4"/>
    </row>
    <row r="21" spans="1:19" s="2" customFormat="1" x14ac:dyDescent="0.25">
      <c r="A21" s="2">
        <v>0.41</v>
      </c>
      <c r="B21" s="36">
        <f t="shared" si="1"/>
        <v>8.6500000000000021</v>
      </c>
      <c r="C21" s="8"/>
      <c r="D21" s="4">
        <f t="shared" si="2"/>
        <v>0.41</v>
      </c>
      <c r="E21" s="39">
        <v>547.79999999999995</v>
      </c>
      <c r="F21" s="38">
        <f t="shared" si="0"/>
        <v>548.09999999999991</v>
      </c>
      <c r="G21" s="4">
        <f t="shared" si="3"/>
        <v>91.350000000000037</v>
      </c>
      <c r="K21" s="41">
        <f t="shared" si="6"/>
        <v>0.45909786476868336</v>
      </c>
      <c r="L21" s="5">
        <f t="shared" si="4"/>
        <v>90.917644128113821</v>
      </c>
      <c r="O21" s="4"/>
    </row>
    <row r="22" spans="1:19" s="11" customFormat="1" x14ac:dyDescent="0.25">
      <c r="A22" s="8">
        <v>0.18</v>
      </c>
      <c r="B22" s="36">
        <f t="shared" si="1"/>
        <v>8.8300000000000018</v>
      </c>
      <c r="D22" s="4">
        <f t="shared" si="2"/>
        <v>0.18</v>
      </c>
      <c r="E22" s="38">
        <v>549.70000000000005</v>
      </c>
      <c r="F22" s="38">
        <f t="shared" si="0"/>
        <v>550</v>
      </c>
      <c r="G22" s="4">
        <f t="shared" si="3"/>
        <v>91.17000000000003</v>
      </c>
      <c r="H22" s="8"/>
      <c r="I22" s="41"/>
      <c r="J22" s="41"/>
      <c r="K22" s="41">
        <f t="shared" si="6"/>
        <v>0.20155516014234878</v>
      </c>
      <c r="L22" s="5">
        <f t="shared" si="4"/>
        <v>90.716088967971473</v>
      </c>
      <c r="O22" s="41"/>
      <c r="P22" s="2"/>
      <c r="Q22" s="2"/>
    </row>
    <row r="23" spans="1:19" s="2" customFormat="1" x14ac:dyDescent="0.25">
      <c r="A23" s="2">
        <v>0.36</v>
      </c>
      <c r="B23" s="36">
        <f t="shared" si="1"/>
        <v>9.1900000000000013</v>
      </c>
      <c r="D23" s="4">
        <f t="shared" si="2"/>
        <v>0.36</v>
      </c>
      <c r="E23" s="39">
        <v>558.20000000000005</v>
      </c>
      <c r="F23" s="38">
        <f t="shared" si="0"/>
        <v>558.5</v>
      </c>
      <c r="G23" s="4">
        <f t="shared" si="3"/>
        <v>90.810000000000031</v>
      </c>
      <c r="K23" s="41">
        <f t="shared" si="6"/>
        <v>0.40311032028469757</v>
      </c>
      <c r="L23" s="5">
        <f t="shared" si="4"/>
        <v>90.312978647686776</v>
      </c>
      <c r="O23" s="4"/>
    </row>
    <row r="24" spans="1:19" s="2" customFormat="1" x14ac:dyDescent="0.25">
      <c r="A24" s="2">
        <v>0.38</v>
      </c>
      <c r="B24" s="36">
        <f t="shared" si="1"/>
        <v>9.5700000000000021</v>
      </c>
      <c r="C24"/>
      <c r="D24" s="4">
        <f t="shared" si="2"/>
        <v>0.38</v>
      </c>
      <c r="E24" s="39">
        <v>562.9</v>
      </c>
      <c r="F24" s="38">
        <f t="shared" si="0"/>
        <v>563.19999999999993</v>
      </c>
      <c r="G24" s="4">
        <f t="shared" si="3"/>
        <v>90.430000000000035</v>
      </c>
      <c r="I24" s="4"/>
      <c r="J24" s="4"/>
      <c r="K24" s="41">
        <f t="shared" si="6"/>
        <v>0.42550533807829188</v>
      </c>
      <c r="L24" s="5">
        <f t="shared" si="4"/>
        <v>89.887473309608481</v>
      </c>
      <c r="O24" s="4"/>
    </row>
    <row r="25" spans="1:19" s="2" customFormat="1" x14ac:dyDescent="0.25">
      <c r="A25" s="2">
        <v>0.2</v>
      </c>
      <c r="B25" s="36">
        <f t="shared" si="1"/>
        <v>9.7700000000000014</v>
      </c>
      <c r="C25"/>
      <c r="D25" s="4">
        <f t="shared" si="2"/>
        <v>0.2</v>
      </c>
      <c r="E25" s="39">
        <v>567.79999999999995</v>
      </c>
      <c r="F25" s="38">
        <f t="shared" si="0"/>
        <v>568.09999999999991</v>
      </c>
      <c r="G25" s="4">
        <f t="shared" si="3"/>
        <v>90.230000000000032</v>
      </c>
      <c r="I25" s="4"/>
      <c r="J25" s="4"/>
      <c r="K25" s="41">
        <f t="shared" si="6"/>
        <v>0.22395017793594313</v>
      </c>
      <c r="L25" s="5">
        <f t="shared" si="4"/>
        <v>89.663523131672534</v>
      </c>
      <c r="O25" s="4"/>
    </row>
    <row r="26" spans="1:19" s="2" customFormat="1" x14ac:dyDescent="0.25">
      <c r="B26" s="36"/>
      <c r="C26" s="32" t="s">
        <v>133</v>
      </c>
      <c r="D26" s="4"/>
      <c r="E26" s="39"/>
      <c r="F26" s="38"/>
      <c r="G26" s="4"/>
      <c r="I26" s="4"/>
      <c r="J26" s="4"/>
      <c r="K26" s="41"/>
      <c r="L26" s="34">
        <f>L19-O26</f>
        <v>89.508999999999943</v>
      </c>
      <c r="O26" s="2">
        <v>2.5059999999999998</v>
      </c>
      <c r="P26" s="2">
        <v>2.5059999999999998</v>
      </c>
      <c r="Q26" s="33">
        <f>O26-P26</f>
        <v>0</v>
      </c>
      <c r="S26" s="4"/>
    </row>
    <row r="27" spans="1:19" s="2" customFormat="1" x14ac:dyDescent="0.25">
      <c r="A27" s="2">
        <v>0.30999999999999994</v>
      </c>
      <c r="B27" s="36">
        <f>A27+B25</f>
        <v>10.080000000000002</v>
      </c>
      <c r="C27"/>
      <c r="D27" s="4">
        <f t="shared" si="2"/>
        <v>0.30999999999999994</v>
      </c>
      <c r="E27" s="39">
        <v>571.5</v>
      </c>
      <c r="F27" s="38">
        <f t="shared" si="0"/>
        <v>571.79999999999995</v>
      </c>
      <c r="G27" s="4">
        <f>G25-D27</f>
        <v>89.92000000000003</v>
      </c>
      <c r="K27" s="41">
        <f t="shared" si="6"/>
        <v>0.34712277580071177</v>
      </c>
      <c r="L27" s="5">
        <f>L25-K27</f>
        <v>89.316400355871821</v>
      </c>
      <c r="O27" s="4"/>
    </row>
    <row r="28" spans="1:19" s="2" customFormat="1" x14ac:dyDescent="0.25">
      <c r="B28" s="36"/>
      <c r="C28" s="32" t="s">
        <v>134</v>
      </c>
      <c r="D28" s="4"/>
      <c r="E28" s="39"/>
      <c r="F28" s="38"/>
      <c r="G28" s="4"/>
      <c r="K28" s="41"/>
      <c r="L28" s="34">
        <v>88.763000000000005</v>
      </c>
      <c r="O28" s="4">
        <f>L26-L28</f>
        <v>0.74599999999993827</v>
      </c>
      <c r="P28" s="2">
        <v>0.746</v>
      </c>
      <c r="Q28" s="33">
        <f>O28-P28</f>
        <v>-6.1728400169158704E-14</v>
      </c>
    </row>
    <row r="29" spans="1:19" s="2" customFormat="1" x14ac:dyDescent="0.25">
      <c r="A29" s="2">
        <v>0.56000000000000005</v>
      </c>
      <c r="B29" s="36">
        <f>A29+B27</f>
        <v>10.640000000000002</v>
      </c>
      <c r="D29" s="4">
        <f t="shared" si="2"/>
        <v>0.56000000000000005</v>
      </c>
      <c r="E29" s="39">
        <v>577.70000000000005</v>
      </c>
      <c r="F29" s="38">
        <f t="shared" si="0"/>
        <v>578</v>
      </c>
      <c r="G29" s="4">
        <f>G27-D29</f>
        <v>89.360000000000028</v>
      </c>
      <c r="K29" s="41">
        <f t="shared" si="6"/>
        <v>0.62706049822064081</v>
      </c>
      <c r="L29" s="5">
        <f>L27-K29</f>
        <v>88.689339857651177</v>
      </c>
      <c r="O29" s="4"/>
    </row>
    <row r="30" spans="1:19" s="2" customFormat="1" x14ac:dyDescent="0.25">
      <c r="A30" s="2">
        <v>0.12</v>
      </c>
      <c r="B30" s="36">
        <f t="shared" si="1"/>
        <v>10.760000000000002</v>
      </c>
      <c r="D30" s="4">
        <f t="shared" si="2"/>
        <v>0.12</v>
      </c>
      <c r="E30" s="39">
        <v>578.9</v>
      </c>
      <c r="F30" s="38">
        <f t="shared" si="0"/>
        <v>579.19999999999993</v>
      </c>
      <c r="G30" s="4">
        <f t="shared" si="3"/>
        <v>89.240000000000023</v>
      </c>
      <c r="K30" s="41">
        <f t="shared" si="6"/>
        <v>0.13437010676156586</v>
      </c>
      <c r="L30" s="5">
        <f t="shared" si="4"/>
        <v>88.554969750889612</v>
      </c>
      <c r="O30" s="4"/>
    </row>
    <row r="31" spans="1:19" s="2" customFormat="1" x14ac:dyDescent="0.25">
      <c r="A31" s="2">
        <v>0.01</v>
      </c>
      <c r="B31" s="36">
        <f t="shared" si="1"/>
        <v>10.770000000000001</v>
      </c>
      <c r="D31" s="4">
        <f t="shared" si="2"/>
        <v>0.01</v>
      </c>
      <c r="E31" s="39">
        <v>579.4</v>
      </c>
      <c r="F31" s="38">
        <f t="shared" si="0"/>
        <v>579.69999999999993</v>
      </c>
      <c r="G31" s="4">
        <f t="shared" si="3"/>
        <v>89.230000000000018</v>
      </c>
      <c r="K31" s="41">
        <f t="shared" si="6"/>
        <v>1.1197508896797156E-2</v>
      </c>
      <c r="L31" s="5">
        <f t="shared" si="4"/>
        <v>88.543772241992812</v>
      </c>
      <c r="O31" s="4"/>
    </row>
    <row r="32" spans="1:19" s="11" customFormat="1" x14ac:dyDescent="0.25">
      <c r="A32" s="8">
        <v>0.45</v>
      </c>
      <c r="B32" s="36">
        <f t="shared" si="1"/>
        <v>11.22</v>
      </c>
      <c r="D32" s="4">
        <f t="shared" si="2"/>
        <v>0.45</v>
      </c>
      <c r="E32" s="38">
        <v>591.29999999999995</v>
      </c>
      <c r="F32" s="38">
        <f t="shared" si="0"/>
        <v>591.59999999999991</v>
      </c>
      <c r="G32" s="4">
        <f t="shared" si="3"/>
        <v>88.780000000000015</v>
      </c>
      <c r="H32" s="8"/>
      <c r="I32" s="41"/>
      <c r="J32" s="41"/>
      <c r="K32" s="41">
        <f t="shared" si="6"/>
        <v>0.50388790035587205</v>
      </c>
      <c r="L32" s="5">
        <f t="shared" si="4"/>
        <v>88.039884341636935</v>
      </c>
      <c r="N32" s="2"/>
      <c r="O32" s="41"/>
      <c r="P32" s="2"/>
      <c r="Q32" s="2"/>
    </row>
    <row r="33" spans="1:17" s="2" customFormat="1" x14ac:dyDescent="0.25">
      <c r="A33" s="2">
        <v>0.84999999999999987</v>
      </c>
      <c r="B33" s="36">
        <f t="shared" si="1"/>
        <v>12.07</v>
      </c>
      <c r="C33"/>
      <c r="D33" s="4">
        <f t="shared" si="2"/>
        <v>0.84999999999999987</v>
      </c>
      <c r="E33" s="39">
        <v>605.79999999999995</v>
      </c>
      <c r="F33" s="38">
        <f t="shared" si="0"/>
        <v>606.09999999999991</v>
      </c>
      <c r="G33" s="4">
        <f t="shared" si="3"/>
        <v>87.930000000000021</v>
      </c>
      <c r="I33" s="4"/>
      <c r="J33" s="4"/>
      <c r="K33" s="41">
        <f t="shared" si="6"/>
        <v>0.95178825622775809</v>
      </c>
      <c r="L33" s="5">
        <f t="shared" si="4"/>
        <v>87.088096085409177</v>
      </c>
      <c r="O33" s="4"/>
    </row>
    <row r="34" spans="1:17" s="2" customFormat="1" x14ac:dyDescent="0.25">
      <c r="A34" s="2">
        <v>0.6</v>
      </c>
      <c r="B34" s="36">
        <f t="shared" si="1"/>
        <v>12.67</v>
      </c>
      <c r="C34"/>
      <c r="D34" s="4">
        <f t="shared" si="2"/>
        <v>0.6</v>
      </c>
      <c r="E34" s="39">
        <v>614.9</v>
      </c>
      <c r="F34" s="38">
        <f t="shared" si="0"/>
        <v>615.19999999999993</v>
      </c>
      <c r="G34" s="4">
        <f t="shared" si="3"/>
        <v>87.330000000000027</v>
      </c>
      <c r="K34" s="41">
        <f t="shared" si="6"/>
        <v>0.67185053380782933</v>
      </c>
      <c r="L34" s="5">
        <f t="shared" si="4"/>
        <v>86.416245551601349</v>
      </c>
      <c r="O34" s="4"/>
    </row>
    <row r="35" spans="1:17" s="32" customFormat="1" x14ac:dyDescent="0.25">
      <c r="A35" s="32">
        <v>0.62</v>
      </c>
      <c r="B35" s="35">
        <f t="shared" si="1"/>
        <v>13.29</v>
      </c>
      <c r="C35" s="32" t="s">
        <v>40</v>
      </c>
      <c r="D35" s="33">
        <f t="shared" si="2"/>
        <v>0.62</v>
      </c>
      <c r="E35" s="42">
        <v>625.4</v>
      </c>
      <c r="F35" s="43">
        <f t="shared" si="0"/>
        <v>625.69999999999993</v>
      </c>
      <c r="G35" s="33">
        <f t="shared" si="3"/>
        <v>86.710000000000022</v>
      </c>
      <c r="H35" s="32">
        <v>85.721999999999994</v>
      </c>
      <c r="I35" s="44">
        <f>((H19-H35)-(G19-G35))</f>
        <v>0.67300000000000182</v>
      </c>
      <c r="J35" s="44">
        <f>I35/(G19-G35)</f>
        <v>0.11975088967971553</v>
      </c>
      <c r="K35" s="44">
        <f>D35+D35*$J$35</f>
        <v>0.69424555160142365</v>
      </c>
      <c r="L35" s="34">
        <f t="shared" si="4"/>
        <v>85.721999999999923</v>
      </c>
      <c r="O35" s="33">
        <f>L28-L35</f>
        <v>3.0410000000000821</v>
      </c>
      <c r="P35" s="2">
        <v>3.0409999999999999</v>
      </c>
      <c r="Q35" s="33">
        <f>O35-P35</f>
        <v>8.2156503822261584E-14</v>
      </c>
    </row>
    <row r="36" spans="1:17" s="2" customFormat="1" x14ac:dyDescent="0.25">
      <c r="A36" s="2">
        <v>0.52</v>
      </c>
      <c r="B36" s="36">
        <f t="shared" si="1"/>
        <v>13.809999999999999</v>
      </c>
      <c r="D36" s="4">
        <f t="shared" si="2"/>
        <v>0.52</v>
      </c>
      <c r="E36" s="39">
        <v>629.1</v>
      </c>
      <c r="F36" s="38">
        <f t="shared" si="0"/>
        <v>629.4</v>
      </c>
      <c r="G36" s="4">
        <f t="shared" si="3"/>
        <v>86.190000000000026</v>
      </c>
      <c r="K36" s="41">
        <f t="shared" ref="K36:K51" si="7">D36+D36*$J$52</f>
        <v>0.55986666666666773</v>
      </c>
      <c r="L36" s="5">
        <f t="shared" si="4"/>
        <v>85.162133333333259</v>
      </c>
      <c r="O36" s="4"/>
    </row>
    <row r="37" spans="1:17" s="2" customFormat="1" x14ac:dyDescent="0.25">
      <c r="A37" s="2">
        <v>0</v>
      </c>
      <c r="B37" s="36">
        <f t="shared" si="1"/>
        <v>13.809999999999999</v>
      </c>
      <c r="C37" s="46" t="s">
        <v>36</v>
      </c>
      <c r="D37" s="4">
        <f t="shared" si="2"/>
        <v>0</v>
      </c>
      <c r="E37" s="39">
        <v>633.1</v>
      </c>
      <c r="F37" s="38">
        <f t="shared" si="0"/>
        <v>633.4</v>
      </c>
      <c r="G37" s="4">
        <f t="shared" si="3"/>
        <v>86.190000000000026</v>
      </c>
      <c r="K37" s="41">
        <f t="shared" si="7"/>
        <v>0</v>
      </c>
      <c r="L37" s="5">
        <f t="shared" si="4"/>
        <v>85.162133333333259</v>
      </c>
      <c r="O37" s="4"/>
    </row>
    <row r="38" spans="1:17" s="2" customFormat="1" x14ac:dyDescent="0.25">
      <c r="A38" s="2">
        <v>0.45</v>
      </c>
      <c r="B38" s="36">
        <f t="shared" si="1"/>
        <v>14.259999999999998</v>
      </c>
      <c r="C38"/>
      <c r="D38" s="4">
        <f t="shared" si="2"/>
        <v>0.45</v>
      </c>
      <c r="E38" s="39">
        <v>645.9</v>
      </c>
      <c r="F38" s="38">
        <f t="shared" si="0"/>
        <v>646.19999999999993</v>
      </c>
      <c r="G38" s="4">
        <f t="shared" si="3"/>
        <v>85.740000000000023</v>
      </c>
      <c r="K38" s="41">
        <f t="shared" si="7"/>
        <v>0.48450000000000087</v>
      </c>
      <c r="L38" s="5">
        <f t="shared" si="4"/>
        <v>84.677633333333262</v>
      </c>
      <c r="O38" s="4"/>
    </row>
    <row r="39" spans="1:17" s="2" customFormat="1" x14ac:dyDescent="0.25">
      <c r="A39" s="2">
        <v>0.33</v>
      </c>
      <c r="B39" s="36">
        <f t="shared" si="1"/>
        <v>14.589999999999998</v>
      </c>
      <c r="C39"/>
      <c r="D39" s="4">
        <f t="shared" si="2"/>
        <v>0.33</v>
      </c>
      <c r="E39" s="39">
        <v>649.20000000000005</v>
      </c>
      <c r="F39" s="38">
        <f t="shared" si="0"/>
        <v>649.5</v>
      </c>
      <c r="G39" s="4">
        <f t="shared" si="3"/>
        <v>85.410000000000025</v>
      </c>
      <c r="K39" s="41">
        <f t="shared" si="7"/>
        <v>0.35530000000000067</v>
      </c>
      <c r="L39" s="5">
        <f t="shared" si="4"/>
        <v>84.322333333333262</v>
      </c>
      <c r="O39" s="4"/>
    </row>
    <row r="40" spans="1:17" s="2" customFormat="1" x14ac:dyDescent="0.25">
      <c r="A40" s="2">
        <v>0.1399999999999999</v>
      </c>
      <c r="B40" s="36">
        <f t="shared" si="1"/>
        <v>14.729999999999999</v>
      </c>
      <c r="D40" s="4">
        <f t="shared" si="2"/>
        <v>0.1399999999999999</v>
      </c>
      <c r="E40" s="39">
        <v>652.5</v>
      </c>
      <c r="F40" s="38">
        <f t="shared" si="0"/>
        <v>652.79999999999995</v>
      </c>
      <c r="G40" s="4">
        <f t="shared" si="3"/>
        <v>85.270000000000024</v>
      </c>
      <c r="K40" s="41">
        <f t="shared" si="7"/>
        <v>0.1507333333333335</v>
      </c>
      <c r="L40" s="5">
        <f t="shared" si="4"/>
        <v>84.171599999999927</v>
      </c>
      <c r="O40" s="4"/>
    </row>
    <row r="41" spans="1:17" s="2" customFormat="1" x14ac:dyDescent="0.25">
      <c r="A41" s="2">
        <v>0.32</v>
      </c>
      <c r="B41" s="36">
        <f t="shared" si="1"/>
        <v>15.049999999999999</v>
      </c>
      <c r="D41" s="4">
        <f t="shared" si="2"/>
        <v>0.32</v>
      </c>
      <c r="E41" s="39">
        <v>657.9</v>
      </c>
      <c r="F41" s="38">
        <f t="shared" si="0"/>
        <v>658.19999999999993</v>
      </c>
      <c r="G41" s="4">
        <f t="shared" si="3"/>
        <v>84.950000000000031</v>
      </c>
      <c r="K41" s="41">
        <f t="shared" si="7"/>
        <v>0.34453333333333397</v>
      </c>
      <c r="L41" s="5">
        <f t="shared" si="4"/>
        <v>83.827066666666596</v>
      </c>
      <c r="O41" s="4"/>
    </row>
    <row r="42" spans="1:17" s="2" customFormat="1" x14ac:dyDescent="0.25">
      <c r="A42" s="2">
        <v>0.26</v>
      </c>
      <c r="B42" s="36">
        <f t="shared" si="1"/>
        <v>15.309999999999999</v>
      </c>
      <c r="C42" s="8"/>
      <c r="D42" s="4">
        <f t="shared" si="2"/>
        <v>0.26</v>
      </c>
      <c r="E42" s="39">
        <v>662.4</v>
      </c>
      <c r="F42" s="38">
        <f t="shared" si="0"/>
        <v>662.69999999999993</v>
      </c>
      <c r="G42" s="4">
        <f t="shared" si="3"/>
        <v>84.690000000000026</v>
      </c>
      <c r="K42" s="41">
        <f t="shared" si="7"/>
        <v>0.27993333333333387</v>
      </c>
      <c r="L42" s="5">
        <f t="shared" si="4"/>
        <v>83.547133333333264</v>
      </c>
      <c r="O42" s="4"/>
    </row>
    <row r="43" spans="1:17" s="2" customFormat="1" x14ac:dyDescent="0.25">
      <c r="A43" s="2">
        <v>0.32000000000000006</v>
      </c>
      <c r="B43" s="36">
        <f t="shared" si="1"/>
        <v>15.629999999999999</v>
      </c>
      <c r="C43" s="8"/>
      <c r="D43" s="4">
        <f t="shared" si="2"/>
        <v>0.32000000000000006</v>
      </c>
      <c r="E43" s="39">
        <v>669.1</v>
      </c>
      <c r="F43" s="38">
        <f t="shared" si="0"/>
        <v>669.4</v>
      </c>
      <c r="G43" s="4">
        <f t="shared" si="3"/>
        <v>84.370000000000033</v>
      </c>
      <c r="K43" s="41">
        <f t="shared" si="7"/>
        <v>0.34453333333333402</v>
      </c>
      <c r="L43" s="5">
        <f t="shared" si="4"/>
        <v>83.202599999999933</v>
      </c>
      <c r="O43" s="4"/>
    </row>
    <row r="44" spans="1:17" s="2" customFormat="1" x14ac:dyDescent="0.25">
      <c r="A44" s="2">
        <v>0.2</v>
      </c>
      <c r="B44" s="36">
        <f t="shared" si="1"/>
        <v>15.829999999999998</v>
      </c>
      <c r="D44" s="4">
        <f t="shared" si="2"/>
        <v>0.2</v>
      </c>
      <c r="E44" s="39">
        <v>672.8</v>
      </c>
      <c r="F44" s="38">
        <f t="shared" si="0"/>
        <v>673.09999999999991</v>
      </c>
      <c r="G44" s="4">
        <f t="shared" si="3"/>
        <v>84.17000000000003</v>
      </c>
      <c r="I44" s="4"/>
      <c r="J44" s="4"/>
      <c r="K44" s="41">
        <f t="shared" si="7"/>
        <v>0.21533333333333374</v>
      </c>
      <c r="L44" s="5">
        <f t="shared" si="4"/>
        <v>82.987266666666599</v>
      </c>
      <c r="O44" s="4"/>
    </row>
    <row r="45" spans="1:17" s="2" customFormat="1" x14ac:dyDescent="0.25">
      <c r="A45" s="2">
        <v>0.3</v>
      </c>
      <c r="B45" s="36">
        <f t="shared" si="1"/>
        <v>16.13</v>
      </c>
      <c r="D45" s="4">
        <f t="shared" si="2"/>
        <v>0.3</v>
      </c>
      <c r="E45" s="39">
        <v>680.3</v>
      </c>
      <c r="F45" s="38">
        <f t="shared" si="0"/>
        <v>680.59999999999991</v>
      </c>
      <c r="G45" s="4">
        <f t="shared" si="3"/>
        <v>83.870000000000033</v>
      </c>
      <c r="K45" s="41">
        <f t="shared" si="7"/>
        <v>0.32300000000000056</v>
      </c>
      <c r="L45" s="5">
        <f t="shared" si="4"/>
        <v>82.664266666666592</v>
      </c>
      <c r="O45" s="4"/>
    </row>
    <row r="46" spans="1:17" s="2" customFormat="1" x14ac:dyDescent="0.25">
      <c r="A46" s="2">
        <v>0.25</v>
      </c>
      <c r="B46" s="36">
        <f t="shared" si="1"/>
        <v>16.38</v>
      </c>
      <c r="D46" s="4">
        <f t="shared" si="2"/>
        <v>0.25</v>
      </c>
      <c r="E46" s="39">
        <v>688.7</v>
      </c>
      <c r="F46" s="38">
        <f t="shared" si="0"/>
        <v>689</v>
      </c>
      <c r="G46" s="4">
        <f t="shared" si="3"/>
        <v>83.620000000000033</v>
      </c>
      <c r="K46" s="41">
        <f t="shared" si="7"/>
        <v>0.26916666666666716</v>
      </c>
      <c r="L46" s="5">
        <f t="shared" si="4"/>
        <v>82.395099999999928</v>
      </c>
      <c r="O46" s="4"/>
    </row>
    <row r="47" spans="1:17" s="2" customFormat="1" x14ac:dyDescent="0.25">
      <c r="A47" s="2">
        <v>0.36</v>
      </c>
      <c r="B47" s="36">
        <f t="shared" si="1"/>
        <v>16.739999999999998</v>
      </c>
      <c r="D47" s="4">
        <f t="shared" si="2"/>
        <v>0.36</v>
      </c>
      <c r="E47" s="39">
        <v>701</v>
      </c>
      <c r="F47" s="38">
        <f t="shared" si="0"/>
        <v>701.3</v>
      </c>
      <c r="G47" s="4">
        <f t="shared" si="3"/>
        <v>83.260000000000034</v>
      </c>
      <c r="K47" s="41">
        <f t="shared" si="7"/>
        <v>0.38760000000000072</v>
      </c>
      <c r="L47" s="5">
        <f t="shared" si="4"/>
        <v>82.007499999999922</v>
      </c>
      <c r="O47" s="4"/>
    </row>
    <row r="48" spans="1:17" x14ac:dyDescent="0.25">
      <c r="A48" s="2">
        <v>0.44</v>
      </c>
      <c r="B48" s="36">
        <f t="shared" si="1"/>
        <v>17.18</v>
      </c>
      <c r="D48" s="4">
        <f t="shared" si="2"/>
        <v>0.44</v>
      </c>
      <c r="E48" s="39">
        <v>723.8</v>
      </c>
      <c r="F48" s="38">
        <f t="shared" si="0"/>
        <v>724.09999999999991</v>
      </c>
      <c r="G48" s="4">
        <f t="shared" si="3"/>
        <v>82.820000000000036</v>
      </c>
      <c r="K48" s="41">
        <f t="shared" si="7"/>
        <v>0.47373333333333423</v>
      </c>
      <c r="L48" s="5">
        <f t="shared" si="4"/>
        <v>81.533766666666594</v>
      </c>
      <c r="O48" s="4"/>
    </row>
    <row r="49" spans="1:18" x14ac:dyDescent="0.25">
      <c r="A49" s="2">
        <v>0.12</v>
      </c>
      <c r="B49" s="36">
        <f t="shared" si="1"/>
        <v>17.3</v>
      </c>
      <c r="D49" s="4">
        <f t="shared" si="2"/>
        <v>0.12</v>
      </c>
      <c r="E49" s="39">
        <v>727.9</v>
      </c>
      <c r="F49" s="38">
        <f t="shared" si="0"/>
        <v>728.19999999999993</v>
      </c>
      <c r="G49" s="4">
        <f t="shared" si="3"/>
        <v>82.700000000000031</v>
      </c>
      <c r="K49" s="41">
        <f t="shared" si="7"/>
        <v>0.12920000000000023</v>
      </c>
      <c r="L49" s="5">
        <f t="shared" si="4"/>
        <v>81.404566666666597</v>
      </c>
      <c r="O49" s="4"/>
    </row>
    <row r="50" spans="1:18" s="11" customFormat="1" x14ac:dyDescent="0.25">
      <c r="A50" s="8">
        <v>0.4</v>
      </c>
      <c r="B50" s="36">
        <f t="shared" si="1"/>
        <v>17.7</v>
      </c>
      <c r="C50" s="8"/>
      <c r="D50" s="4">
        <f t="shared" si="2"/>
        <v>0.4</v>
      </c>
      <c r="E50" s="38">
        <v>737</v>
      </c>
      <c r="F50" s="38">
        <f t="shared" si="0"/>
        <v>737.3</v>
      </c>
      <c r="G50" s="4">
        <f t="shared" si="3"/>
        <v>82.300000000000026</v>
      </c>
      <c r="H50" s="8"/>
      <c r="I50" s="41"/>
      <c r="J50" s="41"/>
      <c r="K50" s="41">
        <f t="shared" si="7"/>
        <v>0.43066666666666747</v>
      </c>
      <c r="L50" s="5">
        <f t="shared" si="4"/>
        <v>80.973899999999929</v>
      </c>
      <c r="O50" s="41"/>
      <c r="Q50" s="9"/>
      <c r="R50" s="2"/>
    </row>
    <row r="51" spans="1:18" x14ac:dyDescent="0.25">
      <c r="A51" s="2">
        <v>0.24</v>
      </c>
      <c r="B51" s="36">
        <f t="shared" si="1"/>
        <v>17.939999999999998</v>
      </c>
      <c r="D51" s="4">
        <f t="shared" si="2"/>
        <v>0.24</v>
      </c>
      <c r="E51" s="39">
        <v>742.2</v>
      </c>
      <c r="F51" s="38">
        <f t="shared" si="0"/>
        <v>742.5</v>
      </c>
      <c r="G51" s="4">
        <f t="shared" si="3"/>
        <v>82.060000000000031</v>
      </c>
      <c r="K51" s="41">
        <f t="shared" si="7"/>
        <v>0.25840000000000046</v>
      </c>
      <c r="L51" s="5">
        <f t="shared" si="4"/>
        <v>80.715499999999935</v>
      </c>
      <c r="O51" s="4"/>
      <c r="Q51" s="9"/>
      <c r="R51" s="2"/>
    </row>
    <row r="52" spans="1:18" s="32" customFormat="1" x14ac:dyDescent="0.25">
      <c r="A52" s="32">
        <v>0.15</v>
      </c>
      <c r="B52" s="35">
        <f t="shared" si="1"/>
        <v>18.089999999999996</v>
      </c>
      <c r="C52" s="32" t="s">
        <v>26</v>
      </c>
      <c r="D52" s="33">
        <f t="shared" si="2"/>
        <v>0.15</v>
      </c>
      <c r="E52" s="42">
        <v>746.6</v>
      </c>
      <c r="F52" s="43">
        <f t="shared" si="0"/>
        <v>746.9</v>
      </c>
      <c r="G52" s="33">
        <f t="shared" si="3"/>
        <v>81.910000000000025</v>
      </c>
      <c r="H52" s="32">
        <v>80.553999999999988</v>
      </c>
      <c r="I52" s="44">
        <f>((H35-H52)-(G35-G52))</f>
        <v>0.36800000000000921</v>
      </c>
      <c r="J52" s="44">
        <f>I52/(G35-G52)</f>
        <v>7.6666666666668631E-2</v>
      </c>
      <c r="K52" s="44">
        <f>D52+D52*$J$52</f>
        <v>0.16150000000000028</v>
      </c>
      <c r="L52" s="34">
        <f t="shared" si="4"/>
        <v>80.553999999999931</v>
      </c>
      <c r="O52" s="33">
        <v>5.1680000000000001</v>
      </c>
      <c r="P52" s="32">
        <v>5.1680000000000001</v>
      </c>
      <c r="Q52" s="33">
        <f>O52-P52</f>
        <v>0</v>
      </c>
    </row>
    <row r="53" spans="1:18" x14ac:dyDescent="0.25">
      <c r="A53" s="2">
        <v>0.31</v>
      </c>
      <c r="B53" s="36">
        <f t="shared" si="1"/>
        <v>18.399999999999995</v>
      </c>
      <c r="D53" s="4">
        <f t="shared" si="2"/>
        <v>0.31</v>
      </c>
      <c r="E53" s="39">
        <v>754</v>
      </c>
      <c r="F53" s="38">
        <f t="shared" si="0"/>
        <v>754.3</v>
      </c>
      <c r="G53" s="4">
        <f t="shared" si="3"/>
        <v>81.600000000000023</v>
      </c>
      <c r="K53" s="41">
        <f t="shared" ref="K53:K56" si="8">D53+D53*$J$57</f>
        <v>0.30031250000000087</v>
      </c>
      <c r="L53" s="5">
        <f t="shared" si="4"/>
        <v>80.253687499999927</v>
      </c>
      <c r="O53" s="4"/>
      <c r="Q53" s="9"/>
      <c r="R53" s="2"/>
    </row>
    <row r="54" spans="1:18" x14ac:dyDescent="0.25">
      <c r="A54" s="2">
        <v>0.35</v>
      </c>
      <c r="B54" s="36">
        <f t="shared" si="1"/>
        <v>18.749999999999996</v>
      </c>
      <c r="D54" s="4">
        <f t="shared" si="2"/>
        <v>0.35</v>
      </c>
      <c r="E54" s="39">
        <v>766.4</v>
      </c>
      <c r="F54" s="38">
        <f t="shared" si="0"/>
        <v>766.69999999999993</v>
      </c>
      <c r="G54" s="4">
        <f t="shared" si="3"/>
        <v>81.250000000000028</v>
      </c>
      <c r="K54" s="41">
        <f t="shared" si="8"/>
        <v>0.33906250000000093</v>
      </c>
      <c r="L54" s="5">
        <f t="shared" si="4"/>
        <v>79.91462499999993</v>
      </c>
      <c r="O54" s="4"/>
      <c r="Q54" s="9"/>
      <c r="R54" s="2"/>
    </row>
    <row r="55" spans="1:18" x14ac:dyDescent="0.25">
      <c r="A55" s="2">
        <v>0.02</v>
      </c>
      <c r="B55" s="36">
        <f t="shared" si="1"/>
        <v>18.769999999999996</v>
      </c>
      <c r="C55" s="46" t="s">
        <v>41</v>
      </c>
      <c r="D55" s="4">
        <f t="shared" si="2"/>
        <v>0.02</v>
      </c>
      <c r="E55" s="39">
        <v>773.5</v>
      </c>
      <c r="F55" s="38">
        <f t="shared" si="0"/>
        <v>773.8</v>
      </c>
      <c r="G55" s="4">
        <f t="shared" si="3"/>
        <v>81.230000000000032</v>
      </c>
      <c r="K55" s="41">
        <f t="shared" si="8"/>
        <v>1.9375000000000055E-2</v>
      </c>
      <c r="L55" s="5">
        <f t="shared" si="4"/>
        <v>79.895249999999933</v>
      </c>
      <c r="O55" s="4"/>
      <c r="Q55" s="9"/>
      <c r="R55" s="2"/>
    </row>
    <row r="56" spans="1:18" s="11" customFormat="1" x14ac:dyDescent="0.25">
      <c r="A56" s="8">
        <v>0.23</v>
      </c>
      <c r="B56" s="36">
        <f t="shared" si="1"/>
        <v>18.999999999999996</v>
      </c>
      <c r="D56" s="4">
        <f t="shared" si="2"/>
        <v>0.23</v>
      </c>
      <c r="E56" s="38">
        <v>781</v>
      </c>
      <c r="F56" s="38">
        <f>E56+0.3</f>
        <v>781.3</v>
      </c>
      <c r="G56" s="4">
        <f t="shared" si="3"/>
        <v>81.000000000000028</v>
      </c>
      <c r="H56" s="8"/>
      <c r="I56" s="41"/>
      <c r="J56" s="41"/>
      <c r="K56" s="41">
        <f t="shared" si="8"/>
        <v>0.22281250000000064</v>
      </c>
      <c r="L56" s="5">
        <f t="shared" si="4"/>
        <v>79.67243749999993</v>
      </c>
      <c r="O56" s="41"/>
      <c r="Q56" s="9"/>
      <c r="R56" s="2"/>
    </row>
    <row r="57" spans="1:18" s="32" customFormat="1" x14ac:dyDescent="0.25">
      <c r="A57" s="32">
        <v>0.21</v>
      </c>
      <c r="B57" s="35">
        <f t="shared" si="1"/>
        <v>19.209999999999997</v>
      </c>
      <c r="C57" s="32" t="s">
        <v>42</v>
      </c>
      <c r="D57" s="33">
        <f t="shared" si="2"/>
        <v>0.21</v>
      </c>
      <c r="E57" s="42">
        <v>799.4</v>
      </c>
      <c r="F57" s="43">
        <f t="shared" si="0"/>
        <v>799.69999999999993</v>
      </c>
      <c r="G57" s="33">
        <f t="shared" si="3"/>
        <v>80.790000000000035</v>
      </c>
      <c r="H57" s="32">
        <v>79.468999999999994</v>
      </c>
      <c r="I57" s="44">
        <f>((H52-H57)-(G52-G57))</f>
        <v>-3.4999999999996589E-2</v>
      </c>
      <c r="J57" s="44">
        <f>I57/(G52-G57)</f>
        <v>-3.1249999999997224E-2</v>
      </c>
      <c r="K57" s="44">
        <f>D57+D57*$J$57</f>
        <v>0.20343750000000058</v>
      </c>
      <c r="L57" s="34">
        <f>L56-K57</f>
        <v>79.468999999999923</v>
      </c>
      <c r="O57" s="33">
        <v>1.085</v>
      </c>
      <c r="P57" s="32">
        <v>1.085</v>
      </c>
      <c r="Q57" s="33">
        <f>O57-P57</f>
        <v>0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topLeftCell="A55" zoomScale="80" zoomScaleNormal="80" workbookViewId="0">
      <selection activeCell="D2" sqref="D2:D10"/>
    </sheetView>
  </sheetViews>
  <sheetFormatPr baseColWidth="10" defaultRowHeight="15" x14ac:dyDescent="0.25"/>
  <cols>
    <col min="2" max="2" width="10.7109375" bestFit="1" customWidth="1"/>
    <col min="3" max="3" width="24.28515625" bestFit="1" customWidth="1"/>
    <col min="4" max="4" width="10.85546875" bestFit="1" customWidth="1"/>
    <col min="5" max="5" width="6.42578125" bestFit="1" customWidth="1"/>
    <col min="7" max="7" width="13.5703125" bestFit="1" customWidth="1"/>
    <col min="8" max="8" width="12.42578125" bestFit="1" customWidth="1"/>
    <col min="9" max="9" width="11" bestFit="1" customWidth="1"/>
    <col min="10" max="10" width="13" bestFit="1" customWidth="1"/>
    <col min="11" max="11" width="10.85546875" bestFit="1" customWidth="1"/>
  </cols>
  <sheetData>
    <row r="1" spans="1:11" ht="15.75" x14ac:dyDescent="0.25">
      <c r="A1" s="1" t="s">
        <v>15</v>
      </c>
      <c r="B1" s="1" t="s">
        <v>5</v>
      </c>
      <c r="C1" s="6" t="s">
        <v>6</v>
      </c>
      <c r="D1" s="6" t="s">
        <v>7</v>
      </c>
      <c r="E1" s="7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7" t="s">
        <v>14</v>
      </c>
    </row>
    <row r="2" spans="1:11" ht="15.75" x14ac:dyDescent="0.25">
      <c r="B2" s="70">
        <v>62</v>
      </c>
      <c r="D2" s="62">
        <v>0</v>
      </c>
      <c r="E2" s="52">
        <v>477</v>
      </c>
      <c r="F2" s="4">
        <f>G4+((D3+D4)/1000)</f>
        <v>97.74</v>
      </c>
      <c r="G2" s="11">
        <v>97.74</v>
      </c>
      <c r="H2" s="11">
        <v>0</v>
      </c>
      <c r="I2" s="11">
        <v>0</v>
      </c>
      <c r="J2" s="19">
        <f>D2+D2*$I$4</f>
        <v>0</v>
      </c>
      <c r="K2" s="14">
        <f>G2</f>
        <v>97.74</v>
      </c>
    </row>
    <row r="3" spans="1:11" ht="15.75" x14ac:dyDescent="0.25">
      <c r="B3" s="50">
        <v>125</v>
      </c>
      <c r="D3" s="62">
        <f>B3-B2</f>
        <v>63</v>
      </c>
      <c r="E3" s="52">
        <v>478</v>
      </c>
      <c r="F3" s="4">
        <f>F2-(D3/1000)</f>
        <v>97.676999999999992</v>
      </c>
      <c r="J3" s="19">
        <f>D3+D3*$I$4</f>
        <v>63</v>
      </c>
      <c r="K3" s="5">
        <f>K2-(J3/1000)</f>
        <v>97.676999999999992</v>
      </c>
    </row>
    <row r="4" spans="1:11" ht="15.75" x14ac:dyDescent="0.25">
      <c r="B4" s="70">
        <v>190</v>
      </c>
      <c r="C4" s="53" t="s">
        <v>109</v>
      </c>
      <c r="D4" s="62">
        <f t="shared" ref="D4:D67" si="0">B4-B3</f>
        <v>65</v>
      </c>
      <c r="E4" s="52">
        <v>478.3</v>
      </c>
      <c r="F4" s="4">
        <f>F3-(D4/1000)</f>
        <v>97.611999999999995</v>
      </c>
      <c r="G4" s="64">
        <v>97.611999999999995</v>
      </c>
      <c r="H4" s="67">
        <f>((G2-G4)-(F2-F4))</f>
        <v>0</v>
      </c>
      <c r="I4" s="67">
        <f>H4/(F2-F4)</f>
        <v>0</v>
      </c>
      <c r="J4" s="68">
        <f>D4+D4*$I$4</f>
        <v>65</v>
      </c>
      <c r="K4" s="69">
        <f>K3-(J4/1000)</f>
        <v>97.611999999999995</v>
      </c>
    </row>
    <row r="5" spans="1:11" ht="15.75" x14ac:dyDescent="0.25">
      <c r="B5" s="70">
        <v>270</v>
      </c>
      <c r="D5" s="62">
        <f t="shared" si="0"/>
        <v>80</v>
      </c>
      <c r="E5" s="52">
        <v>479.4</v>
      </c>
      <c r="F5" s="4">
        <f>F4-(D5/1000)</f>
        <v>97.531999999999996</v>
      </c>
      <c r="J5" s="19">
        <f>D5+D5*$I$18</f>
        <v>79.69811320754431</v>
      </c>
      <c r="K5" s="5">
        <f t="shared" ref="K5:K17" si="1">K4-(J5/1000)</f>
        <v>97.532301886792453</v>
      </c>
    </row>
    <row r="6" spans="1:11" ht="15.75" x14ac:dyDescent="0.25">
      <c r="B6" s="50">
        <v>325</v>
      </c>
      <c r="D6" s="62">
        <f t="shared" si="0"/>
        <v>55</v>
      </c>
      <c r="E6" s="52">
        <v>479.8</v>
      </c>
      <c r="F6" s="4">
        <f t="shared" ref="F6:F66" si="2">F5-(D6/1000)</f>
        <v>97.47699999999999</v>
      </c>
      <c r="J6" s="19">
        <f t="shared" ref="J6:J17" si="3">D6+D6*$I$18</f>
        <v>54.792452830186711</v>
      </c>
      <c r="K6" s="5">
        <f t="shared" si="1"/>
        <v>97.477509433962268</v>
      </c>
    </row>
    <row r="7" spans="1:11" ht="15.75" x14ac:dyDescent="0.25">
      <c r="B7" s="70">
        <v>385</v>
      </c>
      <c r="D7" s="62">
        <f t="shared" si="0"/>
        <v>60</v>
      </c>
      <c r="E7" s="52">
        <v>479.8</v>
      </c>
      <c r="F7" s="4">
        <f t="shared" si="2"/>
        <v>97.416999999999987</v>
      </c>
      <c r="J7" s="19">
        <f t="shared" si="3"/>
        <v>59.773584905658232</v>
      </c>
      <c r="K7" s="5">
        <f t="shared" si="1"/>
        <v>97.417735849056612</v>
      </c>
    </row>
    <row r="8" spans="1:11" ht="15.75" x14ac:dyDescent="0.25">
      <c r="B8" s="50">
        <v>437</v>
      </c>
      <c r="D8" s="62">
        <f t="shared" si="0"/>
        <v>52</v>
      </c>
      <c r="E8" s="52">
        <v>480.1</v>
      </c>
      <c r="F8" s="4">
        <f t="shared" si="2"/>
        <v>97.364999999999981</v>
      </c>
      <c r="J8" s="19">
        <f t="shared" si="3"/>
        <v>51.803773584903801</v>
      </c>
      <c r="K8" s="5">
        <f t="shared" si="1"/>
        <v>97.365932075471704</v>
      </c>
    </row>
    <row r="9" spans="1:11" ht="15.75" x14ac:dyDescent="0.25">
      <c r="B9" s="70">
        <v>525</v>
      </c>
      <c r="D9" s="62">
        <f t="shared" si="0"/>
        <v>88</v>
      </c>
      <c r="E9" s="52">
        <v>481.6</v>
      </c>
      <c r="F9" s="4">
        <f t="shared" si="2"/>
        <v>97.276999999999987</v>
      </c>
      <c r="J9" s="19">
        <f t="shared" si="3"/>
        <v>87.667924528298741</v>
      </c>
      <c r="K9" s="5">
        <f t="shared" si="1"/>
        <v>97.2782641509434</v>
      </c>
    </row>
    <row r="10" spans="1:11" ht="15.75" x14ac:dyDescent="0.25">
      <c r="B10" s="50">
        <v>626</v>
      </c>
      <c r="D10" s="62">
        <f t="shared" si="0"/>
        <v>101</v>
      </c>
      <c r="E10" s="52">
        <v>483</v>
      </c>
      <c r="F10" s="4">
        <f t="shared" si="2"/>
        <v>97.175999999999988</v>
      </c>
      <c r="J10" s="19">
        <f>D10+D10*$I$18</f>
        <v>100.61886792452469</v>
      </c>
      <c r="K10" s="5">
        <f t="shared" si="1"/>
        <v>97.177645283018876</v>
      </c>
    </row>
    <row r="11" spans="1:11" ht="15.75" x14ac:dyDescent="0.25">
      <c r="B11" s="50">
        <v>627</v>
      </c>
      <c r="D11" s="62">
        <f t="shared" si="0"/>
        <v>1</v>
      </c>
      <c r="E11" s="52">
        <v>483.5</v>
      </c>
      <c r="F11" s="4">
        <f t="shared" si="2"/>
        <v>97.174999999999983</v>
      </c>
      <c r="J11" s="19">
        <f t="shared" si="3"/>
        <v>0.99622641509430387</v>
      </c>
      <c r="K11" s="5">
        <f t="shared" si="1"/>
        <v>97.176649056603779</v>
      </c>
    </row>
    <row r="12" spans="1:11" ht="15.75" x14ac:dyDescent="0.25">
      <c r="B12" s="50">
        <v>628</v>
      </c>
      <c r="D12" s="62">
        <f t="shared" si="0"/>
        <v>1</v>
      </c>
      <c r="E12" s="52">
        <v>486.1</v>
      </c>
      <c r="F12" s="4">
        <f t="shared" si="2"/>
        <v>97.173999999999978</v>
      </c>
      <c r="J12" s="19">
        <f t="shared" si="3"/>
        <v>0.99622641509430387</v>
      </c>
      <c r="K12" s="5">
        <f t="shared" si="1"/>
        <v>97.175652830188682</v>
      </c>
    </row>
    <row r="13" spans="1:11" ht="15.75" x14ac:dyDescent="0.25">
      <c r="B13" s="70">
        <v>675</v>
      </c>
      <c r="D13" s="62">
        <f t="shared" si="0"/>
        <v>47</v>
      </c>
      <c r="E13" s="52">
        <v>485.8</v>
      </c>
      <c r="F13" s="4">
        <f t="shared" si="2"/>
        <v>97.126999999999981</v>
      </c>
      <c r="J13" s="19">
        <f t="shared" si="3"/>
        <v>46.82264150943228</v>
      </c>
      <c r="K13" s="5">
        <f t="shared" si="1"/>
        <v>97.128830188679245</v>
      </c>
    </row>
    <row r="14" spans="1:11" ht="15.75" x14ac:dyDescent="0.25">
      <c r="B14" s="70">
        <v>730</v>
      </c>
      <c r="D14" s="62">
        <f t="shared" si="0"/>
        <v>55</v>
      </c>
      <c r="E14" s="52">
        <v>485.5</v>
      </c>
      <c r="F14" s="4">
        <f t="shared" si="2"/>
        <v>97.071999999999974</v>
      </c>
      <c r="J14" s="19">
        <f>D14+D14*$I$18</f>
        <v>54.792452830186711</v>
      </c>
      <c r="K14" s="5">
        <f t="shared" si="1"/>
        <v>97.07403773584906</v>
      </c>
    </row>
    <row r="15" spans="1:11" ht="15.75" x14ac:dyDescent="0.25">
      <c r="B15" s="70">
        <v>787</v>
      </c>
      <c r="D15" s="62">
        <f t="shared" si="0"/>
        <v>57</v>
      </c>
      <c r="E15" s="52">
        <v>486</v>
      </c>
      <c r="F15" s="4">
        <f t="shared" si="2"/>
        <v>97.014999999999972</v>
      </c>
      <c r="J15" s="19">
        <f t="shared" si="3"/>
        <v>56.784905660375323</v>
      </c>
      <c r="K15" s="5">
        <f t="shared" si="1"/>
        <v>97.017252830188681</v>
      </c>
    </row>
    <row r="16" spans="1:11" ht="15.75" x14ac:dyDescent="0.25">
      <c r="B16" s="70">
        <v>842</v>
      </c>
      <c r="D16" s="62">
        <f t="shared" si="0"/>
        <v>55</v>
      </c>
      <c r="E16" s="52">
        <v>486.4</v>
      </c>
      <c r="F16" s="4">
        <f t="shared" si="2"/>
        <v>96.959999999999965</v>
      </c>
      <c r="J16" s="19">
        <f t="shared" si="3"/>
        <v>54.792452830186711</v>
      </c>
      <c r="K16" s="5">
        <f t="shared" si="1"/>
        <v>96.962460377358497</v>
      </c>
    </row>
    <row r="17" spans="2:11" ht="15.75" x14ac:dyDescent="0.25">
      <c r="B17" s="50">
        <v>978</v>
      </c>
      <c r="D17" s="62">
        <f t="shared" si="0"/>
        <v>136</v>
      </c>
      <c r="E17" s="52">
        <v>485.6</v>
      </c>
      <c r="F17" s="4">
        <f t="shared" si="2"/>
        <v>96.82399999999997</v>
      </c>
      <c r="J17" s="19">
        <f t="shared" si="3"/>
        <v>135.48679245282531</v>
      </c>
      <c r="K17" s="5">
        <f t="shared" si="1"/>
        <v>96.826973584905673</v>
      </c>
    </row>
    <row r="18" spans="2:11" ht="15.75" x14ac:dyDescent="0.25">
      <c r="B18" s="70">
        <v>985</v>
      </c>
      <c r="C18" s="53" t="s">
        <v>115</v>
      </c>
      <c r="D18" s="62">
        <f t="shared" si="0"/>
        <v>7</v>
      </c>
      <c r="E18" s="52">
        <v>486.9</v>
      </c>
      <c r="F18" s="4">
        <f t="shared" si="2"/>
        <v>96.816999999999965</v>
      </c>
      <c r="G18" s="47">
        <v>96.82</v>
      </c>
      <c r="H18" s="67">
        <f>((G4-G18)-(F4-F18))</f>
        <v>-3.0000000000285354E-3</v>
      </c>
      <c r="I18" s="67">
        <f>H18/(F4-F18)</f>
        <v>-3.7735849056961279E-3</v>
      </c>
      <c r="J18" s="68">
        <f>D18+D18*$I$18</f>
        <v>6.9735849056601271</v>
      </c>
      <c r="K18" s="69">
        <f>K17-(J18/1000)</f>
        <v>96.820000000000007</v>
      </c>
    </row>
    <row r="19" spans="2:11" ht="15.75" x14ac:dyDescent="0.25">
      <c r="B19" s="70">
        <v>995</v>
      </c>
      <c r="D19" s="62">
        <f t="shared" si="0"/>
        <v>10</v>
      </c>
      <c r="E19" s="52">
        <v>486.8</v>
      </c>
      <c r="F19" s="4">
        <f t="shared" si="2"/>
        <v>96.80699999999996</v>
      </c>
      <c r="J19" s="74">
        <f>D19+D19*$I$89</f>
        <v>10.214132762312715</v>
      </c>
      <c r="K19" s="75">
        <f>K18-(J19/1000)</f>
        <v>96.809785867237693</v>
      </c>
    </row>
    <row r="20" spans="2:11" ht="15.75" x14ac:dyDescent="0.25">
      <c r="B20" s="70">
        <v>1050</v>
      </c>
      <c r="D20" s="62">
        <f t="shared" si="0"/>
        <v>55</v>
      </c>
      <c r="E20" s="52">
        <v>487.9</v>
      </c>
      <c r="F20" s="4">
        <f t="shared" si="2"/>
        <v>96.751999999999953</v>
      </c>
      <c r="J20" s="74">
        <f t="shared" ref="J20:J84" si="4">D20+D20*$I$89</f>
        <v>56.177730192719935</v>
      </c>
      <c r="K20" s="75">
        <f t="shared" ref="K20:K83" si="5">K19-(J20/1000)</f>
        <v>96.753608137044978</v>
      </c>
    </row>
    <row r="21" spans="2:11" ht="15.75" x14ac:dyDescent="0.25">
      <c r="B21" s="70">
        <v>1105</v>
      </c>
      <c r="D21" s="62">
        <f t="shared" si="0"/>
        <v>55</v>
      </c>
      <c r="E21" s="52">
        <v>488.9</v>
      </c>
      <c r="F21" s="4">
        <f t="shared" si="2"/>
        <v>96.696999999999946</v>
      </c>
      <c r="J21" s="74">
        <f t="shared" si="4"/>
        <v>56.177730192719935</v>
      </c>
      <c r="K21" s="75">
        <f t="shared" si="5"/>
        <v>96.697430406852263</v>
      </c>
    </row>
    <row r="22" spans="2:11" ht="15.75" x14ac:dyDescent="0.25">
      <c r="B22" s="72">
        <v>1187</v>
      </c>
      <c r="D22" s="62">
        <f t="shared" si="0"/>
        <v>82</v>
      </c>
      <c r="E22" s="52">
        <v>490.8</v>
      </c>
      <c r="F22" s="4">
        <f t="shared" si="2"/>
        <v>96.614999999999952</v>
      </c>
      <c r="J22" s="74">
        <f t="shared" si="4"/>
        <v>83.755888650964266</v>
      </c>
      <c r="K22" s="75">
        <f t="shared" si="5"/>
        <v>96.613674518201293</v>
      </c>
    </row>
    <row r="23" spans="2:11" ht="15.75" x14ac:dyDescent="0.25">
      <c r="B23" s="70">
        <v>1235</v>
      </c>
      <c r="D23" s="62">
        <f t="shared" si="0"/>
        <v>48</v>
      </c>
      <c r="E23" s="52">
        <v>490.3</v>
      </c>
      <c r="F23" s="4">
        <f t="shared" si="2"/>
        <v>96.56699999999995</v>
      </c>
      <c r="J23" s="74">
        <f t="shared" si="4"/>
        <v>49.027837259101034</v>
      </c>
      <c r="K23" s="75">
        <f t="shared" si="5"/>
        <v>96.56464668094219</v>
      </c>
    </row>
    <row r="24" spans="2:11" ht="15.75" x14ac:dyDescent="0.25">
      <c r="B24" s="70">
        <v>1267</v>
      </c>
      <c r="D24" s="62">
        <f t="shared" si="0"/>
        <v>32</v>
      </c>
      <c r="E24" s="52">
        <v>491.9</v>
      </c>
      <c r="F24" s="4">
        <f t="shared" si="2"/>
        <v>96.534999999999954</v>
      </c>
      <c r="J24" s="74">
        <f t="shared" si="4"/>
        <v>32.685224839400689</v>
      </c>
      <c r="K24" s="75">
        <f t="shared" si="5"/>
        <v>96.531961456102792</v>
      </c>
    </row>
    <row r="25" spans="2:11" ht="15.75" x14ac:dyDescent="0.25">
      <c r="B25" s="50">
        <v>1326</v>
      </c>
      <c r="D25" s="62">
        <f t="shared" si="0"/>
        <v>59</v>
      </c>
      <c r="E25" s="52">
        <v>493.1</v>
      </c>
      <c r="F25" s="4">
        <f t="shared" si="2"/>
        <v>96.475999999999956</v>
      </c>
      <c r="J25" s="74">
        <f t="shared" si="4"/>
        <v>60.263383297645021</v>
      </c>
      <c r="K25" s="75">
        <f t="shared" si="5"/>
        <v>96.471698072805154</v>
      </c>
    </row>
    <row r="26" spans="2:11" ht="15.75" x14ac:dyDescent="0.25">
      <c r="B26" s="70">
        <v>1400</v>
      </c>
      <c r="D26" s="62">
        <f t="shared" si="0"/>
        <v>74</v>
      </c>
      <c r="E26" s="52">
        <v>493.9</v>
      </c>
      <c r="F26" s="4">
        <f t="shared" si="2"/>
        <v>96.401999999999958</v>
      </c>
      <c r="J26" s="74">
        <f t="shared" si="4"/>
        <v>75.584582441114094</v>
      </c>
      <c r="K26" s="75">
        <f t="shared" si="5"/>
        <v>96.396113490364044</v>
      </c>
    </row>
    <row r="27" spans="2:11" ht="15.75" x14ac:dyDescent="0.25">
      <c r="B27" s="50">
        <v>1490</v>
      </c>
      <c r="D27" s="62">
        <f t="shared" si="0"/>
        <v>90</v>
      </c>
      <c r="E27" s="52">
        <v>495</v>
      </c>
      <c r="F27" s="4">
        <f t="shared" si="2"/>
        <v>96.311999999999955</v>
      </c>
      <c r="J27" s="74">
        <f t="shared" si="4"/>
        <v>91.927194860814438</v>
      </c>
      <c r="K27" s="75">
        <f t="shared" si="5"/>
        <v>96.304186295503229</v>
      </c>
    </row>
    <row r="28" spans="2:11" ht="15.75" x14ac:dyDescent="0.25">
      <c r="B28" s="70">
        <v>1575</v>
      </c>
      <c r="D28" s="62">
        <f t="shared" si="0"/>
        <v>85</v>
      </c>
      <c r="E28" s="52">
        <v>495.7</v>
      </c>
      <c r="F28" s="4">
        <f t="shared" si="2"/>
        <v>96.226999999999961</v>
      </c>
      <c r="J28" s="74">
        <f t="shared" si="4"/>
        <v>86.820128479658081</v>
      </c>
      <c r="K28" s="75">
        <f t="shared" si="5"/>
        <v>96.21736616702357</v>
      </c>
    </row>
    <row r="29" spans="2:11" ht="15.75" x14ac:dyDescent="0.25">
      <c r="B29" s="50">
        <v>1664</v>
      </c>
      <c r="D29" s="62">
        <f t="shared" si="0"/>
        <v>89</v>
      </c>
      <c r="E29" s="52">
        <v>496.15</v>
      </c>
      <c r="F29" s="4">
        <f t="shared" si="2"/>
        <v>96.137999999999963</v>
      </c>
      <c r="J29" s="74">
        <f t="shared" si="4"/>
        <v>90.905781584583167</v>
      </c>
      <c r="K29" s="75">
        <f t="shared" si="5"/>
        <v>96.126460385438989</v>
      </c>
    </row>
    <row r="30" spans="2:11" ht="15.75" x14ac:dyDescent="0.25">
      <c r="B30" s="70">
        <v>1750</v>
      </c>
      <c r="D30" s="62">
        <f t="shared" si="0"/>
        <v>86</v>
      </c>
      <c r="E30" s="52">
        <v>497.5</v>
      </c>
      <c r="F30" s="4">
        <f t="shared" si="2"/>
        <v>96.051999999999964</v>
      </c>
      <c r="J30" s="74">
        <f t="shared" si="4"/>
        <v>87.841541755889352</v>
      </c>
      <c r="K30" s="75">
        <f t="shared" si="5"/>
        <v>96.038618843683096</v>
      </c>
    </row>
    <row r="31" spans="2:11" ht="15.75" x14ac:dyDescent="0.25">
      <c r="B31" s="50">
        <v>1830</v>
      </c>
      <c r="D31" s="62">
        <f t="shared" si="0"/>
        <v>80</v>
      </c>
      <c r="E31" s="52">
        <v>497.6</v>
      </c>
      <c r="F31" s="4">
        <f t="shared" si="2"/>
        <v>95.971999999999966</v>
      </c>
      <c r="J31" s="74">
        <f t="shared" si="4"/>
        <v>81.713062098501723</v>
      </c>
      <c r="K31" s="75">
        <f t="shared" si="5"/>
        <v>95.956905781584595</v>
      </c>
    </row>
    <row r="32" spans="2:11" ht="15.75" x14ac:dyDescent="0.25">
      <c r="B32" s="70">
        <v>1882</v>
      </c>
      <c r="D32" s="62">
        <f t="shared" si="0"/>
        <v>52</v>
      </c>
      <c r="E32" s="52">
        <v>497.8</v>
      </c>
      <c r="F32" s="4">
        <f t="shared" si="2"/>
        <v>95.919999999999959</v>
      </c>
      <c r="J32" s="74">
        <f t="shared" si="4"/>
        <v>53.11349036402612</v>
      </c>
      <c r="K32" s="75">
        <f t="shared" si="5"/>
        <v>95.903792291220569</v>
      </c>
    </row>
    <row r="33" spans="2:11" ht="15.75" x14ac:dyDescent="0.25">
      <c r="B33" s="70">
        <v>1939</v>
      </c>
      <c r="D33" s="62">
        <f t="shared" si="0"/>
        <v>57</v>
      </c>
      <c r="E33" s="52">
        <v>498</v>
      </c>
      <c r="F33" s="4">
        <f t="shared" si="2"/>
        <v>95.862999999999957</v>
      </c>
      <c r="J33" s="74">
        <f t="shared" si="4"/>
        <v>58.220556745182478</v>
      </c>
      <c r="K33" s="75">
        <f t="shared" si="5"/>
        <v>95.845571734475385</v>
      </c>
    </row>
    <row r="34" spans="2:11" ht="15.75" x14ac:dyDescent="0.25">
      <c r="B34" s="70">
        <v>2000</v>
      </c>
      <c r="D34" s="62">
        <f t="shared" si="0"/>
        <v>61</v>
      </c>
      <c r="E34" s="52">
        <v>499.3</v>
      </c>
      <c r="F34" s="4">
        <f t="shared" si="2"/>
        <v>95.80199999999995</v>
      </c>
      <c r="J34" s="74">
        <f t="shared" si="4"/>
        <v>62.306209850107564</v>
      </c>
      <c r="K34" s="75">
        <f t="shared" si="5"/>
        <v>95.783265524625278</v>
      </c>
    </row>
    <row r="35" spans="2:11" ht="15.75" x14ac:dyDescent="0.25">
      <c r="B35" s="50">
        <v>2079</v>
      </c>
      <c r="D35" s="62">
        <f t="shared" si="0"/>
        <v>79</v>
      </c>
      <c r="E35" s="52">
        <v>499.3</v>
      </c>
      <c r="F35" s="4">
        <f t="shared" si="2"/>
        <v>95.722999999999956</v>
      </c>
      <c r="J35" s="74">
        <f t="shared" si="4"/>
        <v>80.691648822270452</v>
      </c>
      <c r="K35" s="75">
        <f t="shared" si="5"/>
        <v>95.702573875803012</v>
      </c>
    </row>
    <row r="36" spans="2:11" ht="15.75" x14ac:dyDescent="0.25">
      <c r="B36" s="50">
        <v>2250</v>
      </c>
      <c r="D36" s="62">
        <f t="shared" si="0"/>
        <v>171</v>
      </c>
      <c r="E36" s="52">
        <v>501.5</v>
      </c>
      <c r="F36" s="4">
        <f t="shared" si="2"/>
        <v>95.55199999999995</v>
      </c>
      <c r="J36" s="74">
        <f t="shared" si="4"/>
        <v>174.66167023554743</v>
      </c>
      <c r="K36" s="75">
        <f t="shared" si="5"/>
        <v>95.527912205567461</v>
      </c>
    </row>
    <row r="37" spans="2:11" ht="15.75" x14ac:dyDescent="0.25">
      <c r="B37" s="70">
        <v>2262</v>
      </c>
      <c r="D37" s="62">
        <f t="shared" si="0"/>
        <v>12</v>
      </c>
      <c r="E37" s="52">
        <v>501.2</v>
      </c>
      <c r="F37" s="4">
        <f t="shared" si="2"/>
        <v>95.539999999999949</v>
      </c>
      <c r="J37" s="74">
        <f t="shared" si="4"/>
        <v>12.256959314775258</v>
      </c>
      <c r="K37" s="75">
        <f t="shared" si="5"/>
        <v>95.515655246252692</v>
      </c>
    </row>
    <row r="38" spans="2:11" ht="15.75" x14ac:dyDescent="0.25">
      <c r="B38" s="70">
        <v>2300</v>
      </c>
      <c r="D38" s="62">
        <f t="shared" si="0"/>
        <v>38</v>
      </c>
      <c r="E38" s="52">
        <v>501.6</v>
      </c>
      <c r="F38" s="4">
        <f t="shared" si="2"/>
        <v>95.501999999999953</v>
      </c>
      <c r="J38" s="74">
        <f t="shared" si="4"/>
        <v>38.813704496788318</v>
      </c>
      <c r="K38" s="75">
        <f t="shared" si="5"/>
        <v>95.476841541755903</v>
      </c>
    </row>
    <row r="39" spans="2:11" ht="15.75" x14ac:dyDescent="0.25">
      <c r="B39" s="50">
        <v>2382</v>
      </c>
      <c r="D39" s="62">
        <f t="shared" si="0"/>
        <v>82</v>
      </c>
      <c r="E39" s="52">
        <v>502.2</v>
      </c>
      <c r="F39" s="4">
        <f t="shared" si="2"/>
        <v>95.419999999999959</v>
      </c>
      <c r="J39" s="74">
        <f t="shared" si="4"/>
        <v>83.755888650964266</v>
      </c>
      <c r="K39" s="75">
        <f t="shared" si="5"/>
        <v>95.393085653104933</v>
      </c>
    </row>
    <row r="40" spans="2:11" ht="15.75" x14ac:dyDescent="0.25">
      <c r="B40" s="70">
        <v>2465</v>
      </c>
      <c r="D40" s="62">
        <f t="shared" si="0"/>
        <v>83</v>
      </c>
      <c r="E40" s="52">
        <v>502.3</v>
      </c>
      <c r="F40" s="4">
        <f t="shared" si="2"/>
        <v>95.336999999999961</v>
      </c>
      <c r="J40" s="74">
        <f t="shared" si="4"/>
        <v>84.777301927195538</v>
      </c>
      <c r="K40" s="75">
        <f t="shared" si="5"/>
        <v>95.308308351177743</v>
      </c>
    </row>
    <row r="41" spans="2:11" ht="15.75" x14ac:dyDescent="0.25">
      <c r="B41" s="50">
        <v>2481</v>
      </c>
      <c r="D41" s="62">
        <f t="shared" si="0"/>
        <v>16</v>
      </c>
      <c r="E41" s="52">
        <v>503.2</v>
      </c>
      <c r="F41" s="4">
        <f t="shared" si="2"/>
        <v>95.320999999999955</v>
      </c>
      <c r="J41" s="74">
        <f t="shared" si="4"/>
        <v>16.342612419700345</v>
      </c>
      <c r="K41" s="75">
        <f t="shared" si="5"/>
        <v>95.291965738758037</v>
      </c>
    </row>
    <row r="42" spans="2:11" ht="15.75" x14ac:dyDescent="0.25">
      <c r="B42" s="70">
        <v>2542</v>
      </c>
      <c r="D42" s="62">
        <f t="shared" si="0"/>
        <v>61</v>
      </c>
      <c r="E42" s="52">
        <v>503</v>
      </c>
      <c r="F42" s="4">
        <f t="shared" si="2"/>
        <v>95.259999999999948</v>
      </c>
      <c r="J42" s="74">
        <f t="shared" si="4"/>
        <v>62.306209850107564</v>
      </c>
      <c r="K42" s="75">
        <f t="shared" si="5"/>
        <v>95.229659528907931</v>
      </c>
    </row>
    <row r="43" spans="2:11" ht="15.75" x14ac:dyDescent="0.25">
      <c r="B43" s="70">
        <v>2600</v>
      </c>
      <c r="D43" s="62">
        <f t="shared" si="0"/>
        <v>58</v>
      </c>
      <c r="E43" s="52">
        <v>504.1</v>
      </c>
      <c r="F43" s="4">
        <f t="shared" si="2"/>
        <v>95.201999999999941</v>
      </c>
      <c r="J43" s="74">
        <f t="shared" si="4"/>
        <v>59.241970021413749</v>
      </c>
      <c r="K43" s="75">
        <f t="shared" si="5"/>
        <v>95.170417558886513</v>
      </c>
    </row>
    <row r="44" spans="2:11" ht="15.75" x14ac:dyDescent="0.25">
      <c r="B44" s="50">
        <v>2655</v>
      </c>
      <c r="D44" s="62">
        <f t="shared" si="0"/>
        <v>55</v>
      </c>
      <c r="E44" s="52">
        <v>505.6</v>
      </c>
      <c r="F44" s="4">
        <f t="shared" si="2"/>
        <v>95.146999999999935</v>
      </c>
      <c r="J44" s="74">
        <f t="shared" si="4"/>
        <v>56.177730192719935</v>
      </c>
      <c r="K44" s="75">
        <f t="shared" si="5"/>
        <v>95.114239828693798</v>
      </c>
    </row>
    <row r="45" spans="2:11" ht="15.75" x14ac:dyDescent="0.25">
      <c r="B45" s="70">
        <v>2715</v>
      </c>
      <c r="D45" s="62">
        <f t="shared" si="0"/>
        <v>60</v>
      </c>
      <c r="E45" s="52">
        <v>505.8</v>
      </c>
      <c r="F45" s="4">
        <f t="shared" si="2"/>
        <v>95.086999999999932</v>
      </c>
      <c r="J45" s="74">
        <f t="shared" si="4"/>
        <v>61.284796573876292</v>
      </c>
      <c r="K45" s="75">
        <f t="shared" si="5"/>
        <v>95.052955032119925</v>
      </c>
    </row>
    <row r="46" spans="2:11" ht="15.75" x14ac:dyDescent="0.25">
      <c r="B46" s="70">
        <v>2770</v>
      </c>
      <c r="D46" s="62">
        <f t="shared" si="0"/>
        <v>55</v>
      </c>
      <c r="E46" s="52">
        <v>506</v>
      </c>
      <c r="F46" s="4">
        <f t="shared" si="2"/>
        <v>95.031999999999925</v>
      </c>
      <c r="J46" s="74">
        <f t="shared" si="4"/>
        <v>56.177730192719935</v>
      </c>
      <c r="K46" s="75">
        <f t="shared" si="5"/>
        <v>94.99677730192721</v>
      </c>
    </row>
    <row r="47" spans="2:11" ht="15.75" x14ac:dyDescent="0.25">
      <c r="B47" s="50">
        <v>2814</v>
      </c>
      <c r="D47" s="62">
        <f t="shared" si="0"/>
        <v>44</v>
      </c>
      <c r="E47" s="52">
        <v>506.9</v>
      </c>
      <c r="F47" s="4">
        <f t="shared" si="2"/>
        <v>94.987999999999928</v>
      </c>
      <c r="J47" s="74">
        <f t="shared" si="4"/>
        <v>44.942184154175948</v>
      </c>
      <c r="K47" s="75">
        <f t="shared" si="5"/>
        <v>94.95183511777303</v>
      </c>
    </row>
    <row r="48" spans="2:11" ht="15.75" x14ac:dyDescent="0.25">
      <c r="B48" s="70">
        <v>2897</v>
      </c>
      <c r="D48" s="62">
        <f t="shared" si="0"/>
        <v>83</v>
      </c>
      <c r="E48" s="52">
        <v>507.9</v>
      </c>
      <c r="F48" s="4">
        <f t="shared" si="2"/>
        <v>94.90499999999993</v>
      </c>
      <c r="J48" s="74">
        <f t="shared" si="4"/>
        <v>84.777301927195538</v>
      </c>
      <c r="K48" s="75">
        <f t="shared" si="5"/>
        <v>94.86705781584584</v>
      </c>
    </row>
    <row r="49" spans="2:11" ht="15.75" x14ac:dyDescent="0.25">
      <c r="B49" s="70">
        <v>2956</v>
      </c>
      <c r="D49" s="62">
        <f t="shared" si="0"/>
        <v>59</v>
      </c>
      <c r="E49" s="52">
        <v>508.5</v>
      </c>
      <c r="F49" s="4">
        <f t="shared" si="2"/>
        <v>94.845999999999933</v>
      </c>
      <c r="J49" s="74">
        <f t="shared" si="4"/>
        <v>60.263383297645021</v>
      </c>
      <c r="K49" s="75">
        <f t="shared" si="5"/>
        <v>94.806794432548202</v>
      </c>
    </row>
    <row r="50" spans="2:11" ht="15.75" x14ac:dyDescent="0.25">
      <c r="B50" s="50">
        <v>3000</v>
      </c>
      <c r="D50" s="62">
        <f t="shared" si="0"/>
        <v>44</v>
      </c>
      <c r="E50" s="52">
        <v>508.9</v>
      </c>
      <c r="F50" s="4">
        <f t="shared" si="2"/>
        <v>94.801999999999936</v>
      </c>
      <c r="J50" s="74">
        <f t="shared" si="4"/>
        <v>44.942184154175948</v>
      </c>
      <c r="K50" s="75">
        <f t="shared" si="5"/>
        <v>94.761852248394021</v>
      </c>
    </row>
    <row r="51" spans="2:11" ht="15.75" x14ac:dyDescent="0.25">
      <c r="B51" s="70">
        <v>3065</v>
      </c>
      <c r="D51" s="62">
        <f t="shared" si="0"/>
        <v>65</v>
      </c>
      <c r="E51" s="52">
        <v>509.35</v>
      </c>
      <c r="F51" s="4">
        <f t="shared" si="2"/>
        <v>94.736999999999938</v>
      </c>
      <c r="J51" s="74">
        <f t="shared" si="4"/>
        <v>66.39186295503265</v>
      </c>
      <c r="K51" s="75">
        <f t="shared" si="5"/>
        <v>94.695460385438992</v>
      </c>
    </row>
    <row r="52" spans="2:11" ht="15.75" x14ac:dyDescent="0.25">
      <c r="B52" s="50">
        <v>3170</v>
      </c>
      <c r="D52" s="62">
        <f t="shared" si="0"/>
        <v>105</v>
      </c>
      <c r="E52" s="52">
        <v>510.25</v>
      </c>
      <c r="F52" s="4">
        <f t="shared" si="2"/>
        <v>94.631999999999934</v>
      </c>
      <c r="J52" s="74">
        <f t="shared" si="4"/>
        <v>107.24839400428351</v>
      </c>
      <c r="K52" s="75">
        <f t="shared" si="5"/>
        <v>94.588211991434704</v>
      </c>
    </row>
    <row r="53" spans="2:11" ht="15.75" x14ac:dyDescent="0.25">
      <c r="B53" s="50">
        <v>3210</v>
      </c>
      <c r="D53" s="62">
        <f t="shared" si="0"/>
        <v>40</v>
      </c>
      <c r="E53" s="52">
        <v>510.6</v>
      </c>
      <c r="F53" s="4">
        <f t="shared" si="2"/>
        <v>94.591999999999928</v>
      </c>
      <c r="J53" s="74">
        <f t="shared" si="4"/>
        <v>40.856531049250862</v>
      </c>
      <c r="K53" s="75">
        <f t="shared" si="5"/>
        <v>94.547355460385447</v>
      </c>
    </row>
    <row r="54" spans="2:11" ht="15.75" x14ac:dyDescent="0.25">
      <c r="B54" s="70">
        <v>3245</v>
      </c>
      <c r="D54" s="62">
        <f t="shared" si="0"/>
        <v>35</v>
      </c>
      <c r="E54" s="52">
        <v>510.9</v>
      </c>
      <c r="F54" s="4">
        <f t="shared" si="2"/>
        <v>94.556999999999931</v>
      </c>
      <c r="J54" s="74">
        <f t="shared" si="4"/>
        <v>35.749464668094504</v>
      </c>
      <c r="K54" s="75">
        <f t="shared" si="5"/>
        <v>94.511605995717346</v>
      </c>
    </row>
    <row r="55" spans="2:11" ht="15.75" x14ac:dyDescent="0.25">
      <c r="B55" s="70">
        <v>3325</v>
      </c>
      <c r="D55" s="62">
        <f t="shared" si="0"/>
        <v>80</v>
      </c>
      <c r="E55" s="52">
        <v>511.7</v>
      </c>
      <c r="F55" s="4">
        <f t="shared" si="2"/>
        <v>94.476999999999933</v>
      </c>
      <c r="J55" s="74">
        <f t="shared" si="4"/>
        <v>81.713062098501723</v>
      </c>
      <c r="K55" s="75">
        <f t="shared" si="5"/>
        <v>94.429892933618845</v>
      </c>
    </row>
    <row r="56" spans="2:11" ht="15.75" x14ac:dyDescent="0.25">
      <c r="B56" s="50">
        <v>3416</v>
      </c>
      <c r="D56" s="62">
        <f t="shared" si="0"/>
        <v>91</v>
      </c>
      <c r="E56" s="52">
        <v>512.6</v>
      </c>
      <c r="F56" s="4">
        <f t="shared" si="2"/>
        <v>94.385999999999939</v>
      </c>
      <c r="J56" s="74">
        <f t="shared" si="4"/>
        <v>92.94860813704571</v>
      </c>
      <c r="K56" s="75">
        <f t="shared" si="5"/>
        <v>94.336944325481795</v>
      </c>
    </row>
    <row r="57" spans="2:11" ht="15.75" x14ac:dyDescent="0.25">
      <c r="B57" s="70">
        <v>3480</v>
      </c>
      <c r="D57" s="62">
        <f t="shared" si="0"/>
        <v>64</v>
      </c>
      <c r="E57" s="52">
        <v>513.29999999999995</v>
      </c>
      <c r="F57" s="4">
        <f t="shared" si="2"/>
        <v>94.321999999999946</v>
      </c>
      <c r="J57" s="74">
        <f t="shared" si="4"/>
        <v>65.370449678801378</v>
      </c>
      <c r="K57" s="75">
        <f t="shared" si="5"/>
        <v>94.271573875803</v>
      </c>
    </row>
    <row r="58" spans="2:11" ht="15.75" x14ac:dyDescent="0.25">
      <c r="B58" s="50">
        <v>3562</v>
      </c>
      <c r="D58" s="62">
        <f t="shared" si="0"/>
        <v>82</v>
      </c>
      <c r="E58" s="52">
        <v>514.20000000000005</v>
      </c>
      <c r="F58" s="4">
        <f t="shared" si="2"/>
        <v>94.239999999999952</v>
      </c>
      <c r="J58" s="74">
        <f t="shared" si="4"/>
        <v>83.755888650964266</v>
      </c>
      <c r="K58" s="75">
        <f t="shared" si="5"/>
        <v>94.18781798715203</v>
      </c>
    </row>
    <row r="59" spans="2:11" ht="15.75" x14ac:dyDescent="0.25">
      <c r="B59" s="70">
        <v>3635</v>
      </c>
      <c r="D59" s="62">
        <f t="shared" si="0"/>
        <v>73</v>
      </c>
      <c r="E59" s="52">
        <v>514.15</v>
      </c>
      <c r="F59" s="4">
        <f t="shared" si="2"/>
        <v>94.166999999999959</v>
      </c>
      <c r="J59" s="74">
        <f t="shared" si="4"/>
        <v>74.563169164882822</v>
      </c>
      <c r="K59" s="75">
        <f t="shared" si="5"/>
        <v>94.113254817987141</v>
      </c>
    </row>
    <row r="60" spans="2:11" ht="15.75" x14ac:dyDescent="0.25">
      <c r="B60" s="70">
        <v>3700</v>
      </c>
      <c r="D60" s="62">
        <f t="shared" si="0"/>
        <v>65</v>
      </c>
      <c r="E60" s="52">
        <v>514.75</v>
      </c>
      <c r="F60" s="4">
        <f t="shared" si="2"/>
        <v>94.101999999999961</v>
      </c>
      <c r="J60" s="74">
        <f t="shared" si="4"/>
        <v>66.39186295503265</v>
      </c>
      <c r="K60" s="75">
        <f t="shared" si="5"/>
        <v>94.046862955032111</v>
      </c>
    </row>
    <row r="61" spans="2:11" ht="15.75" x14ac:dyDescent="0.25">
      <c r="B61" s="50">
        <v>3779</v>
      </c>
      <c r="D61" s="62">
        <f t="shared" si="0"/>
        <v>79</v>
      </c>
      <c r="E61" s="52">
        <v>515.79999999999995</v>
      </c>
      <c r="F61" s="4">
        <f t="shared" si="2"/>
        <v>94.022999999999968</v>
      </c>
      <c r="J61" s="74">
        <f t="shared" si="4"/>
        <v>80.691648822270452</v>
      </c>
      <c r="K61" s="75">
        <f t="shared" si="5"/>
        <v>93.966171306209844</v>
      </c>
    </row>
    <row r="62" spans="2:11" ht="15.75" x14ac:dyDescent="0.25">
      <c r="B62" s="70">
        <v>3820</v>
      </c>
      <c r="D62" s="62">
        <f t="shared" si="0"/>
        <v>41</v>
      </c>
      <c r="E62" s="52">
        <v>516.9</v>
      </c>
      <c r="F62" s="4">
        <f t="shared" si="2"/>
        <v>93.981999999999971</v>
      </c>
      <c r="J62" s="74">
        <f t="shared" si="4"/>
        <v>41.877944325482133</v>
      </c>
      <c r="K62" s="75">
        <f t="shared" si="5"/>
        <v>93.924293361884367</v>
      </c>
    </row>
    <row r="63" spans="2:11" ht="15.75" x14ac:dyDescent="0.25">
      <c r="B63" s="50">
        <v>3908</v>
      </c>
      <c r="D63" s="62">
        <f t="shared" si="0"/>
        <v>88</v>
      </c>
      <c r="E63" s="52">
        <v>517.9</v>
      </c>
      <c r="F63" s="4">
        <f t="shared" si="2"/>
        <v>93.893999999999977</v>
      </c>
      <c r="J63" s="74">
        <f t="shared" si="4"/>
        <v>89.884368308351895</v>
      </c>
      <c r="K63" s="75">
        <f t="shared" si="5"/>
        <v>93.834408993576019</v>
      </c>
    </row>
    <row r="64" spans="2:11" ht="15.75" x14ac:dyDescent="0.25">
      <c r="B64" s="70">
        <v>4005</v>
      </c>
      <c r="D64" s="62">
        <f t="shared" si="0"/>
        <v>97</v>
      </c>
      <c r="E64" s="52">
        <v>518.5</v>
      </c>
      <c r="F64" s="4">
        <f t="shared" si="2"/>
        <v>93.796999999999983</v>
      </c>
      <c r="J64" s="74">
        <f t="shared" si="4"/>
        <v>99.077087794433339</v>
      </c>
      <c r="K64" s="75">
        <f t="shared" si="5"/>
        <v>93.735331905781592</v>
      </c>
    </row>
    <row r="65" spans="2:11" ht="15.75" x14ac:dyDescent="0.25">
      <c r="B65" s="50">
        <v>4082</v>
      </c>
      <c r="D65" s="62">
        <f t="shared" si="0"/>
        <v>77</v>
      </c>
      <c r="E65" s="52">
        <v>518.6</v>
      </c>
      <c r="F65" s="4">
        <f t="shared" si="2"/>
        <v>93.719999999999985</v>
      </c>
      <c r="J65" s="74">
        <f t="shared" si="4"/>
        <v>78.648822269807908</v>
      </c>
      <c r="K65" s="75">
        <f t="shared" si="5"/>
        <v>93.65668308351178</v>
      </c>
    </row>
    <row r="66" spans="2:11" ht="15.75" x14ac:dyDescent="0.25">
      <c r="B66" s="50">
        <v>4142</v>
      </c>
      <c r="D66" s="62">
        <f t="shared" si="0"/>
        <v>60</v>
      </c>
      <c r="E66" s="52">
        <v>519.6</v>
      </c>
      <c r="F66" s="4">
        <f t="shared" si="2"/>
        <v>93.659999999999982</v>
      </c>
      <c r="J66" s="74">
        <f t="shared" si="4"/>
        <v>61.284796573876292</v>
      </c>
      <c r="K66" s="75">
        <f t="shared" si="5"/>
        <v>93.595398286937908</v>
      </c>
    </row>
    <row r="67" spans="2:11" ht="15.75" x14ac:dyDescent="0.25">
      <c r="B67" s="50">
        <v>4239</v>
      </c>
      <c r="D67" s="62">
        <f t="shared" si="0"/>
        <v>97</v>
      </c>
      <c r="E67" s="52">
        <v>520.5</v>
      </c>
      <c r="F67" s="4">
        <f t="shared" ref="F67:F130" si="6">F66-(D67/1000)</f>
        <v>93.562999999999988</v>
      </c>
      <c r="J67" s="74">
        <f t="shared" si="4"/>
        <v>99.077087794433339</v>
      </c>
      <c r="K67" s="75">
        <f t="shared" si="5"/>
        <v>93.49632119914348</v>
      </c>
    </row>
    <row r="68" spans="2:11" ht="15.75" x14ac:dyDescent="0.25">
      <c r="B68" s="50">
        <v>4293</v>
      </c>
      <c r="D68" s="62">
        <f t="shared" ref="D68:D131" si="7">B68-B67</f>
        <v>54</v>
      </c>
      <c r="E68" s="52">
        <v>521.20000000000005</v>
      </c>
      <c r="F68" s="4">
        <f t="shared" si="6"/>
        <v>93.508999999999986</v>
      </c>
      <c r="J68" s="74">
        <f t="shared" si="4"/>
        <v>55.156316916488663</v>
      </c>
      <c r="K68" s="75">
        <f t="shared" si="5"/>
        <v>93.441164882226985</v>
      </c>
    </row>
    <row r="69" spans="2:11" ht="15.75" x14ac:dyDescent="0.25">
      <c r="B69" s="50">
        <v>4364</v>
      </c>
      <c r="D69" s="62">
        <f t="shared" si="7"/>
        <v>71</v>
      </c>
      <c r="E69" s="52">
        <v>522.9</v>
      </c>
      <c r="F69" s="4">
        <f t="shared" si="6"/>
        <v>93.437999999999988</v>
      </c>
      <c r="J69" s="74">
        <f t="shared" si="4"/>
        <v>72.520342612420279</v>
      </c>
      <c r="K69" s="75">
        <f t="shared" si="5"/>
        <v>93.368644539614564</v>
      </c>
    </row>
    <row r="70" spans="2:11" ht="15.75" x14ac:dyDescent="0.25">
      <c r="B70" s="70">
        <v>4412</v>
      </c>
      <c r="D70" s="62">
        <f t="shared" si="7"/>
        <v>48</v>
      </c>
      <c r="E70" s="52">
        <v>522.79999999999995</v>
      </c>
      <c r="F70" s="4">
        <f t="shared" si="6"/>
        <v>93.389999999999986</v>
      </c>
      <c r="J70" s="74">
        <f t="shared" si="4"/>
        <v>49.027837259101034</v>
      </c>
      <c r="K70" s="75">
        <f t="shared" si="5"/>
        <v>93.319616702355461</v>
      </c>
    </row>
    <row r="71" spans="2:11" ht="15.75" x14ac:dyDescent="0.25">
      <c r="B71" s="70">
        <v>4490</v>
      </c>
      <c r="D71" s="62">
        <f t="shared" si="7"/>
        <v>78</v>
      </c>
      <c r="E71" s="52">
        <v>522.70000000000005</v>
      </c>
      <c r="F71" s="4">
        <f t="shared" si="6"/>
        <v>93.311999999999983</v>
      </c>
      <c r="J71" s="74">
        <f t="shared" si="4"/>
        <v>79.67023554603918</v>
      </c>
      <c r="K71" s="75">
        <f t="shared" si="5"/>
        <v>93.239946466809428</v>
      </c>
    </row>
    <row r="72" spans="2:11" ht="15.75" x14ac:dyDescent="0.25">
      <c r="B72" s="50">
        <v>4524</v>
      </c>
      <c r="D72" s="62">
        <f t="shared" si="7"/>
        <v>34</v>
      </c>
      <c r="E72" s="52">
        <v>523.9</v>
      </c>
      <c r="F72" s="4">
        <f t="shared" si="6"/>
        <v>93.277999999999977</v>
      </c>
      <c r="J72" s="74">
        <f t="shared" si="4"/>
        <v>34.728051391863232</v>
      </c>
      <c r="K72" s="75">
        <f t="shared" si="5"/>
        <v>93.205218415417562</v>
      </c>
    </row>
    <row r="73" spans="2:11" ht="15.75" x14ac:dyDescent="0.25">
      <c r="B73" s="70">
        <v>4610</v>
      </c>
      <c r="D73" s="62">
        <f t="shared" si="7"/>
        <v>86</v>
      </c>
      <c r="E73" s="52">
        <v>525</v>
      </c>
      <c r="F73" s="4">
        <f t="shared" si="6"/>
        <v>93.191999999999979</v>
      </c>
      <c r="J73" s="74">
        <f t="shared" si="4"/>
        <v>87.841541755889352</v>
      </c>
      <c r="K73" s="75">
        <f t="shared" si="5"/>
        <v>93.117376873661669</v>
      </c>
    </row>
    <row r="74" spans="2:11" ht="15.75" x14ac:dyDescent="0.25">
      <c r="B74" s="50">
        <v>4715</v>
      </c>
      <c r="D74" s="62">
        <f t="shared" si="7"/>
        <v>105</v>
      </c>
      <c r="E74" s="52">
        <v>525.70000000000005</v>
      </c>
      <c r="F74" s="4">
        <f t="shared" si="6"/>
        <v>93.086999999999975</v>
      </c>
      <c r="J74" s="74">
        <f t="shared" si="4"/>
        <v>107.24839400428351</v>
      </c>
      <c r="K74" s="75">
        <f t="shared" si="5"/>
        <v>93.010128479657382</v>
      </c>
    </row>
    <row r="75" spans="2:11" ht="15.75" x14ac:dyDescent="0.25">
      <c r="B75" s="70">
        <v>4738</v>
      </c>
      <c r="D75" s="62">
        <f t="shared" si="7"/>
        <v>23</v>
      </c>
      <c r="E75" s="52">
        <v>526.29999999999995</v>
      </c>
      <c r="F75" s="4">
        <f t="shared" si="6"/>
        <v>93.063999999999979</v>
      </c>
      <c r="J75" s="74">
        <f t="shared" si="4"/>
        <v>23.492505353319245</v>
      </c>
      <c r="K75" s="75">
        <f t="shared" si="5"/>
        <v>92.986635974304065</v>
      </c>
    </row>
    <row r="76" spans="2:11" ht="15.75" x14ac:dyDescent="0.25">
      <c r="B76" s="70">
        <v>4791</v>
      </c>
      <c r="D76" s="62">
        <f t="shared" si="7"/>
        <v>53</v>
      </c>
      <c r="E76" s="52">
        <v>526.6</v>
      </c>
      <c r="F76" s="4">
        <f t="shared" si="6"/>
        <v>93.010999999999981</v>
      </c>
      <c r="J76" s="74">
        <f t="shared" si="4"/>
        <v>54.134903640257392</v>
      </c>
      <c r="K76" s="75">
        <f>K75-(J76/1000)</f>
        <v>92.932501070663804</v>
      </c>
    </row>
    <row r="77" spans="2:11" ht="15.75" x14ac:dyDescent="0.25">
      <c r="B77" s="70">
        <v>4844</v>
      </c>
      <c r="D77" s="62">
        <f t="shared" si="7"/>
        <v>53</v>
      </c>
      <c r="E77" s="52">
        <v>526.79999999999995</v>
      </c>
      <c r="F77" s="4">
        <f t="shared" si="6"/>
        <v>92.957999999999984</v>
      </c>
      <c r="J77" s="74">
        <f t="shared" si="4"/>
        <v>54.134903640257392</v>
      </c>
      <c r="K77" s="75">
        <f t="shared" si="5"/>
        <v>92.878366167023543</v>
      </c>
    </row>
    <row r="78" spans="2:11" ht="15.75" x14ac:dyDescent="0.25">
      <c r="B78" s="70">
        <v>4900</v>
      </c>
      <c r="D78" s="62">
        <f t="shared" si="7"/>
        <v>56</v>
      </c>
      <c r="E78" s="52">
        <v>527</v>
      </c>
      <c r="F78" s="4">
        <f t="shared" si="6"/>
        <v>92.901999999999987</v>
      </c>
      <c r="J78" s="74">
        <f t="shared" si="4"/>
        <v>57.199143468951206</v>
      </c>
      <c r="K78" s="75">
        <f t="shared" si="5"/>
        <v>92.821167023554594</v>
      </c>
    </row>
    <row r="79" spans="2:11" ht="15.75" x14ac:dyDescent="0.25">
      <c r="B79" s="50">
        <v>4973</v>
      </c>
      <c r="D79" s="62">
        <f t="shared" si="7"/>
        <v>73</v>
      </c>
      <c r="E79" s="52">
        <v>528.5</v>
      </c>
      <c r="F79" s="4">
        <f t="shared" si="6"/>
        <v>92.828999999999994</v>
      </c>
      <c r="J79" s="74">
        <f t="shared" si="4"/>
        <v>74.563169164882822</v>
      </c>
      <c r="K79" s="75">
        <f t="shared" si="5"/>
        <v>92.746603854389704</v>
      </c>
    </row>
    <row r="80" spans="2:11" ht="15.75" x14ac:dyDescent="0.25">
      <c r="B80" s="70">
        <v>5040</v>
      </c>
      <c r="D80" s="62">
        <f t="shared" si="7"/>
        <v>67</v>
      </c>
      <c r="E80" s="52">
        <v>528.70000000000005</v>
      </c>
      <c r="F80" s="4">
        <f t="shared" si="6"/>
        <v>92.762</v>
      </c>
      <c r="J80" s="74">
        <f t="shared" si="4"/>
        <v>68.434689507495193</v>
      </c>
      <c r="K80" s="75">
        <f t="shared" si="5"/>
        <v>92.678169164882206</v>
      </c>
    </row>
    <row r="81" spans="2:11" ht="15.75" x14ac:dyDescent="0.25">
      <c r="B81" s="50">
        <v>5107</v>
      </c>
      <c r="D81" s="62">
        <f t="shared" si="7"/>
        <v>67</v>
      </c>
      <c r="E81" s="52">
        <v>529.5</v>
      </c>
      <c r="F81" s="4">
        <f t="shared" si="6"/>
        <v>92.695000000000007</v>
      </c>
      <c r="J81" s="74">
        <f t="shared" si="4"/>
        <v>68.434689507495193</v>
      </c>
      <c r="K81" s="75">
        <f t="shared" si="5"/>
        <v>92.609734475374708</v>
      </c>
    </row>
    <row r="82" spans="2:11" ht="15.75" x14ac:dyDescent="0.25">
      <c r="B82" s="50">
        <v>5180</v>
      </c>
      <c r="D82" s="62">
        <f t="shared" si="7"/>
        <v>73</v>
      </c>
      <c r="E82" s="52">
        <v>530.4</v>
      </c>
      <c r="F82" s="4">
        <f t="shared" si="6"/>
        <v>92.622000000000014</v>
      </c>
      <c r="J82" s="74">
        <f t="shared" si="4"/>
        <v>74.563169164882822</v>
      </c>
      <c r="K82" s="75">
        <f t="shared" si="5"/>
        <v>92.535171306209818</v>
      </c>
    </row>
    <row r="83" spans="2:11" ht="15.75" x14ac:dyDescent="0.25">
      <c r="B83" s="70">
        <v>5255</v>
      </c>
      <c r="D83" s="62">
        <f t="shared" si="7"/>
        <v>75</v>
      </c>
      <c r="E83" s="52">
        <v>530.70000000000005</v>
      </c>
      <c r="F83" s="4">
        <f t="shared" si="6"/>
        <v>92.547000000000011</v>
      </c>
      <c r="J83" s="74">
        <f>D83+D83*$I$89</f>
        <v>76.605995717345365</v>
      </c>
      <c r="K83" s="75">
        <f t="shared" si="5"/>
        <v>92.458565310492475</v>
      </c>
    </row>
    <row r="84" spans="2:11" ht="15.75" x14ac:dyDescent="0.25">
      <c r="B84" s="50">
        <v>5327</v>
      </c>
      <c r="D84" s="62">
        <f t="shared" si="7"/>
        <v>72</v>
      </c>
      <c r="E84" s="52">
        <v>531.6</v>
      </c>
      <c r="F84" s="4">
        <f t="shared" si="6"/>
        <v>92.475000000000009</v>
      </c>
      <c r="J84" s="74">
        <f t="shared" si="4"/>
        <v>73.541755888651551</v>
      </c>
      <c r="K84" s="75">
        <f t="shared" ref="K84:K88" si="8">K83-(J84/1000)</f>
        <v>92.385023554603819</v>
      </c>
    </row>
    <row r="85" spans="2:11" ht="15.75" x14ac:dyDescent="0.25">
      <c r="B85" s="50">
        <v>5391</v>
      </c>
      <c r="D85" s="62">
        <f t="shared" si="7"/>
        <v>64</v>
      </c>
      <c r="E85" s="52">
        <v>531.70000000000005</v>
      </c>
      <c r="F85" s="4">
        <f t="shared" si="6"/>
        <v>92.411000000000016</v>
      </c>
      <c r="J85" s="74">
        <f t="shared" ref="J85:J88" si="9">D85+D85*$I$89</f>
        <v>65.370449678801378</v>
      </c>
      <c r="K85" s="75">
        <f t="shared" si="8"/>
        <v>92.319653104925024</v>
      </c>
    </row>
    <row r="86" spans="2:11" ht="15.75" x14ac:dyDescent="0.25">
      <c r="B86" s="70">
        <v>5488</v>
      </c>
      <c r="D86" s="62">
        <f t="shared" si="7"/>
        <v>97</v>
      </c>
      <c r="E86" s="52">
        <v>533.70000000000005</v>
      </c>
      <c r="F86" s="4">
        <f t="shared" si="6"/>
        <v>92.314000000000021</v>
      </c>
      <c r="J86" s="74">
        <f t="shared" si="9"/>
        <v>99.077087794433339</v>
      </c>
      <c r="K86" s="75">
        <f t="shared" si="8"/>
        <v>92.220576017130597</v>
      </c>
    </row>
    <row r="87" spans="2:11" ht="15.75" x14ac:dyDescent="0.25">
      <c r="B87" s="50">
        <v>5549</v>
      </c>
      <c r="D87" s="62">
        <f t="shared" si="7"/>
        <v>61</v>
      </c>
      <c r="E87" s="52">
        <v>534.20000000000005</v>
      </c>
      <c r="F87" s="4">
        <f t="shared" si="6"/>
        <v>92.253000000000014</v>
      </c>
      <c r="J87" s="74">
        <f t="shared" si="9"/>
        <v>62.306209850107564</v>
      </c>
      <c r="K87" s="75">
        <f t="shared" si="8"/>
        <v>92.15826980728049</v>
      </c>
    </row>
    <row r="88" spans="2:11" ht="15.75" x14ac:dyDescent="0.25">
      <c r="B88" s="70">
        <v>5598</v>
      </c>
      <c r="D88" s="62">
        <f t="shared" si="7"/>
        <v>49</v>
      </c>
      <c r="E88" s="52">
        <v>534.4</v>
      </c>
      <c r="F88" s="4">
        <f t="shared" si="6"/>
        <v>92.204000000000008</v>
      </c>
      <c r="J88" s="74">
        <f t="shared" si="9"/>
        <v>50.049250535332305</v>
      </c>
      <c r="K88" s="75">
        <f t="shared" si="8"/>
        <v>92.108220556745152</v>
      </c>
    </row>
    <row r="89" spans="2:11" ht="15.75" x14ac:dyDescent="0.25">
      <c r="B89" s="70">
        <v>5655</v>
      </c>
      <c r="C89" s="53" t="s">
        <v>114</v>
      </c>
      <c r="D89" s="62">
        <f t="shared" si="7"/>
        <v>57</v>
      </c>
      <c r="E89" s="52">
        <v>534.70000000000005</v>
      </c>
      <c r="F89" s="4">
        <f t="shared" si="6"/>
        <v>92.147000000000006</v>
      </c>
      <c r="G89" s="64">
        <v>92.05</v>
      </c>
      <c r="H89" s="67">
        <f>((G18-G89)-(F18-F89))</f>
        <v>0.10000000000003695</v>
      </c>
      <c r="I89" s="67">
        <f>H89/(F18-F89)</f>
        <v>2.1413276231271483E-2</v>
      </c>
      <c r="J89" s="68">
        <f>D89+D89*$I$89</f>
        <v>58.220556745182478</v>
      </c>
      <c r="K89" s="69">
        <f>K88-(J89/1000)</f>
        <v>92.049999999999969</v>
      </c>
    </row>
    <row r="90" spans="2:11" ht="15.75" x14ac:dyDescent="0.25">
      <c r="B90" s="70">
        <v>5678</v>
      </c>
      <c r="D90" s="62">
        <f t="shared" si="7"/>
        <v>23</v>
      </c>
      <c r="E90" s="52">
        <v>535.1</v>
      </c>
      <c r="F90" s="4">
        <f t="shared" si="6"/>
        <v>92.124000000000009</v>
      </c>
      <c r="J90" s="74">
        <f>D90+D90*$I$130</f>
        <v>23.453521126760091</v>
      </c>
      <c r="K90" s="75">
        <f>K89-(J90/1000)</f>
        <v>92.026546478873215</v>
      </c>
    </row>
    <row r="91" spans="2:11" ht="15.75" x14ac:dyDescent="0.25">
      <c r="B91" s="50">
        <v>5753</v>
      </c>
      <c r="D91" s="62">
        <f t="shared" si="7"/>
        <v>75</v>
      </c>
      <c r="E91" s="52">
        <v>536.6</v>
      </c>
      <c r="F91" s="4">
        <f t="shared" si="6"/>
        <v>92.049000000000007</v>
      </c>
      <c r="J91" s="74">
        <f t="shared" ref="J91:J129" si="10">D91+D91*$I$130</f>
        <v>76.478873239435075</v>
      </c>
      <c r="K91" s="75">
        <f t="shared" ref="K91:K129" si="11">K90-(J91/1000)</f>
        <v>91.950067605633777</v>
      </c>
    </row>
    <row r="92" spans="2:11" ht="15.75" x14ac:dyDescent="0.25">
      <c r="B92" s="70">
        <v>5846</v>
      </c>
      <c r="D92" s="62">
        <f t="shared" si="7"/>
        <v>93</v>
      </c>
      <c r="E92" s="52">
        <v>537</v>
      </c>
      <c r="F92" s="4">
        <f t="shared" si="6"/>
        <v>91.956000000000003</v>
      </c>
      <c r="J92" s="74">
        <f t="shared" si="10"/>
        <v>94.833802816899492</v>
      </c>
      <c r="K92" s="75">
        <f t="shared" si="11"/>
        <v>91.855233802816883</v>
      </c>
    </row>
    <row r="93" spans="2:11" ht="15.75" x14ac:dyDescent="0.25">
      <c r="B93" s="50">
        <v>5876</v>
      </c>
      <c r="D93" s="62">
        <f t="shared" si="7"/>
        <v>30</v>
      </c>
      <c r="E93" s="52">
        <v>537.4</v>
      </c>
      <c r="F93" s="4">
        <f t="shared" si="6"/>
        <v>91.926000000000002</v>
      </c>
      <c r="J93" s="74">
        <f t="shared" si="10"/>
        <v>30.59154929577403</v>
      </c>
      <c r="K93" s="75">
        <f t="shared" si="11"/>
        <v>91.824642253521105</v>
      </c>
    </row>
    <row r="94" spans="2:11" ht="15.75" x14ac:dyDescent="0.25">
      <c r="B94" s="70">
        <v>5931</v>
      </c>
      <c r="D94" s="62">
        <f t="shared" si="7"/>
        <v>55</v>
      </c>
      <c r="E94" s="52">
        <v>537.79999999999995</v>
      </c>
      <c r="F94" s="4">
        <f t="shared" si="6"/>
        <v>91.870999999999995</v>
      </c>
      <c r="J94" s="74">
        <f t="shared" si="10"/>
        <v>56.08450704225239</v>
      </c>
      <c r="K94" s="75">
        <f t="shared" si="11"/>
        <v>91.768557746478848</v>
      </c>
    </row>
    <row r="95" spans="2:11" ht="15.75" x14ac:dyDescent="0.25">
      <c r="B95" s="50">
        <v>6007</v>
      </c>
      <c r="D95" s="62">
        <f t="shared" si="7"/>
        <v>76</v>
      </c>
      <c r="E95" s="52">
        <v>538.35</v>
      </c>
      <c r="F95" s="4">
        <f t="shared" si="6"/>
        <v>91.795000000000002</v>
      </c>
      <c r="J95" s="74">
        <f t="shared" si="10"/>
        <v>77.498591549294218</v>
      </c>
      <c r="K95" s="75">
        <f t="shared" si="11"/>
        <v>91.691059154929548</v>
      </c>
    </row>
    <row r="96" spans="2:11" ht="15.75" x14ac:dyDescent="0.25">
      <c r="B96" s="70">
        <v>6070</v>
      </c>
      <c r="D96" s="62">
        <f t="shared" si="7"/>
        <v>63</v>
      </c>
      <c r="E96" s="52">
        <v>539.1</v>
      </c>
      <c r="F96" s="4">
        <f t="shared" si="6"/>
        <v>91.731999999999999</v>
      </c>
      <c r="J96" s="74">
        <f t="shared" si="10"/>
        <v>64.242253521125463</v>
      </c>
      <c r="K96" s="75">
        <f t="shared" si="11"/>
        <v>91.626816901408418</v>
      </c>
    </row>
    <row r="97" spans="2:11" ht="15.75" x14ac:dyDescent="0.25">
      <c r="B97" s="50">
        <v>6127</v>
      </c>
      <c r="D97" s="62">
        <f t="shared" si="7"/>
        <v>57</v>
      </c>
      <c r="E97" s="52">
        <v>540</v>
      </c>
      <c r="F97" s="4">
        <f t="shared" si="6"/>
        <v>91.674999999999997</v>
      </c>
      <c r="J97" s="74">
        <f t="shared" si="10"/>
        <v>58.123943661970657</v>
      </c>
      <c r="K97" s="75">
        <f t="shared" si="11"/>
        <v>91.56869295774645</v>
      </c>
    </row>
    <row r="98" spans="2:11" ht="15.75" x14ac:dyDescent="0.25">
      <c r="B98" s="50">
        <v>6205</v>
      </c>
      <c r="D98" s="62">
        <f t="shared" si="7"/>
        <v>78</v>
      </c>
      <c r="E98" s="52">
        <v>541.20000000000005</v>
      </c>
      <c r="F98" s="4">
        <f t="shared" si="6"/>
        <v>91.596999999999994</v>
      </c>
      <c r="J98" s="74">
        <f t="shared" si="10"/>
        <v>79.538028169012478</v>
      </c>
      <c r="K98" s="75">
        <f t="shared" si="11"/>
        <v>91.489154929577438</v>
      </c>
    </row>
    <row r="99" spans="2:11" ht="15.75" x14ac:dyDescent="0.25">
      <c r="B99" s="50">
        <v>6284</v>
      </c>
      <c r="D99" s="62">
        <f t="shared" si="7"/>
        <v>79</v>
      </c>
      <c r="E99" s="52">
        <v>541.29999999999995</v>
      </c>
      <c r="F99" s="4">
        <f t="shared" si="6"/>
        <v>91.518000000000001</v>
      </c>
      <c r="J99" s="74">
        <f t="shared" si="10"/>
        <v>80.557746478871621</v>
      </c>
      <c r="K99" s="75">
        <f t="shared" si="11"/>
        <v>91.408597183098564</v>
      </c>
    </row>
    <row r="100" spans="2:11" ht="15.75" x14ac:dyDescent="0.25">
      <c r="B100" s="70">
        <v>6340</v>
      </c>
      <c r="D100" s="62">
        <f t="shared" si="7"/>
        <v>56</v>
      </c>
      <c r="E100" s="52">
        <v>542.29999999999995</v>
      </c>
      <c r="F100" s="4">
        <f t="shared" si="6"/>
        <v>91.462000000000003</v>
      </c>
      <c r="J100" s="74">
        <f t="shared" si="10"/>
        <v>57.104225352111527</v>
      </c>
      <c r="K100" s="75">
        <f t="shared" si="11"/>
        <v>91.351492957746459</v>
      </c>
    </row>
    <row r="101" spans="2:11" ht="15.75" x14ac:dyDescent="0.25">
      <c r="B101" s="70">
        <v>6395</v>
      </c>
      <c r="D101" s="62">
        <f t="shared" si="7"/>
        <v>55</v>
      </c>
      <c r="E101" s="52">
        <v>543.4</v>
      </c>
      <c r="F101" s="4">
        <f t="shared" si="6"/>
        <v>91.406999999999996</v>
      </c>
      <c r="J101" s="74">
        <f t="shared" si="10"/>
        <v>56.08450704225239</v>
      </c>
      <c r="K101" s="75">
        <f t="shared" si="11"/>
        <v>91.295408450704201</v>
      </c>
    </row>
    <row r="102" spans="2:11" ht="15.75" x14ac:dyDescent="0.25">
      <c r="B102" s="50">
        <v>6441</v>
      </c>
      <c r="D102" s="62">
        <f t="shared" si="7"/>
        <v>46</v>
      </c>
      <c r="E102" s="52">
        <v>544.4</v>
      </c>
      <c r="F102" s="4">
        <f t="shared" si="6"/>
        <v>91.36099999999999</v>
      </c>
      <c r="J102" s="74">
        <f t="shared" si="10"/>
        <v>46.907042253520181</v>
      </c>
      <c r="K102" s="75">
        <f t="shared" si="11"/>
        <v>91.248501408450679</v>
      </c>
    </row>
    <row r="103" spans="2:11" ht="15.75" x14ac:dyDescent="0.25">
      <c r="B103" s="50">
        <v>6491</v>
      </c>
      <c r="D103" s="62">
        <f t="shared" si="7"/>
        <v>50</v>
      </c>
      <c r="E103" s="52">
        <v>544.75</v>
      </c>
      <c r="F103" s="4">
        <f t="shared" si="6"/>
        <v>91.310999999999993</v>
      </c>
      <c r="J103" s="74">
        <f t="shared" si="10"/>
        <v>50.985915492956721</v>
      </c>
      <c r="K103" s="75">
        <f t="shared" si="11"/>
        <v>91.19751549295772</v>
      </c>
    </row>
    <row r="104" spans="2:11" ht="15.75" x14ac:dyDescent="0.25">
      <c r="B104" s="50">
        <v>6574</v>
      </c>
      <c r="D104" s="62">
        <f t="shared" si="7"/>
        <v>83</v>
      </c>
      <c r="E104" s="52">
        <v>544.1</v>
      </c>
      <c r="F104" s="4">
        <f t="shared" si="6"/>
        <v>91.227999999999994</v>
      </c>
      <c r="J104" s="74">
        <f t="shared" si="10"/>
        <v>84.636619718308154</v>
      </c>
      <c r="K104" s="75">
        <f t="shared" si="11"/>
        <v>91.11287887323941</v>
      </c>
    </row>
    <row r="105" spans="2:11" ht="15.75" x14ac:dyDescent="0.25">
      <c r="B105" s="50">
        <v>6575</v>
      </c>
      <c r="D105" s="62">
        <f t="shared" si="7"/>
        <v>1</v>
      </c>
      <c r="E105" s="52">
        <v>546.25</v>
      </c>
      <c r="F105" s="4">
        <f t="shared" si="6"/>
        <v>91.22699999999999</v>
      </c>
      <c r="J105" s="74">
        <f t="shared" si="10"/>
        <v>1.0197183098591345</v>
      </c>
      <c r="K105" s="75">
        <f t="shared" si="11"/>
        <v>91.111859154929547</v>
      </c>
    </row>
    <row r="106" spans="2:11" ht="15.75" x14ac:dyDescent="0.25">
      <c r="B106" s="70">
        <v>6628</v>
      </c>
      <c r="D106" s="62">
        <f t="shared" si="7"/>
        <v>53</v>
      </c>
      <c r="E106" s="52">
        <v>546.4</v>
      </c>
      <c r="F106" s="4">
        <f t="shared" si="6"/>
        <v>91.173999999999992</v>
      </c>
      <c r="J106" s="74">
        <f t="shared" si="10"/>
        <v>54.045070422534124</v>
      </c>
      <c r="K106" s="75">
        <f t="shared" si="11"/>
        <v>91.057814084507015</v>
      </c>
    </row>
    <row r="107" spans="2:11" ht="15.75" x14ac:dyDescent="0.25">
      <c r="B107" s="50">
        <v>6700</v>
      </c>
      <c r="D107" s="62">
        <f t="shared" si="7"/>
        <v>72</v>
      </c>
      <c r="E107" s="52">
        <v>546.79999999999995</v>
      </c>
      <c r="F107" s="4">
        <f t="shared" si="6"/>
        <v>91.10199999999999</v>
      </c>
      <c r="J107" s="74">
        <f t="shared" si="10"/>
        <v>73.419718309857672</v>
      </c>
      <c r="K107" s="75">
        <f t="shared" si="11"/>
        <v>90.984394366197151</v>
      </c>
    </row>
    <row r="108" spans="2:11" ht="15.75" x14ac:dyDescent="0.25">
      <c r="B108" s="50">
        <v>6706</v>
      </c>
      <c r="D108" s="62">
        <f t="shared" si="7"/>
        <v>6</v>
      </c>
      <c r="E108" s="52">
        <v>548.25</v>
      </c>
      <c r="F108" s="4">
        <f t="shared" si="6"/>
        <v>91.095999999999989</v>
      </c>
      <c r="J108" s="74">
        <f t="shared" si="10"/>
        <v>6.118309859154806</v>
      </c>
      <c r="K108" s="75">
        <f t="shared" si="11"/>
        <v>90.97827605633799</v>
      </c>
    </row>
    <row r="109" spans="2:11" ht="15.75" x14ac:dyDescent="0.25">
      <c r="B109" s="70">
        <v>6722</v>
      </c>
      <c r="D109" s="62">
        <f t="shared" si="7"/>
        <v>16</v>
      </c>
      <c r="E109" s="52">
        <v>548.25</v>
      </c>
      <c r="F109" s="4">
        <f t="shared" si="6"/>
        <v>91.079999999999984</v>
      </c>
      <c r="J109" s="74">
        <f t="shared" si="10"/>
        <v>16.315492957746152</v>
      </c>
      <c r="K109" s="75">
        <f t="shared" si="11"/>
        <v>90.961960563380245</v>
      </c>
    </row>
    <row r="110" spans="2:11" ht="15.75" x14ac:dyDescent="0.25">
      <c r="B110" s="70">
        <v>6775</v>
      </c>
      <c r="D110" s="62">
        <f t="shared" si="7"/>
        <v>53</v>
      </c>
      <c r="E110" s="52">
        <v>549.20000000000005</v>
      </c>
      <c r="F110" s="4">
        <f t="shared" si="6"/>
        <v>91.026999999999987</v>
      </c>
      <c r="J110" s="74">
        <f t="shared" si="10"/>
        <v>54.045070422534124</v>
      </c>
      <c r="K110" s="75">
        <f t="shared" si="11"/>
        <v>90.907915492957713</v>
      </c>
    </row>
    <row r="111" spans="2:11" ht="15.75" x14ac:dyDescent="0.25">
      <c r="B111" s="50">
        <v>6835</v>
      </c>
      <c r="D111" s="62">
        <f t="shared" si="7"/>
        <v>60</v>
      </c>
      <c r="E111" s="52">
        <v>549.25</v>
      </c>
      <c r="F111" s="4">
        <f t="shared" si="6"/>
        <v>90.966999999999985</v>
      </c>
      <c r="J111" s="74">
        <f t="shared" si="10"/>
        <v>61.18309859154806</v>
      </c>
      <c r="K111" s="75">
        <f>K110-(J111/1000)</f>
        <v>90.846732394366171</v>
      </c>
    </row>
    <row r="112" spans="2:11" ht="15.75" x14ac:dyDescent="0.25">
      <c r="B112" s="50">
        <v>6884</v>
      </c>
      <c r="D112" s="62">
        <f t="shared" si="7"/>
        <v>49</v>
      </c>
      <c r="E112" s="52">
        <v>550.29999999999995</v>
      </c>
      <c r="F112" s="4">
        <f t="shared" si="6"/>
        <v>90.917999999999978</v>
      </c>
      <c r="J112" s="74">
        <f t="shared" si="10"/>
        <v>49.966197183097584</v>
      </c>
      <c r="K112" s="75">
        <f t="shared" si="11"/>
        <v>90.796766197183075</v>
      </c>
    </row>
    <row r="113" spans="2:11" ht="15.75" x14ac:dyDescent="0.25">
      <c r="B113" s="70">
        <v>6970</v>
      </c>
      <c r="D113" s="62">
        <f t="shared" si="7"/>
        <v>86</v>
      </c>
      <c r="E113" s="52">
        <v>550.45000000000005</v>
      </c>
      <c r="F113" s="4">
        <f t="shared" si="6"/>
        <v>90.831999999999979</v>
      </c>
      <c r="J113" s="74">
        <f t="shared" si="10"/>
        <v>87.695774647885557</v>
      </c>
      <c r="K113" s="75">
        <f t="shared" si="11"/>
        <v>90.709070422535191</v>
      </c>
    </row>
    <row r="114" spans="2:11" ht="15.75" x14ac:dyDescent="0.25">
      <c r="B114" s="50">
        <v>7020</v>
      </c>
      <c r="D114" s="62">
        <f t="shared" si="7"/>
        <v>50</v>
      </c>
      <c r="E114" s="52">
        <v>551.5</v>
      </c>
      <c r="F114" s="4">
        <f t="shared" si="6"/>
        <v>90.781999999999982</v>
      </c>
      <c r="J114" s="74">
        <f t="shared" si="10"/>
        <v>50.985915492956721</v>
      </c>
      <c r="K114" s="75">
        <f t="shared" si="11"/>
        <v>90.658084507042233</v>
      </c>
    </row>
    <row r="115" spans="2:11" ht="15.75" x14ac:dyDescent="0.25">
      <c r="B115" s="50">
        <v>7090</v>
      </c>
      <c r="D115" s="62">
        <f t="shared" si="7"/>
        <v>70</v>
      </c>
      <c r="E115" s="52">
        <v>551.4</v>
      </c>
      <c r="F115" s="4">
        <f t="shared" si="6"/>
        <v>90.711999999999989</v>
      </c>
      <c r="J115" s="74">
        <f t="shared" si="10"/>
        <v>71.380281690139412</v>
      </c>
      <c r="K115" s="75">
        <f t="shared" si="11"/>
        <v>90.586704225352094</v>
      </c>
    </row>
    <row r="116" spans="2:11" ht="15.75" x14ac:dyDescent="0.25">
      <c r="B116" s="70">
        <v>7132</v>
      </c>
      <c r="D116" s="62">
        <f t="shared" si="7"/>
        <v>42</v>
      </c>
      <c r="E116" s="52">
        <v>551.6</v>
      </c>
      <c r="F116" s="4">
        <f t="shared" si="6"/>
        <v>90.669999999999987</v>
      </c>
      <c r="J116" s="74">
        <f t="shared" si="10"/>
        <v>42.828169014083642</v>
      </c>
      <c r="K116" s="75">
        <f t="shared" si="11"/>
        <v>90.543876056338007</v>
      </c>
    </row>
    <row r="117" spans="2:11" ht="15.75" x14ac:dyDescent="0.25">
      <c r="B117" s="50">
        <v>7192</v>
      </c>
      <c r="D117" s="62">
        <f t="shared" si="7"/>
        <v>60</v>
      </c>
      <c r="E117" s="52">
        <v>554.20000000000005</v>
      </c>
      <c r="F117" s="4">
        <f t="shared" si="6"/>
        <v>90.609999999999985</v>
      </c>
      <c r="J117" s="74">
        <f>D117+D117*$I$130</f>
        <v>61.18309859154806</v>
      </c>
      <c r="K117" s="75">
        <f t="shared" si="11"/>
        <v>90.482692957746465</v>
      </c>
    </row>
    <row r="118" spans="2:11" ht="15.75" x14ac:dyDescent="0.25">
      <c r="B118" s="70">
        <v>7285</v>
      </c>
      <c r="D118" s="62">
        <f t="shared" si="7"/>
        <v>93</v>
      </c>
      <c r="E118" s="52">
        <v>555.5</v>
      </c>
      <c r="F118" s="4">
        <f t="shared" si="6"/>
        <v>90.516999999999982</v>
      </c>
      <c r="J118" s="74">
        <f t="shared" si="10"/>
        <v>94.833802816899492</v>
      </c>
      <c r="K118" s="75">
        <f t="shared" si="11"/>
        <v>90.387859154929572</v>
      </c>
    </row>
    <row r="119" spans="2:11" ht="15.75" x14ac:dyDescent="0.25">
      <c r="B119" s="50">
        <v>7372</v>
      </c>
      <c r="D119" s="62">
        <f t="shared" si="7"/>
        <v>87</v>
      </c>
      <c r="E119" s="52">
        <v>556.4</v>
      </c>
      <c r="F119" s="4">
        <f t="shared" si="6"/>
        <v>90.429999999999978</v>
      </c>
      <c r="J119" s="74">
        <f t="shared" si="10"/>
        <v>88.715492957744686</v>
      </c>
      <c r="K119" s="75">
        <f t="shared" si="11"/>
        <v>90.299143661971826</v>
      </c>
    </row>
    <row r="120" spans="2:11" ht="15.75" x14ac:dyDescent="0.25">
      <c r="B120" s="70">
        <v>7470</v>
      </c>
      <c r="D120" s="62">
        <f t="shared" si="7"/>
        <v>98</v>
      </c>
      <c r="E120" s="52">
        <v>557.20000000000005</v>
      </c>
      <c r="F120" s="4">
        <f t="shared" si="6"/>
        <v>90.331999999999979</v>
      </c>
      <c r="J120" s="74">
        <f t="shared" si="10"/>
        <v>99.932394366195169</v>
      </c>
      <c r="K120" s="75">
        <f t="shared" si="11"/>
        <v>90.199211267605634</v>
      </c>
    </row>
    <row r="121" spans="2:11" ht="15.75" x14ac:dyDescent="0.25">
      <c r="B121" s="50">
        <v>7547</v>
      </c>
      <c r="D121" s="62">
        <f t="shared" si="7"/>
        <v>77</v>
      </c>
      <c r="E121" s="52">
        <v>558.4</v>
      </c>
      <c r="F121" s="4">
        <f t="shared" si="6"/>
        <v>90.254999999999981</v>
      </c>
      <c r="J121" s="74">
        <f t="shared" si="10"/>
        <v>78.518309859153348</v>
      </c>
      <c r="K121" s="75">
        <f t="shared" si="11"/>
        <v>90.120692957746485</v>
      </c>
    </row>
    <row r="122" spans="2:11" ht="15.75" x14ac:dyDescent="0.25">
      <c r="B122" s="70">
        <v>7616</v>
      </c>
      <c r="D122" s="62">
        <f t="shared" si="7"/>
        <v>69</v>
      </c>
      <c r="E122" s="52">
        <v>558.54999999999995</v>
      </c>
      <c r="F122" s="4">
        <f t="shared" si="6"/>
        <v>90.185999999999979</v>
      </c>
      <c r="J122" s="74">
        <f t="shared" si="10"/>
        <v>70.360563380280269</v>
      </c>
      <c r="K122" s="75">
        <f t="shared" si="11"/>
        <v>90.050332394366208</v>
      </c>
    </row>
    <row r="123" spans="2:11" ht="15.75" x14ac:dyDescent="0.25">
      <c r="B123" s="70">
        <v>7700</v>
      </c>
      <c r="D123" s="62">
        <f t="shared" si="7"/>
        <v>84</v>
      </c>
      <c r="E123" s="52">
        <v>559.79999999999995</v>
      </c>
      <c r="F123" s="4">
        <f t="shared" si="6"/>
        <v>90.101999999999975</v>
      </c>
      <c r="J123" s="74">
        <f t="shared" si="10"/>
        <v>85.656338028167283</v>
      </c>
      <c r="K123" s="75">
        <f t="shared" si="11"/>
        <v>89.964676056338035</v>
      </c>
    </row>
    <row r="124" spans="2:11" ht="15.75" x14ac:dyDescent="0.25">
      <c r="B124" s="50">
        <v>7756</v>
      </c>
      <c r="D124" s="62">
        <f t="shared" si="7"/>
        <v>56</v>
      </c>
      <c r="E124" s="52">
        <v>560.45000000000005</v>
      </c>
      <c r="F124" s="4">
        <f t="shared" si="6"/>
        <v>90.045999999999978</v>
      </c>
      <c r="J124" s="74">
        <f t="shared" si="10"/>
        <v>57.104225352111527</v>
      </c>
      <c r="K124" s="75">
        <f t="shared" si="11"/>
        <v>89.90757183098593</v>
      </c>
    </row>
    <row r="125" spans="2:11" ht="15.75" x14ac:dyDescent="0.25">
      <c r="B125" s="70">
        <v>7840</v>
      </c>
      <c r="D125" s="62">
        <f t="shared" si="7"/>
        <v>84</v>
      </c>
      <c r="E125" s="52">
        <v>561.79999999999995</v>
      </c>
      <c r="F125" s="4">
        <f t="shared" si="6"/>
        <v>89.961999999999975</v>
      </c>
      <c r="J125" s="74">
        <f t="shared" si="10"/>
        <v>85.656338028167283</v>
      </c>
      <c r="K125" s="75">
        <f t="shared" si="11"/>
        <v>89.821915492957757</v>
      </c>
    </row>
    <row r="126" spans="2:11" ht="15.75" x14ac:dyDescent="0.25">
      <c r="B126" s="50">
        <v>7918</v>
      </c>
      <c r="D126" s="62">
        <f t="shared" si="7"/>
        <v>78</v>
      </c>
      <c r="E126" s="52">
        <v>562.4</v>
      </c>
      <c r="F126" s="4">
        <f t="shared" si="6"/>
        <v>89.883999999999972</v>
      </c>
      <c r="J126" s="74">
        <f t="shared" si="10"/>
        <v>79.538028169012478</v>
      </c>
      <c r="K126" s="75">
        <f t="shared" si="11"/>
        <v>89.742377464788746</v>
      </c>
    </row>
    <row r="127" spans="2:11" ht="15.75" x14ac:dyDescent="0.25">
      <c r="B127" s="73">
        <v>7970</v>
      </c>
      <c r="D127" s="62">
        <f t="shared" si="7"/>
        <v>52</v>
      </c>
      <c r="E127" s="52">
        <v>562.4</v>
      </c>
      <c r="F127" s="4">
        <f t="shared" si="6"/>
        <v>89.831999999999965</v>
      </c>
      <c r="J127" s="74">
        <f t="shared" si="10"/>
        <v>53.025352112674987</v>
      </c>
      <c r="K127" s="75">
        <f t="shared" si="11"/>
        <v>89.689352112676076</v>
      </c>
    </row>
    <row r="128" spans="2:11" ht="15.75" x14ac:dyDescent="0.25">
      <c r="B128" s="50">
        <v>8050</v>
      </c>
      <c r="D128" s="62">
        <f t="shared" si="7"/>
        <v>80</v>
      </c>
      <c r="E128" s="52">
        <v>564.35</v>
      </c>
      <c r="F128" s="4">
        <f t="shared" si="6"/>
        <v>89.751999999999967</v>
      </c>
      <c r="J128" s="74">
        <f t="shared" si="10"/>
        <v>81.577464788730751</v>
      </c>
      <c r="K128" s="75">
        <f t="shared" si="11"/>
        <v>89.607774647887339</v>
      </c>
    </row>
    <row r="129" spans="2:11" ht="15.75" x14ac:dyDescent="0.25">
      <c r="B129" s="73">
        <v>8107</v>
      </c>
      <c r="D129" s="62">
        <f t="shared" si="7"/>
        <v>57</v>
      </c>
      <c r="E129" s="52">
        <v>565.20000000000005</v>
      </c>
      <c r="F129" s="4">
        <f t="shared" si="6"/>
        <v>89.694999999999965</v>
      </c>
      <c r="J129" s="74">
        <f t="shared" si="10"/>
        <v>58.123943661970657</v>
      </c>
      <c r="K129" s="75">
        <f t="shared" si="11"/>
        <v>89.549650704225371</v>
      </c>
    </row>
    <row r="130" spans="2:11" ht="15.75" x14ac:dyDescent="0.25">
      <c r="B130" s="73">
        <v>8140</v>
      </c>
      <c r="C130" s="53" t="s">
        <v>113</v>
      </c>
      <c r="D130" s="62">
        <f t="shared" si="7"/>
        <v>33</v>
      </c>
      <c r="E130" s="52">
        <v>565.29999999999995</v>
      </c>
      <c r="F130" s="4">
        <f t="shared" si="6"/>
        <v>89.661999999999964</v>
      </c>
      <c r="G130" s="33">
        <v>89.516000000000005</v>
      </c>
      <c r="H130" s="67">
        <f>((G89-G130)-(F89-F130))</f>
        <v>4.899999999994975E-2</v>
      </c>
      <c r="I130" s="67">
        <f>H130/(F89-F130)</f>
        <v>1.9718309859134375E-2</v>
      </c>
      <c r="J130" s="68">
        <f>D130+D130*$I$130</f>
        <v>33.650704225351433</v>
      </c>
      <c r="K130" s="69">
        <f>K129-(J130/1000)</f>
        <v>89.51600000000002</v>
      </c>
    </row>
    <row r="131" spans="2:11" ht="15.75" x14ac:dyDescent="0.25">
      <c r="B131" s="73">
        <v>8165</v>
      </c>
      <c r="D131" s="62">
        <f t="shared" si="7"/>
        <v>25</v>
      </c>
      <c r="E131" s="52">
        <v>565.4</v>
      </c>
      <c r="F131" s="4">
        <f t="shared" ref="F131:F194" si="12">F130-(D131/1000)</f>
        <v>89.636999999999958</v>
      </c>
      <c r="J131" s="74">
        <f>D131+D131*$I$142</f>
        <v>23.86950904392776</v>
      </c>
      <c r="K131" s="75">
        <f>K130-(J131/1000)</f>
        <v>89.492130490956086</v>
      </c>
    </row>
    <row r="132" spans="2:11" ht="15.75" x14ac:dyDescent="0.25">
      <c r="B132" s="50">
        <v>8230</v>
      </c>
      <c r="D132" s="62">
        <f t="shared" ref="D132:D195" si="13">B132-B131</f>
        <v>65</v>
      </c>
      <c r="E132" s="52">
        <v>565.9</v>
      </c>
      <c r="F132" s="4">
        <f t="shared" si="12"/>
        <v>89.57199999999996</v>
      </c>
      <c r="J132" s="74">
        <f t="shared" ref="J132:J141" si="14">D132+D132*$I$142</f>
        <v>62.060723514212178</v>
      </c>
      <c r="K132" s="75">
        <f t="shared" ref="K132:K141" si="15">K131-(J132/1000)</f>
        <v>89.430069767441879</v>
      </c>
    </row>
    <row r="133" spans="2:11" ht="15.75" x14ac:dyDescent="0.25">
      <c r="B133" s="50">
        <v>8306</v>
      </c>
      <c r="D133" s="62">
        <f t="shared" si="13"/>
        <v>76</v>
      </c>
      <c r="E133" s="52">
        <v>568.1</v>
      </c>
      <c r="F133" s="4">
        <f t="shared" si="12"/>
        <v>89.495999999999967</v>
      </c>
      <c r="J133" s="74">
        <f t="shared" si="14"/>
        <v>72.563307493540393</v>
      </c>
      <c r="K133" s="75">
        <f t="shared" si="15"/>
        <v>89.35750645994834</v>
      </c>
    </row>
    <row r="134" spans="2:11" ht="15.75" x14ac:dyDescent="0.25">
      <c r="B134" s="50">
        <v>8405</v>
      </c>
      <c r="D134" s="62">
        <f t="shared" si="13"/>
        <v>99</v>
      </c>
      <c r="E134" s="52">
        <v>569.4</v>
      </c>
      <c r="F134" s="4">
        <f t="shared" si="12"/>
        <v>89.396999999999963</v>
      </c>
      <c r="J134" s="74">
        <f t="shared" si="14"/>
        <v>94.523255813953924</v>
      </c>
      <c r="K134" s="75">
        <f t="shared" si="15"/>
        <v>89.262983204134386</v>
      </c>
    </row>
    <row r="135" spans="2:11" ht="15.75" x14ac:dyDescent="0.25">
      <c r="B135" s="73">
        <v>8457</v>
      </c>
      <c r="D135" s="62">
        <f t="shared" si="13"/>
        <v>52</v>
      </c>
      <c r="E135" s="52">
        <v>570</v>
      </c>
      <c r="F135" s="4">
        <f t="shared" si="12"/>
        <v>89.344999999999956</v>
      </c>
      <c r="J135" s="74">
        <f t="shared" si="14"/>
        <v>49.648578811369738</v>
      </c>
      <c r="K135" s="75">
        <f t="shared" si="15"/>
        <v>89.213334625323014</v>
      </c>
    </row>
    <row r="136" spans="2:11" ht="15.75" x14ac:dyDescent="0.25">
      <c r="B136" s="73">
        <v>8510</v>
      </c>
      <c r="D136" s="62">
        <f t="shared" si="13"/>
        <v>53</v>
      </c>
      <c r="E136" s="52">
        <v>570.5</v>
      </c>
      <c r="F136" s="4">
        <f t="shared" si="12"/>
        <v>89.291999999999959</v>
      </c>
      <c r="J136" s="74">
        <f t="shared" si="14"/>
        <v>50.603359173126854</v>
      </c>
      <c r="K136" s="75">
        <f t="shared" si="15"/>
        <v>89.162731266149891</v>
      </c>
    </row>
    <row r="137" spans="2:11" ht="15.75" x14ac:dyDescent="0.25">
      <c r="B137" s="63">
        <v>8603</v>
      </c>
      <c r="D137" s="62">
        <f t="shared" si="13"/>
        <v>93</v>
      </c>
      <c r="E137" s="52">
        <v>571.70000000000005</v>
      </c>
      <c r="F137" s="4">
        <f t="shared" si="12"/>
        <v>89.198999999999955</v>
      </c>
      <c r="J137" s="74">
        <f t="shared" si="14"/>
        <v>88.794573643411269</v>
      </c>
      <c r="K137" s="75">
        <f t="shared" si="15"/>
        <v>89.073936692506479</v>
      </c>
    </row>
    <row r="138" spans="2:11" ht="15.75" x14ac:dyDescent="0.25">
      <c r="B138" s="73">
        <v>8677</v>
      </c>
      <c r="D138" s="62">
        <f t="shared" si="13"/>
        <v>74</v>
      </c>
      <c r="E138" s="52">
        <v>572.29999999999995</v>
      </c>
      <c r="F138" s="4">
        <f t="shared" si="12"/>
        <v>89.124999999999957</v>
      </c>
      <c r="J138" s="74">
        <f t="shared" si="14"/>
        <v>70.653746770026174</v>
      </c>
      <c r="K138" s="75">
        <f t="shared" si="15"/>
        <v>89.003282945736458</v>
      </c>
    </row>
    <row r="139" spans="2:11" ht="15.75" x14ac:dyDescent="0.25">
      <c r="B139" s="50">
        <v>8768</v>
      </c>
      <c r="D139" s="62">
        <f t="shared" si="13"/>
        <v>91</v>
      </c>
      <c r="E139" s="52">
        <v>573.4</v>
      </c>
      <c r="F139" s="4">
        <f t="shared" si="12"/>
        <v>89.033999999999963</v>
      </c>
      <c r="J139" s="74">
        <f t="shared" si="14"/>
        <v>86.885012919897051</v>
      </c>
      <c r="K139" s="75">
        <f t="shared" si="15"/>
        <v>88.916397932816565</v>
      </c>
    </row>
    <row r="140" spans="2:11" ht="15.75" x14ac:dyDescent="0.25">
      <c r="B140" s="73">
        <v>8825</v>
      </c>
      <c r="D140" s="62">
        <f t="shared" si="13"/>
        <v>57</v>
      </c>
      <c r="E140" s="52">
        <v>574.29999999999995</v>
      </c>
      <c r="F140" s="4">
        <f t="shared" si="12"/>
        <v>88.976999999999961</v>
      </c>
      <c r="J140" s="74">
        <f t="shared" si="14"/>
        <v>54.422480620155291</v>
      </c>
      <c r="K140" s="75">
        <f t="shared" si="15"/>
        <v>88.861975452196404</v>
      </c>
    </row>
    <row r="141" spans="2:11" ht="15.75" x14ac:dyDescent="0.25">
      <c r="B141" s="50">
        <v>8913</v>
      </c>
      <c r="D141" s="62">
        <f t="shared" si="13"/>
        <v>88</v>
      </c>
      <c r="E141" s="52">
        <v>574.79999999999995</v>
      </c>
      <c r="F141" s="4">
        <f t="shared" si="12"/>
        <v>88.888999999999967</v>
      </c>
      <c r="J141" s="74">
        <f t="shared" si="14"/>
        <v>84.020671834625716</v>
      </c>
      <c r="K141" s="75">
        <f t="shared" si="15"/>
        <v>88.777954780361782</v>
      </c>
    </row>
    <row r="142" spans="2:11" ht="15.75" x14ac:dyDescent="0.25">
      <c r="B142" s="73">
        <v>8914</v>
      </c>
      <c r="C142" t="s">
        <v>112</v>
      </c>
      <c r="D142" s="62">
        <f t="shared" si="13"/>
        <v>1</v>
      </c>
      <c r="E142" s="52">
        <v>576</v>
      </c>
      <c r="F142" s="4">
        <f t="shared" si="12"/>
        <v>88.887999999999963</v>
      </c>
      <c r="G142" s="33">
        <v>88.777000000000001</v>
      </c>
      <c r="H142" s="67">
        <f>((G130-G142)-(F130-F142))</f>
        <v>-3.4999999999996589E-2</v>
      </c>
      <c r="I142" s="67">
        <f>H142/(F130-F142)</f>
        <v>-4.5219638242889597E-2</v>
      </c>
      <c r="J142" s="68">
        <f>D142+D142*$I$142</f>
        <v>0.95478036175711045</v>
      </c>
      <c r="K142" s="69">
        <f>K141-(J142/1000)</f>
        <v>88.777000000000029</v>
      </c>
    </row>
    <row r="143" spans="2:11" ht="15.75" x14ac:dyDescent="0.25">
      <c r="B143" s="73">
        <v>8945</v>
      </c>
      <c r="D143" s="62">
        <f t="shared" si="13"/>
        <v>31</v>
      </c>
      <c r="E143" s="52">
        <v>576.70000000000005</v>
      </c>
      <c r="F143" s="4">
        <f t="shared" si="12"/>
        <v>88.856999999999957</v>
      </c>
      <c r="J143" s="74">
        <f>D143+D143*$I$189</f>
        <v>31.173469387754622</v>
      </c>
      <c r="K143" s="75">
        <f>K142-(J143/1000)</f>
        <v>88.745826530612277</v>
      </c>
    </row>
    <row r="144" spans="2:11" ht="15.75" x14ac:dyDescent="0.25">
      <c r="B144" s="50">
        <v>9041</v>
      </c>
      <c r="D144" s="62">
        <f t="shared" si="13"/>
        <v>96</v>
      </c>
      <c r="E144" s="52">
        <v>578.70000000000005</v>
      </c>
      <c r="F144" s="4">
        <f t="shared" si="12"/>
        <v>88.760999999999953</v>
      </c>
      <c r="J144" s="74">
        <f t="shared" ref="J144:J188" si="16">D144+D144*$I$189</f>
        <v>96.537195523369149</v>
      </c>
      <c r="K144" s="75">
        <f t="shared" ref="K144:K188" si="17">K143-(J144/1000)</f>
        <v>88.649289335088909</v>
      </c>
    </row>
    <row r="145" spans="2:11" ht="15.75" x14ac:dyDescent="0.25">
      <c r="B145" s="73">
        <v>9095</v>
      </c>
      <c r="D145" s="62">
        <f t="shared" si="13"/>
        <v>54</v>
      </c>
      <c r="E145" s="52">
        <v>579.4</v>
      </c>
      <c r="F145" s="4">
        <f t="shared" si="12"/>
        <v>88.706999999999951</v>
      </c>
      <c r="J145" s="74">
        <f t="shared" si="16"/>
        <v>54.302172481895148</v>
      </c>
      <c r="K145" s="75">
        <f t="shared" si="17"/>
        <v>88.594987162607012</v>
      </c>
    </row>
    <row r="146" spans="2:11" ht="15.75" x14ac:dyDescent="0.25">
      <c r="B146" s="63">
        <v>9150</v>
      </c>
      <c r="D146" s="62">
        <f t="shared" si="13"/>
        <v>55</v>
      </c>
      <c r="E146" s="52">
        <v>579.79999999999995</v>
      </c>
      <c r="F146" s="4">
        <f t="shared" si="12"/>
        <v>88.651999999999944</v>
      </c>
      <c r="J146" s="74">
        <f t="shared" si="16"/>
        <v>55.307768268596909</v>
      </c>
      <c r="K146" s="75">
        <f t="shared" si="17"/>
        <v>88.539679394338421</v>
      </c>
    </row>
    <row r="147" spans="2:11" ht="15.75" x14ac:dyDescent="0.25">
      <c r="B147" s="50">
        <v>9234</v>
      </c>
      <c r="D147" s="62">
        <f t="shared" si="13"/>
        <v>84</v>
      </c>
      <c r="E147" s="52">
        <v>581.79999999999995</v>
      </c>
      <c r="F147" s="4">
        <f t="shared" si="12"/>
        <v>88.567999999999941</v>
      </c>
      <c r="J147" s="74">
        <f t="shared" si="16"/>
        <v>84.470046082948002</v>
      </c>
      <c r="K147" s="75">
        <f t="shared" si="17"/>
        <v>88.45520934825548</v>
      </c>
    </row>
    <row r="148" spans="2:11" ht="15.75" x14ac:dyDescent="0.25">
      <c r="B148" s="73">
        <v>9325</v>
      </c>
      <c r="D148" s="62">
        <f t="shared" si="13"/>
        <v>91</v>
      </c>
      <c r="E148" s="52">
        <v>582.29999999999995</v>
      </c>
      <c r="F148" s="4">
        <f t="shared" si="12"/>
        <v>88.476999999999947</v>
      </c>
      <c r="J148" s="74">
        <f t="shared" si="16"/>
        <v>91.509216589860344</v>
      </c>
      <c r="K148" s="75">
        <f t="shared" si="17"/>
        <v>88.363700131665624</v>
      </c>
    </row>
    <row r="149" spans="2:11" ht="15.75" x14ac:dyDescent="0.25">
      <c r="B149" s="50">
        <v>9400</v>
      </c>
      <c r="D149" s="62">
        <f t="shared" si="13"/>
        <v>75</v>
      </c>
      <c r="E149" s="52">
        <v>583.9</v>
      </c>
      <c r="F149" s="4">
        <f t="shared" si="12"/>
        <v>88.401999999999944</v>
      </c>
      <c r="J149" s="74">
        <f t="shared" si="16"/>
        <v>75.419684002632152</v>
      </c>
      <c r="K149" s="75">
        <f t="shared" si="17"/>
        <v>88.288280447662999</v>
      </c>
    </row>
    <row r="150" spans="2:11" ht="15.75" x14ac:dyDescent="0.25">
      <c r="B150" s="73">
        <v>9465</v>
      </c>
      <c r="D150" s="62">
        <f t="shared" si="13"/>
        <v>65</v>
      </c>
      <c r="E150" s="52">
        <v>585.4</v>
      </c>
      <c r="F150" s="4">
        <f t="shared" si="12"/>
        <v>88.336999999999946</v>
      </c>
      <c r="J150" s="74">
        <f t="shared" si="16"/>
        <v>65.363726135614527</v>
      </c>
      <c r="K150" s="75">
        <f t="shared" si="17"/>
        <v>88.222916721527383</v>
      </c>
    </row>
    <row r="151" spans="2:11" ht="15.75" x14ac:dyDescent="0.25">
      <c r="B151" s="50">
        <v>9545</v>
      </c>
      <c r="D151" s="62">
        <f t="shared" si="13"/>
        <v>80</v>
      </c>
      <c r="E151" s="52">
        <v>586.25</v>
      </c>
      <c r="F151" s="4">
        <f t="shared" si="12"/>
        <v>88.256999999999948</v>
      </c>
      <c r="J151" s="74">
        <f t="shared" si="16"/>
        <v>80.447662936140958</v>
      </c>
      <c r="K151" s="75">
        <f t="shared" si="17"/>
        <v>88.142469058591246</v>
      </c>
    </row>
    <row r="152" spans="2:11" ht="15.75" x14ac:dyDescent="0.25">
      <c r="B152" s="73">
        <v>9647</v>
      </c>
      <c r="D152" s="62">
        <f t="shared" si="13"/>
        <v>102</v>
      </c>
      <c r="E152" s="52">
        <v>587.20000000000005</v>
      </c>
      <c r="F152" s="4">
        <f t="shared" si="12"/>
        <v>88.154999999999944</v>
      </c>
      <c r="J152" s="74">
        <f t="shared" si="16"/>
        <v>102.57077024357973</v>
      </c>
      <c r="K152" s="75">
        <f t="shared" si="17"/>
        <v>88.039898288347672</v>
      </c>
    </row>
    <row r="153" spans="2:11" ht="15.75" x14ac:dyDescent="0.25">
      <c r="B153" s="50">
        <v>9689</v>
      </c>
      <c r="D153" s="62">
        <f t="shared" si="13"/>
        <v>42</v>
      </c>
      <c r="E153" s="52">
        <v>589.15</v>
      </c>
      <c r="F153" s="4">
        <f t="shared" si="12"/>
        <v>88.112999999999943</v>
      </c>
      <c r="J153" s="74">
        <f t="shared" si="16"/>
        <v>42.235023041474001</v>
      </c>
      <c r="K153" s="75">
        <f t="shared" si="17"/>
        <v>87.997663265306201</v>
      </c>
    </row>
    <row r="154" spans="2:11" ht="15.75" x14ac:dyDescent="0.25">
      <c r="B154" s="50">
        <v>9750</v>
      </c>
      <c r="D154" s="62">
        <f t="shared" si="13"/>
        <v>61</v>
      </c>
      <c r="E154" s="52">
        <v>590</v>
      </c>
      <c r="F154" s="4">
        <f t="shared" si="12"/>
        <v>88.051999999999936</v>
      </c>
      <c r="J154" s="74">
        <f t="shared" si="16"/>
        <v>61.341342988807483</v>
      </c>
      <c r="K154" s="75">
        <f t="shared" si="17"/>
        <v>87.93632192231739</v>
      </c>
    </row>
    <row r="155" spans="2:11" ht="15.75" x14ac:dyDescent="0.25">
      <c r="B155" s="73">
        <v>9825</v>
      </c>
      <c r="D155" s="62">
        <f t="shared" si="13"/>
        <v>75</v>
      </c>
      <c r="E155" s="52">
        <v>592.29999999999995</v>
      </c>
      <c r="F155" s="4">
        <f t="shared" si="12"/>
        <v>87.976999999999933</v>
      </c>
      <c r="J155" s="74">
        <f t="shared" si="16"/>
        <v>75.419684002632152</v>
      </c>
      <c r="K155" s="75">
        <f t="shared" si="17"/>
        <v>87.860902238314765</v>
      </c>
    </row>
    <row r="156" spans="2:11" ht="15.75" x14ac:dyDescent="0.25">
      <c r="B156" s="50">
        <v>9896</v>
      </c>
      <c r="D156" s="62">
        <f t="shared" si="13"/>
        <v>71</v>
      </c>
      <c r="E156" s="52">
        <v>592.70000000000005</v>
      </c>
      <c r="F156" s="4">
        <f t="shared" si="12"/>
        <v>87.905999999999935</v>
      </c>
      <c r="J156" s="74">
        <f t="shared" si="16"/>
        <v>71.397300855825108</v>
      </c>
      <c r="K156" s="75">
        <f t="shared" si="17"/>
        <v>87.789504937458943</v>
      </c>
    </row>
    <row r="157" spans="2:11" ht="15.75" x14ac:dyDescent="0.25">
      <c r="B157" s="70">
        <v>9974</v>
      </c>
      <c r="D157" s="62">
        <f t="shared" si="13"/>
        <v>78</v>
      </c>
      <c r="E157" s="52">
        <v>594.1</v>
      </c>
      <c r="F157" s="4">
        <f t="shared" si="12"/>
        <v>87.827999999999932</v>
      </c>
      <c r="J157" s="74">
        <f t="shared" si="16"/>
        <v>78.436471362737436</v>
      </c>
      <c r="K157" s="75">
        <f t="shared" si="17"/>
        <v>87.711068466096208</v>
      </c>
    </row>
    <row r="158" spans="2:11" ht="15.75" x14ac:dyDescent="0.25">
      <c r="B158" s="50">
        <v>10057</v>
      </c>
      <c r="D158" s="62">
        <f t="shared" si="13"/>
        <v>83</v>
      </c>
      <c r="E158" s="52">
        <v>595.35</v>
      </c>
      <c r="F158" s="4">
        <f t="shared" si="12"/>
        <v>87.744999999999933</v>
      </c>
      <c r="J158" s="74">
        <f t="shared" si="16"/>
        <v>83.464450296246241</v>
      </c>
      <c r="K158" s="75">
        <f t="shared" si="17"/>
        <v>87.62760401579996</v>
      </c>
    </row>
    <row r="159" spans="2:11" ht="15.75" x14ac:dyDescent="0.25">
      <c r="B159" s="70">
        <v>10178</v>
      </c>
      <c r="D159" s="62">
        <f t="shared" si="13"/>
        <v>121</v>
      </c>
      <c r="E159" s="52">
        <v>597.65</v>
      </c>
      <c r="F159" s="4">
        <f t="shared" si="12"/>
        <v>87.623999999999938</v>
      </c>
      <c r="J159" s="74">
        <f t="shared" si="16"/>
        <v>121.6770901909132</v>
      </c>
      <c r="K159" s="75">
        <f t="shared" si="17"/>
        <v>87.505926925609046</v>
      </c>
    </row>
    <row r="160" spans="2:11" ht="15.75" x14ac:dyDescent="0.25">
      <c r="B160" s="50">
        <v>10214</v>
      </c>
      <c r="D160" s="62">
        <f t="shared" si="13"/>
        <v>36</v>
      </c>
      <c r="E160" s="52">
        <v>598.70000000000005</v>
      </c>
      <c r="F160" s="4">
        <f t="shared" si="12"/>
        <v>87.587999999999937</v>
      </c>
      <c r="J160" s="74">
        <f t="shared" si="16"/>
        <v>36.201448321263435</v>
      </c>
      <c r="K160" s="75">
        <f t="shared" si="17"/>
        <v>87.469725477287781</v>
      </c>
    </row>
    <row r="161" spans="2:11" ht="15.75" x14ac:dyDescent="0.25">
      <c r="B161" s="70">
        <v>10265</v>
      </c>
      <c r="D161" s="62">
        <f t="shared" si="13"/>
        <v>51</v>
      </c>
      <c r="E161" s="52">
        <v>599.29999999999995</v>
      </c>
      <c r="F161" s="4">
        <f t="shared" si="12"/>
        <v>87.536999999999935</v>
      </c>
      <c r="J161" s="74">
        <f t="shared" si="16"/>
        <v>51.285385121789865</v>
      </c>
      <c r="K161" s="75">
        <f t="shared" si="17"/>
        <v>87.418440092165994</v>
      </c>
    </row>
    <row r="162" spans="2:11" ht="15.75" x14ac:dyDescent="0.25">
      <c r="B162" s="70">
        <v>10314</v>
      </c>
      <c r="D162" s="62">
        <f t="shared" si="13"/>
        <v>49</v>
      </c>
      <c r="E162" s="52">
        <v>599.79999999999995</v>
      </c>
      <c r="F162" s="4">
        <f t="shared" si="12"/>
        <v>87.487999999999928</v>
      </c>
      <c r="J162" s="74">
        <f t="shared" si="16"/>
        <v>49.274193548386336</v>
      </c>
      <c r="K162" s="75">
        <f t="shared" si="17"/>
        <v>87.369165898617609</v>
      </c>
    </row>
    <row r="163" spans="2:11" ht="15.75" x14ac:dyDescent="0.25">
      <c r="B163" s="50">
        <v>10342</v>
      </c>
      <c r="D163" s="62">
        <f t="shared" si="13"/>
        <v>28</v>
      </c>
      <c r="E163" s="52">
        <v>600.9</v>
      </c>
      <c r="F163" s="4">
        <f t="shared" si="12"/>
        <v>87.459999999999923</v>
      </c>
      <c r="J163" s="74">
        <f t="shared" si="16"/>
        <v>28.156682027649335</v>
      </c>
      <c r="K163" s="75">
        <f t="shared" si="17"/>
        <v>87.341009216589967</v>
      </c>
    </row>
    <row r="164" spans="2:11" ht="15.75" x14ac:dyDescent="0.25">
      <c r="B164" s="70">
        <v>10400</v>
      </c>
      <c r="D164" s="62">
        <f t="shared" si="13"/>
        <v>58</v>
      </c>
      <c r="E164" s="52">
        <v>602.29999999999995</v>
      </c>
      <c r="F164" s="4">
        <f t="shared" si="12"/>
        <v>87.401999999999916</v>
      </c>
      <c r="J164" s="74">
        <f t="shared" si="16"/>
        <v>58.3245556287022</v>
      </c>
      <c r="K164" s="75">
        <f t="shared" si="17"/>
        <v>87.282684660961266</v>
      </c>
    </row>
    <row r="165" spans="2:11" ht="15.75" x14ac:dyDescent="0.25">
      <c r="B165" s="50">
        <v>10492</v>
      </c>
      <c r="D165" s="62">
        <f t="shared" si="13"/>
        <v>92</v>
      </c>
      <c r="E165" s="52">
        <v>604</v>
      </c>
      <c r="F165" s="4">
        <f t="shared" si="12"/>
        <v>87.309999999999917</v>
      </c>
      <c r="J165" s="74">
        <f t="shared" si="16"/>
        <v>92.514812376562105</v>
      </c>
      <c r="K165" s="75">
        <f t="shared" si="17"/>
        <v>87.190169848584702</v>
      </c>
    </row>
    <row r="166" spans="2:11" ht="15.75" x14ac:dyDescent="0.25">
      <c r="B166" s="70">
        <v>10550</v>
      </c>
      <c r="D166" s="62">
        <f t="shared" si="13"/>
        <v>58</v>
      </c>
      <c r="E166" s="52">
        <v>604.75</v>
      </c>
      <c r="F166" s="4">
        <f t="shared" si="12"/>
        <v>87.25199999999991</v>
      </c>
      <c r="J166" s="74">
        <f t="shared" si="16"/>
        <v>58.3245556287022</v>
      </c>
      <c r="K166" s="75">
        <f>K165-(J166/1000)</f>
        <v>87.131845292956001</v>
      </c>
    </row>
    <row r="167" spans="2:11" ht="15.75" x14ac:dyDescent="0.25">
      <c r="B167" s="50">
        <v>10626</v>
      </c>
      <c r="D167" s="62">
        <f t="shared" si="13"/>
        <v>76</v>
      </c>
      <c r="E167" s="52">
        <v>605.6</v>
      </c>
      <c r="F167" s="4">
        <f t="shared" si="12"/>
        <v>87.175999999999917</v>
      </c>
      <c r="J167" s="74">
        <f t="shared" si="16"/>
        <v>76.425279789333914</v>
      </c>
      <c r="K167" s="75">
        <f t="shared" si="17"/>
        <v>87.055420013166668</v>
      </c>
    </row>
    <row r="168" spans="2:11" ht="15.75" x14ac:dyDescent="0.25">
      <c r="B168" s="70">
        <v>10725</v>
      </c>
      <c r="D168" s="62">
        <f t="shared" si="13"/>
        <v>99</v>
      </c>
      <c r="E168" s="52">
        <v>607.20000000000005</v>
      </c>
      <c r="F168" s="4">
        <f t="shared" si="12"/>
        <v>87.076999999999913</v>
      </c>
      <c r="J168" s="74">
        <f t="shared" si="16"/>
        <v>99.553982883474433</v>
      </c>
      <c r="K168" s="75">
        <f t="shared" si="17"/>
        <v>86.95586603028319</v>
      </c>
    </row>
    <row r="169" spans="2:11" ht="15.75" x14ac:dyDescent="0.25">
      <c r="B169" s="50">
        <v>10769</v>
      </c>
      <c r="D169" s="62">
        <f t="shared" si="13"/>
        <v>44</v>
      </c>
      <c r="E169" s="52">
        <v>607.70000000000005</v>
      </c>
      <c r="F169" s="4">
        <f t="shared" si="12"/>
        <v>87.032999999999916</v>
      </c>
      <c r="J169" s="74">
        <f t="shared" si="16"/>
        <v>44.24621461487753</v>
      </c>
      <c r="K169" s="75">
        <f t="shared" si="17"/>
        <v>86.911619815668317</v>
      </c>
    </row>
    <row r="170" spans="2:11" ht="15.75" x14ac:dyDescent="0.25">
      <c r="B170" s="70">
        <v>10825</v>
      </c>
      <c r="D170" s="62">
        <f t="shared" si="13"/>
        <v>56</v>
      </c>
      <c r="E170" s="52">
        <v>608.70000000000005</v>
      </c>
      <c r="F170" s="4">
        <f t="shared" si="12"/>
        <v>86.976999999999919</v>
      </c>
      <c r="J170" s="74">
        <f>D170+D170*$I$189</f>
        <v>56.313364055298671</v>
      </c>
      <c r="K170" s="75">
        <f t="shared" si="17"/>
        <v>86.855306451613018</v>
      </c>
    </row>
    <row r="171" spans="2:11" ht="15.75" x14ac:dyDescent="0.25">
      <c r="B171" s="70">
        <v>10880</v>
      </c>
      <c r="D171" s="62">
        <f t="shared" si="13"/>
        <v>55</v>
      </c>
      <c r="E171" s="52">
        <v>609.70000000000005</v>
      </c>
      <c r="F171" s="4">
        <f t="shared" si="12"/>
        <v>86.921999999999912</v>
      </c>
      <c r="J171" s="74">
        <f t="shared" si="16"/>
        <v>55.307768268596909</v>
      </c>
      <c r="K171" s="75">
        <f t="shared" si="17"/>
        <v>86.799998683344427</v>
      </c>
    </row>
    <row r="172" spans="2:11" ht="15.75" x14ac:dyDescent="0.25">
      <c r="B172" s="50">
        <v>10966</v>
      </c>
      <c r="D172" s="62">
        <f t="shared" si="13"/>
        <v>86</v>
      </c>
      <c r="E172" s="52">
        <v>610.70000000000005</v>
      </c>
      <c r="F172" s="4">
        <f t="shared" si="12"/>
        <v>86.835999999999913</v>
      </c>
      <c r="J172" s="74">
        <f t="shared" si="16"/>
        <v>86.481237656351539</v>
      </c>
      <c r="K172" s="75">
        <f t="shared" si="17"/>
        <v>86.713517445688069</v>
      </c>
    </row>
    <row r="173" spans="2:11" ht="15.75" x14ac:dyDescent="0.25">
      <c r="B173" s="70">
        <v>11017</v>
      </c>
      <c r="D173" s="62">
        <f t="shared" si="13"/>
        <v>51</v>
      </c>
      <c r="E173" s="52">
        <v>611.45000000000005</v>
      </c>
      <c r="F173" s="4">
        <f t="shared" si="12"/>
        <v>86.784999999999911</v>
      </c>
      <c r="J173" s="74">
        <f t="shared" si="16"/>
        <v>51.285385121789865</v>
      </c>
      <c r="K173" s="75">
        <f t="shared" si="17"/>
        <v>86.662232060566282</v>
      </c>
    </row>
    <row r="174" spans="2:11" ht="15.75" x14ac:dyDescent="0.25">
      <c r="B174" s="70">
        <v>11063</v>
      </c>
      <c r="D174" s="62">
        <f t="shared" si="13"/>
        <v>46</v>
      </c>
      <c r="E174" s="52">
        <v>611.75</v>
      </c>
      <c r="F174" s="4">
        <f t="shared" si="12"/>
        <v>86.738999999999905</v>
      </c>
      <c r="J174" s="74">
        <f t="shared" si="16"/>
        <v>46.257406188281053</v>
      </c>
      <c r="K174" s="75">
        <f t="shared" si="17"/>
        <v>86.615974654378007</v>
      </c>
    </row>
    <row r="175" spans="2:11" ht="15.75" x14ac:dyDescent="0.25">
      <c r="B175" s="50">
        <v>11148</v>
      </c>
      <c r="D175" s="62">
        <f t="shared" si="13"/>
        <v>85</v>
      </c>
      <c r="E175" s="52">
        <v>613.29999999999995</v>
      </c>
      <c r="F175" s="4">
        <f t="shared" si="12"/>
        <v>86.653999999999911</v>
      </c>
      <c r="J175" s="74">
        <f t="shared" si="16"/>
        <v>85.475641869649778</v>
      </c>
      <c r="K175" s="75">
        <f t="shared" si="17"/>
        <v>86.530499012508358</v>
      </c>
    </row>
    <row r="176" spans="2:11" ht="15.75" x14ac:dyDescent="0.25">
      <c r="B176" s="70">
        <v>11245</v>
      </c>
      <c r="D176" s="62">
        <f t="shared" si="13"/>
        <v>97</v>
      </c>
      <c r="E176" s="52">
        <v>614.4</v>
      </c>
      <c r="F176" s="4">
        <f t="shared" si="12"/>
        <v>86.556999999999917</v>
      </c>
      <c r="J176" s="74">
        <f t="shared" si="16"/>
        <v>97.542791310070911</v>
      </c>
      <c r="K176" s="75">
        <f t="shared" si="17"/>
        <v>86.432956221198282</v>
      </c>
    </row>
    <row r="177" spans="2:11" ht="15.75" x14ac:dyDescent="0.25">
      <c r="B177" s="50">
        <v>11315</v>
      </c>
      <c r="D177" s="62">
        <f t="shared" si="13"/>
        <v>70</v>
      </c>
      <c r="E177" s="52">
        <v>615.79999999999995</v>
      </c>
      <c r="F177" s="4">
        <f t="shared" si="12"/>
        <v>86.486999999999924</v>
      </c>
      <c r="J177" s="74">
        <f t="shared" si="16"/>
        <v>70.391705069123347</v>
      </c>
      <c r="K177" s="75">
        <f t="shared" si="17"/>
        <v>86.362564516129154</v>
      </c>
    </row>
    <row r="178" spans="2:11" ht="15.75" x14ac:dyDescent="0.25">
      <c r="B178" s="70">
        <v>11373</v>
      </c>
      <c r="D178" s="62">
        <f t="shared" si="13"/>
        <v>58</v>
      </c>
      <c r="E178" s="52">
        <v>616.4</v>
      </c>
      <c r="F178" s="4">
        <f t="shared" si="12"/>
        <v>86.428999999999917</v>
      </c>
      <c r="J178" s="74">
        <f t="shared" si="16"/>
        <v>58.3245556287022</v>
      </c>
      <c r="K178" s="75">
        <f t="shared" si="17"/>
        <v>86.304239960500453</v>
      </c>
    </row>
    <row r="179" spans="2:11" ht="15.75" x14ac:dyDescent="0.25">
      <c r="B179" s="72">
        <v>11439</v>
      </c>
      <c r="D179" s="62">
        <f t="shared" si="13"/>
        <v>66</v>
      </c>
      <c r="E179" s="52">
        <v>617</v>
      </c>
      <c r="F179" s="4">
        <f t="shared" si="12"/>
        <v>86.362999999999914</v>
      </c>
      <c r="J179" s="74">
        <f t="shared" si="16"/>
        <v>66.369321922316288</v>
      </c>
      <c r="K179" s="75">
        <f t="shared" si="17"/>
        <v>86.23787063857813</v>
      </c>
    </row>
    <row r="180" spans="2:11" ht="15.75" x14ac:dyDescent="0.25">
      <c r="B180" s="70">
        <v>11490</v>
      </c>
      <c r="D180" s="62">
        <f t="shared" si="13"/>
        <v>51</v>
      </c>
      <c r="E180" s="52">
        <v>617.70000000000005</v>
      </c>
      <c r="F180" s="4">
        <f t="shared" si="12"/>
        <v>86.311999999999912</v>
      </c>
      <c r="J180" s="74">
        <f t="shared" si="16"/>
        <v>51.285385121789865</v>
      </c>
      <c r="K180" s="75">
        <f t="shared" si="17"/>
        <v>86.186585253456343</v>
      </c>
    </row>
    <row r="181" spans="2:11" ht="15.75" x14ac:dyDescent="0.25">
      <c r="B181" s="70">
        <v>11549</v>
      </c>
      <c r="D181" s="62">
        <f t="shared" si="13"/>
        <v>59</v>
      </c>
      <c r="E181" s="52">
        <v>618.4</v>
      </c>
      <c r="F181" s="4">
        <f t="shared" si="12"/>
        <v>86.252999999999915</v>
      </c>
      <c r="J181" s="74">
        <f t="shared" si="16"/>
        <v>59.330151415403961</v>
      </c>
      <c r="K181" s="75">
        <f t="shared" si="17"/>
        <v>86.127255102040934</v>
      </c>
    </row>
    <row r="182" spans="2:11" ht="15.75" x14ac:dyDescent="0.25">
      <c r="B182" s="50">
        <v>11647</v>
      </c>
      <c r="D182" s="62">
        <f t="shared" si="13"/>
        <v>98</v>
      </c>
      <c r="E182" s="52">
        <v>619.29999999999995</v>
      </c>
      <c r="F182" s="4">
        <f t="shared" si="12"/>
        <v>86.154999999999916</v>
      </c>
      <c r="J182" s="74">
        <f t="shared" si="16"/>
        <v>98.548387096772672</v>
      </c>
      <c r="K182" s="75">
        <f t="shared" si="17"/>
        <v>86.028706714944164</v>
      </c>
    </row>
    <row r="183" spans="2:11" ht="15.75" x14ac:dyDescent="0.25">
      <c r="B183" s="70">
        <v>11697</v>
      </c>
      <c r="D183" s="62">
        <f t="shared" si="13"/>
        <v>50</v>
      </c>
      <c r="E183" s="52">
        <v>619.79999999999995</v>
      </c>
      <c r="F183" s="4">
        <f t="shared" si="12"/>
        <v>86.104999999999919</v>
      </c>
      <c r="J183" s="74">
        <f t="shared" si="16"/>
        <v>50.279789335088097</v>
      </c>
      <c r="K183" s="75">
        <f t="shared" si="17"/>
        <v>85.978426925609071</v>
      </c>
    </row>
    <row r="184" spans="2:11" ht="15.75" x14ac:dyDescent="0.25">
      <c r="B184" s="70">
        <v>11760</v>
      </c>
      <c r="D184" s="62">
        <f t="shared" si="13"/>
        <v>63</v>
      </c>
      <c r="E184" s="52">
        <v>620.20000000000005</v>
      </c>
      <c r="F184" s="4">
        <f t="shared" si="12"/>
        <v>86.041999999999916</v>
      </c>
      <c r="J184" s="74">
        <f t="shared" si="16"/>
        <v>63.352534562211005</v>
      </c>
      <c r="K184" s="75">
        <f t="shared" si="17"/>
        <v>85.915074391046858</v>
      </c>
    </row>
    <row r="185" spans="2:11" ht="15.75" x14ac:dyDescent="0.25">
      <c r="B185" s="50">
        <v>11839</v>
      </c>
      <c r="D185" s="62">
        <f t="shared" si="13"/>
        <v>79</v>
      </c>
      <c r="E185" s="52">
        <v>621.1</v>
      </c>
      <c r="F185" s="4">
        <f t="shared" si="12"/>
        <v>85.962999999999923</v>
      </c>
      <c r="J185" s="74">
        <f t="shared" si="16"/>
        <v>79.442067149439197</v>
      </c>
      <c r="K185" s="75">
        <f t="shared" si="17"/>
        <v>85.835632323897414</v>
      </c>
    </row>
    <row r="186" spans="2:11" ht="15.75" x14ac:dyDescent="0.25">
      <c r="B186" s="50">
        <v>11938</v>
      </c>
      <c r="D186" s="62">
        <f t="shared" si="13"/>
        <v>99</v>
      </c>
      <c r="E186" s="52">
        <v>622.85</v>
      </c>
      <c r="F186" s="4">
        <f t="shared" si="12"/>
        <v>85.863999999999919</v>
      </c>
      <c r="J186" s="74">
        <f t="shared" si="16"/>
        <v>99.553982883474433</v>
      </c>
      <c r="K186" s="75">
        <f t="shared" si="17"/>
        <v>85.736078341013936</v>
      </c>
    </row>
    <row r="187" spans="2:11" ht="15.75" x14ac:dyDescent="0.25">
      <c r="B187" s="50">
        <v>11939</v>
      </c>
      <c r="D187" s="62">
        <f t="shared" si="13"/>
        <v>1</v>
      </c>
      <c r="E187" s="52">
        <v>624.70000000000005</v>
      </c>
      <c r="F187" s="4">
        <f t="shared" si="12"/>
        <v>85.862999999999914</v>
      </c>
      <c r="J187" s="74">
        <f t="shared" si="16"/>
        <v>1.005595786701762</v>
      </c>
      <c r="K187" s="75">
        <f t="shared" si="17"/>
        <v>85.735072745227228</v>
      </c>
    </row>
    <row r="188" spans="2:11" ht="15.75" x14ac:dyDescent="0.25">
      <c r="B188" s="50">
        <v>11939</v>
      </c>
      <c r="D188" s="62">
        <f t="shared" si="13"/>
        <v>0</v>
      </c>
      <c r="E188" s="52">
        <v>622.9</v>
      </c>
      <c r="F188" s="4">
        <f t="shared" si="12"/>
        <v>85.862999999999914</v>
      </c>
      <c r="J188" s="74">
        <f t="shared" si="16"/>
        <v>0</v>
      </c>
      <c r="K188" s="75">
        <f t="shared" si="17"/>
        <v>85.735072745227228</v>
      </c>
    </row>
    <row r="189" spans="2:11" ht="15.75" x14ac:dyDescent="0.25">
      <c r="B189" s="50">
        <v>11952</v>
      </c>
      <c r="C189" s="53" t="s">
        <v>111</v>
      </c>
      <c r="D189" s="62">
        <f t="shared" si="13"/>
        <v>13</v>
      </c>
      <c r="E189" s="52">
        <v>625</v>
      </c>
      <c r="F189" s="4">
        <f t="shared" si="12"/>
        <v>85.849999999999909</v>
      </c>
      <c r="G189" s="32">
        <v>85.721999999999994</v>
      </c>
      <c r="H189" s="67">
        <f>((G142-G189)-(F142-F189))</f>
        <v>1.6999999999953275E-2</v>
      </c>
      <c r="I189" s="67">
        <f>H189/(F142-F189)</f>
        <v>5.5957867017620063E-3</v>
      </c>
      <c r="J189" s="68">
        <f>D189+D189*$I$189</f>
        <v>13.072745227122907</v>
      </c>
      <c r="K189" s="69">
        <f>K188-(J189/1000)</f>
        <v>85.722000000000108</v>
      </c>
    </row>
    <row r="190" spans="2:11" ht="15.75" x14ac:dyDescent="0.25">
      <c r="B190" s="50">
        <v>12006</v>
      </c>
      <c r="D190" s="62">
        <f t="shared" si="13"/>
        <v>54</v>
      </c>
      <c r="E190" s="52">
        <v>625.70000000000005</v>
      </c>
      <c r="F190" s="4">
        <f t="shared" si="12"/>
        <v>85.795999999999907</v>
      </c>
      <c r="J190" s="74">
        <f>D190+D190*$I$250</f>
        <v>53.001707293515807</v>
      </c>
      <c r="K190" s="75">
        <f>K189-(J190/1000)</f>
        <v>85.66899829270659</v>
      </c>
    </row>
    <row r="191" spans="2:11" ht="15.75" x14ac:dyDescent="0.25">
      <c r="B191" s="70">
        <v>12060</v>
      </c>
      <c r="D191" s="62">
        <f t="shared" si="13"/>
        <v>54</v>
      </c>
      <c r="E191" s="52">
        <v>626.29999999999995</v>
      </c>
      <c r="F191" s="4">
        <f t="shared" si="12"/>
        <v>85.741999999999905</v>
      </c>
      <c r="J191" s="74">
        <f t="shared" ref="J191:J249" si="18">D191+D191*$I$250</f>
        <v>53.001707293515807</v>
      </c>
      <c r="K191" s="75">
        <f t="shared" ref="K191:K249" si="19">K190-(J191/1000)</f>
        <v>85.615996585413072</v>
      </c>
    </row>
    <row r="192" spans="2:11" ht="15.75" x14ac:dyDescent="0.25">
      <c r="B192" s="70">
        <v>12117</v>
      </c>
      <c r="D192" s="62">
        <f t="shared" si="13"/>
        <v>57</v>
      </c>
      <c r="E192" s="52">
        <v>626.95000000000005</v>
      </c>
      <c r="F192" s="4">
        <f t="shared" si="12"/>
        <v>85.684999999999903</v>
      </c>
      <c r="J192" s="74">
        <f t="shared" si="18"/>
        <v>55.946246587600015</v>
      </c>
      <c r="K192" s="75">
        <f t="shared" si="19"/>
        <v>85.560050338825477</v>
      </c>
    </row>
    <row r="193" spans="2:11" ht="15.75" x14ac:dyDescent="0.25">
      <c r="B193" s="50">
        <v>12174</v>
      </c>
      <c r="D193" s="62">
        <f t="shared" si="13"/>
        <v>57</v>
      </c>
      <c r="E193" s="52">
        <v>627.79999999999995</v>
      </c>
      <c r="F193" s="4">
        <f t="shared" si="12"/>
        <v>85.627999999999901</v>
      </c>
      <c r="J193" s="74">
        <f t="shared" si="18"/>
        <v>55.946246587600015</v>
      </c>
      <c r="K193" s="75">
        <f t="shared" si="19"/>
        <v>85.504104092237881</v>
      </c>
    </row>
    <row r="194" spans="2:11" ht="15.75" x14ac:dyDescent="0.25">
      <c r="B194" s="50">
        <v>12238</v>
      </c>
      <c r="D194" s="62">
        <f t="shared" si="13"/>
        <v>64</v>
      </c>
      <c r="E194" s="52">
        <v>627.70000000000005</v>
      </c>
      <c r="F194" s="4">
        <f t="shared" si="12"/>
        <v>85.563999999999908</v>
      </c>
      <c r="J194" s="74">
        <f t="shared" si="18"/>
        <v>62.816838273796513</v>
      </c>
      <c r="K194" s="75">
        <f t="shared" si="19"/>
        <v>85.441287253964092</v>
      </c>
    </row>
    <row r="195" spans="2:11" ht="15.75" x14ac:dyDescent="0.25">
      <c r="B195" s="70">
        <v>12307</v>
      </c>
      <c r="D195" s="62">
        <f t="shared" si="13"/>
        <v>69</v>
      </c>
      <c r="E195" s="52">
        <v>629</v>
      </c>
      <c r="F195" s="4">
        <f t="shared" ref="F195:F250" si="20">F194-(D195/1000)</f>
        <v>85.494999999999905</v>
      </c>
      <c r="J195" s="74">
        <f t="shared" si="18"/>
        <v>67.724403763936863</v>
      </c>
      <c r="K195" s="75">
        <f t="shared" si="19"/>
        <v>85.373562850200159</v>
      </c>
    </row>
    <row r="196" spans="2:11" ht="15.75" x14ac:dyDescent="0.25">
      <c r="B196" s="50">
        <v>12382</v>
      </c>
      <c r="D196" s="62">
        <f t="shared" ref="D196:D250" si="21">B196-B195</f>
        <v>75</v>
      </c>
      <c r="E196" s="52">
        <v>630.6</v>
      </c>
      <c r="F196" s="4">
        <f t="shared" si="20"/>
        <v>85.419999999999902</v>
      </c>
      <c r="J196" s="74">
        <f t="shared" si="18"/>
        <v>73.613482352105279</v>
      </c>
      <c r="K196" s="75">
        <f t="shared" si="19"/>
        <v>85.299949367848058</v>
      </c>
    </row>
    <row r="197" spans="2:11" ht="15.75" x14ac:dyDescent="0.25">
      <c r="B197" s="70">
        <v>12465</v>
      </c>
      <c r="D197" s="62">
        <f t="shared" si="21"/>
        <v>83</v>
      </c>
      <c r="E197" s="52">
        <v>632</v>
      </c>
      <c r="F197" s="4">
        <f t="shared" si="20"/>
        <v>85.336999999999904</v>
      </c>
      <c r="J197" s="74">
        <f t="shared" si="18"/>
        <v>81.465587136329844</v>
      </c>
      <c r="K197" s="75">
        <f t="shared" si="19"/>
        <v>85.218483780711722</v>
      </c>
    </row>
    <row r="198" spans="2:11" ht="15.75" x14ac:dyDescent="0.25">
      <c r="B198" s="50">
        <v>12533</v>
      </c>
      <c r="D198" s="62">
        <f t="shared" si="21"/>
        <v>68</v>
      </c>
      <c r="E198" s="52">
        <v>633</v>
      </c>
      <c r="F198" s="4">
        <f t="shared" si="20"/>
        <v>85.268999999999906</v>
      </c>
      <c r="J198" s="74">
        <f t="shared" si="18"/>
        <v>66.742890665908789</v>
      </c>
      <c r="K198" s="75">
        <f t="shared" si="19"/>
        <v>85.151740890045815</v>
      </c>
    </row>
    <row r="199" spans="2:11" ht="15.75" x14ac:dyDescent="0.25">
      <c r="B199" s="70">
        <v>12600</v>
      </c>
      <c r="D199" s="62">
        <f t="shared" si="21"/>
        <v>67</v>
      </c>
      <c r="E199" s="52">
        <v>634.25</v>
      </c>
      <c r="F199" s="4">
        <f t="shared" si="20"/>
        <v>85.201999999999913</v>
      </c>
      <c r="J199" s="74">
        <f t="shared" si="18"/>
        <v>65.761377567880729</v>
      </c>
      <c r="K199" s="75">
        <f t="shared" si="19"/>
        <v>85.085979512477934</v>
      </c>
    </row>
    <row r="200" spans="2:11" ht="15.75" x14ac:dyDescent="0.25">
      <c r="B200" s="50">
        <v>12672</v>
      </c>
      <c r="D200" s="62">
        <f t="shared" si="21"/>
        <v>72</v>
      </c>
      <c r="E200" s="52">
        <v>635.20000000000005</v>
      </c>
      <c r="F200" s="4">
        <f t="shared" si="20"/>
        <v>85.12999999999991</v>
      </c>
      <c r="J200" s="74">
        <f t="shared" si="18"/>
        <v>70.668943058021071</v>
      </c>
      <c r="K200" s="75">
        <f t="shared" si="19"/>
        <v>85.01531056941991</v>
      </c>
    </row>
    <row r="201" spans="2:11" ht="15.75" x14ac:dyDescent="0.25">
      <c r="B201" s="50">
        <v>12752</v>
      </c>
      <c r="D201" s="62">
        <f t="shared" si="21"/>
        <v>80</v>
      </c>
      <c r="E201" s="52">
        <v>636.79999999999995</v>
      </c>
      <c r="F201" s="4">
        <f t="shared" si="20"/>
        <v>85.049999999999912</v>
      </c>
      <c r="J201" s="74">
        <f t="shared" si="18"/>
        <v>78.521047842245636</v>
      </c>
      <c r="K201" s="75">
        <f t="shared" si="19"/>
        <v>84.936789521577666</v>
      </c>
    </row>
    <row r="202" spans="2:11" ht="15.75" x14ac:dyDescent="0.25">
      <c r="B202" s="50">
        <v>12819</v>
      </c>
      <c r="D202" s="62">
        <f t="shared" si="21"/>
        <v>67</v>
      </c>
      <c r="E202" s="52">
        <v>638.29999999999995</v>
      </c>
      <c r="F202" s="4">
        <f t="shared" si="20"/>
        <v>84.982999999999919</v>
      </c>
      <c r="J202" s="74">
        <f t="shared" si="18"/>
        <v>65.761377567880729</v>
      </c>
      <c r="K202" s="75">
        <f t="shared" si="19"/>
        <v>84.871028144009784</v>
      </c>
    </row>
    <row r="203" spans="2:11" ht="15.75" x14ac:dyDescent="0.25">
      <c r="B203" s="70">
        <v>12885</v>
      </c>
      <c r="D203" s="62">
        <f t="shared" si="21"/>
        <v>66</v>
      </c>
      <c r="E203" s="52">
        <v>639.1</v>
      </c>
      <c r="F203" s="4">
        <f t="shared" si="20"/>
        <v>84.916999999999916</v>
      </c>
      <c r="J203" s="74">
        <f t="shared" si="18"/>
        <v>64.779864469852654</v>
      </c>
      <c r="K203" s="75">
        <f t="shared" si="19"/>
        <v>84.806248279539929</v>
      </c>
    </row>
    <row r="204" spans="2:11" ht="15.75" x14ac:dyDescent="0.25">
      <c r="B204" s="70">
        <v>12915</v>
      </c>
      <c r="D204" s="62">
        <f t="shared" si="21"/>
        <v>30</v>
      </c>
      <c r="E204" s="52">
        <v>639.20000000000005</v>
      </c>
      <c r="F204" s="4">
        <f t="shared" si="20"/>
        <v>84.886999999999915</v>
      </c>
      <c r="J204" s="74">
        <f t="shared" si="18"/>
        <v>29.445392940842115</v>
      </c>
      <c r="K204" s="75">
        <f t="shared" si="19"/>
        <v>84.776802886599086</v>
      </c>
    </row>
    <row r="205" spans="2:11" ht="15.75" x14ac:dyDescent="0.25">
      <c r="B205" s="50">
        <v>12960</v>
      </c>
      <c r="D205" s="62">
        <f t="shared" si="21"/>
        <v>45</v>
      </c>
      <c r="E205" s="52">
        <v>640.9</v>
      </c>
      <c r="F205" s="4">
        <f t="shared" si="20"/>
        <v>84.841999999999913</v>
      </c>
      <c r="J205" s="74">
        <f t="shared" si="18"/>
        <v>44.168089411263175</v>
      </c>
      <c r="K205" s="75">
        <f t="shared" si="19"/>
        <v>84.732634797187828</v>
      </c>
    </row>
    <row r="206" spans="2:11" ht="15.75" x14ac:dyDescent="0.25">
      <c r="B206" s="70">
        <v>12997</v>
      </c>
      <c r="D206" s="62">
        <f t="shared" si="21"/>
        <v>37</v>
      </c>
      <c r="E206" s="52">
        <v>641.20000000000005</v>
      </c>
      <c r="F206" s="4">
        <f t="shared" si="20"/>
        <v>84.804999999999907</v>
      </c>
      <c r="J206" s="74">
        <f t="shared" si="18"/>
        <v>36.31598462703861</v>
      </c>
      <c r="K206" s="75">
        <f t="shared" si="19"/>
        <v>84.69631881256079</v>
      </c>
    </row>
    <row r="207" spans="2:11" ht="15.75" x14ac:dyDescent="0.25">
      <c r="B207" s="50">
        <v>13058</v>
      </c>
      <c r="D207" s="62">
        <f t="shared" si="21"/>
        <v>61</v>
      </c>
      <c r="E207" s="52">
        <v>643.20000000000005</v>
      </c>
      <c r="F207" s="4">
        <f t="shared" si="20"/>
        <v>84.7439999999999</v>
      </c>
      <c r="J207" s="74">
        <f t="shared" si="18"/>
        <v>59.872298979712298</v>
      </c>
      <c r="K207" s="75">
        <f t="shared" si="19"/>
        <v>84.636446513581078</v>
      </c>
    </row>
    <row r="208" spans="2:11" ht="15.75" x14ac:dyDescent="0.25">
      <c r="B208" s="70">
        <v>13140</v>
      </c>
      <c r="D208" s="62">
        <f t="shared" si="21"/>
        <v>82</v>
      </c>
      <c r="E208" s="52">
        <v>643.79999999999995</v>
      </c>
      <c r="F208" s="4">
        <f t="shared" si="20"/>
        <v>84.661999999999907</v>
      </c>
      <c r="J208" s="74">
        <f t="shared" si="18"/>
        <v>80.484074038301785</v>
      </c>
      <c r="K208" s="75">
        <f t="shared" si="19"/>
        <v>84.555962439542782</v>
      </c>
    </row>
    <row r="209" spans="2:11" ht="15.75" x14ac:dyDescent="0.25">
      <c r="B209" s="50">
        <v>13228</v>
      </c>
      <c r="D209" s="62">
        <f t="shared" si="21"/>
        <v>88</v>
      </c>
      <c r="E209" s="52">
        <v>644.6</v>
      </c>
      <c r="F209" s="4">
        <f t="shared" si="20"/>
        <v>84.573999999999913</v>
      </c>
      <c r="J209" s="74">
        <f t="shared" si="18"/>
        <v>86.373152626470201</v>
      </c>
      <c r="K209" s="75">
        <f t="shared" si="19"/>
        <v>84.469589286916317</v>
      </c>
    </row>
    <row r="210" spans="2:11" ht="15.75" x14ac:dyDescent="0.25">
      <c r="B210" s="70">
        <v>13280</v>
      </c>
      <c r="D210" s="62">
        <f t="shared" si="21"/>
        <v>52</v>
      </c>
      <c r="E210" s="52">
        <v>645.5</v>
      </c>
      <c r="F210" s="4">
        <f t="shared" si="20"/>
        <v>84.521999999999906</v>
      </c>
      <c r="J210" s="74">
        <f t="shared" si="18"/>
        <v>51.038681097459666</v>
      </c>
      <c r="K210" s="75">
        <f t="shared" si="19"/>
        <v>84.418550605818851</v>
      </c>
    </row>
    <row r="211" spans="2:11" ht="15.75" x14ac:dyDescent="0.25">
      <c r="B211" s="50">
        <v>13329</v>
      </c>
      <c r="D211" s="62">
        <f t="shared" si="21"/>
        <v>49</v>
      </c>
      <c r="E211" s="52">
        <v>646.5</v>
      </c>
      <c r="F211" s="4">
        <f t="shared" si="20"/>
        <v>84.4729999999999</v>
      </c>
      <c r="J211" s="74">
        <f t="shared" si="18"/>
        <v>48.09414180337545</v>
      </c>
      <c r="K211" s="75">
        <f t="shared" si="19"/>
        <v>84.370456464015476</v>
      </c>
    </row>
    <row r="212" spans="2:11" ht="15.75" x14ac:dyDescent="0.25">
      <c r="B212" s="70">
        <v>13400</v>
      </c>
      <c r="D212" s="62">
        <f t="shared" si="21"/>
        <v>71</v>
      </c>
      <c r="E212" s="52">
        <v>647.5</v>
      </c>
      <c r="F212" s="4">
        <f t="shared" si="20"/>
        <v>84.401999999999902</v>
      </c>
      <c r="J212" s="74">
        <f t="shared" si="18"/>
        <v>69.687429959992997</v>
      </c>
      <c r="K212" s="75">
        <f t="shared" si="19"/>
        <v>84.300769034055477</v>
      </c>
    </row>
    <row r="213" spans="2:11" ht="15.75" x14ac:dyDescent="0.25">
      <c r="B213" s="50">
        <v>13461</v>
      </c>
      <c r="D213" s="62">
        <f t="shared" si="21"/>
        <v>61</v>
      </c>
      <c r="E213" s="52">
        <v>648</v>
      </c>
      <c r="F213" s="4">
        <f t="shared" si="20"/>
        <v>84.340999999999894</v>
      </c>
      <c r="J213" s="74">
        <f t="shared" si="18"/>
        <v>59.872298979712298</v>
      </c>
      <c r="K213" s="75">
        <f t="shared" si="19"/>
        <v>84.240896735075765</v>
      </c>
    </row>
    <row r="214" spans="2:11" ht="15.75" x14ac:dyDescent="0.25">
      <c r="B214" s="50">
        <v>13536</v>
      </c>
      <c r="D214" s="62">
        <f t="shared" si="21"/>
        <v>75</v>
      </c>
      <c r="E214" s="52">
        <v>650.29999999999995</v>
      </c>
      <c r="F214" s="4">
        <f t="shared" si="20"/>
        <v>84.265999999999892</v>
      </c>
      <c r="J214" s="74">
        <f t="shared" si="18"/>
        <v>73.613482352105279</v>
      </c>
      <c r="K214" s="75">
        <f t="shared" si="19"/>
        <v>84.167283252723664</v>
      </c>
    </row>
    <row r="215" spans="2:11" ht="15.75" x14ac:dyDescent="0.25">
      <c r="B215" s="70">
        <v>13595</v>
      </c>
      <c r="D215" s="62">
        <f t="shared" si="21"/>
        <v>59</v>
      </c>
      <c r="E215" s="52">
        <v>651</v>
      </c>
      <c r="F215" s="4">
        <f t="shared" si="20"/>
        <v>84.206999999999894</v>
      </c>
      <c r="J215" s="74">
        <f t="shared" si="18"/>
        <v>57.909272783656156</v>
      </c>
      <c r="K215" s="75">
        <f t="shared" si="19"/>
        <v>84.109373979940003</v>
      </c>
    </row>
    <row r="216" spans="2:11" ht="15.75" x14ac:dyDescent="0.25">
      <c r="B216" s="70">
        <v>13605</v>
      </c>
      <c r="C216" t="s">
        <v>110</v>
      </c>
      <c r="D216" s="62">
        <f t="shared" si="21"/>
        <v>10</v>
      </c>
      <c r="E216" s="52">
        <v>650.79999999999995</v>
      </c>
      <c r="F216" s="4">
        <f t="shared" si="20"/>
        <v>84.196999999999889</v>
      </c>
      <c r="J216" s="74">
        <f t="shared" si="18"/>
        <v>9.8151309802807045</v>
      </c>
      <c r="K216" s="75">
        <f t="shared" si="19"/>
        <v>84.099558848959717</v>
      </c>
    </row>
    <row r="217" spans="2:11" ht="15.75" x14ac:dyDescent="0.25">
      <c r="B217" s="50">
        <v>13642</v>
      </c>
      <c r="D217" s="62">
        <f t="shared" si="21"/>
        <v>37</v>
      </c>
      <c r="E217" s="52">
        <v>650.70000000000005</v>
      </c>
      <c r="F217" s="4">
        <f t="shared" si="20"/>
        <v>84.159999999999883</v>
      </c>
      <c r="J217" s="74">
        <f t="shared" si="18"/>
        <v>36.31598462703861</v>
      </c>
      <c r="K217" s="75">
        <f t="shared" si="19"/>
        <v>84.063242864332679</v>
      </c>
    </row>
    <row r="218" spans="2:11" ht="15.75" x14ac:dyDescent="0.25">
      <c r="B218" s="70">
        <v>13690</v>
      </c>
      <c r="D218" s="62">
        <f t="shared" si="21"/>
        <v>48</v>
      </c>
      <c r="E218" s="52">
        <v>652.5</v>
      </c>
      <c r="F218" s="4">
        <f t="shared" si="20"/>
        <v>84.111999999999881</v>
      </c>
      <c r="J218" s="74">
        <f t="shared" si="18"/>
        <v>47.112628705347383</v>
      </c>
      <c r="K218" s="75">
        <f t="shared" si="19"/>
        <v>84.01613023562733</v>
      </c>
    </row>
    <row r="219" spans="2:11" ht="15.75" x14ac:dyDescent="0.25">
      <c r="B219" s="70">
        <v>13743</v>
      </c>
      <c r="D219" s="62">
        <f t="shared" si="21"/>
        <v>53</v>
      </c>
      <c r="E219" s="52">
        <v>654.20000000000005</v>
      </c>
      <c r="F219" s="4">
        <f t="shared" si="20"/>
        <v>84.058999999999884</v>
      </c>
      <c r="J219" s="74">
        <f t="shared" si="18"/>
        <v>52.020194195487733</v>
      </c>
      <c r="K219" s="75">
        <f t="shared" si="19"/>
        <v>83.964110041431837</v>
      </c>
    </row>
    <row r="220" spans="2:11" ht="15.75" x14ac:dyDescent="0.25">
      <c r="B220" s="50">
        <v>13819</v>
      </c>
      <c r="D220" s="62">
        <f t="shared" si="21"/>
        <v>76</v>
      </c>
      <c r="E220" s="52">
        <v>655.4</v>
      </c>
      <c r="F220" s="4">
        <f t="shared" si="20"/>
        <v>83.98299999999989</v>
      </c>
      <c r="J220" s="74">
        <f t="shared" si="18"/>
        <v>74.594995450133354</v>
      </c>
      <c r="K220" s="75">
        <f t="shared" si="19"/>
        <v>83.88951504598171</v>
      </c>
    </row>
    <row r="221" spans="2:11" ht="15.75" x14ac:dyDescent="0.25">
      <c r="B221" s="50">
        <v>13900</v>
      </c>
      <c r="D221" s="62">
        <f t="shared" si="21"/>
        <v>81</v>
      </c>
      <c r="E221" s="52">
        <v>656.2</v>
      </c>
      <c r="F221" s="4">
        <f t="shared" si="20"/>
        <v>83.901999999999887</v>
      </c>
      <c r="J221" s="74">
        <f t="shared" si="18"/>
        <v>79.50256094027371</v>
      </c>
      <c r="K221" s="75">
        <f t="shared" si="19"/>
        <v>83.81001248504144</v>
      </c>
    </row>
    <row r="222" spans="2:11" ht="15.75" x14ac:dyDescent="0.25">
      <c r="B222" s="50">
        <v>13901</v>
      </c>
      <c r="D222" s="62">
        <f t="shared" si="21"/>
        <v>1</v>
      </c>
      <c r="E222" s="52">
        <v>658.3</v>
      </c>
      <c r="F222" s="4">
        <f t="shared" si="20"/>
        <v>83.900999999999883</v>
      </c>
      <c r="J222" s="74">
        <f t="shared" si="18"/>
        <v>0.98151309802807052</v>
      </c>
      <c r="K222" s="75">
        <f t="shared" si="19"/>
        <v>83.809030971943415</v>
      </c>
    </row>
    <row r="223" spans="2:11" ht="15.75" x14ac:dyDescent="0.25">
      <c r="B223" s="50">
        <v>14013</v>
      </c>
      <c r="D223" s="62">
        <f t="shared" si="21"/>
        <v>112</v>
      </c>
      <c r="E223" s="52">
        <v>659.3</v>
      </c>
      <c r="F223" s="4">
        <f t="shared" si="20"/>
        <v>83.788999999999888</v>
      </c>
      <c r="J223" s="74">
        <f t="shared" si="18"/>
        <v>109.9294669791439</v>
      </c>
      <c r="K223" s="75">
        <f t="shared" si="19"/>
        <v>83.699101504964275</v>
      </c>
    </row>
    <row r="224" spans="2:11" ht="15.75" x14ac:dyDescent="0.25">
      <c r="B224" s="71">
        <v>14115</v>
      </c>
      <c r="D224" s="62">
        <f t="shared" si="21"/>
        <v>102</v>
      </c>
      <c r="E224" s="52">
        <v>661.4</v>
      </c>
      <c r="F224" s="4">
        <f t="shared" si="20"/>
        <v>83.686999999999884</v>
      </c>
      <c r="J224" s="74">
        <f t="shared" si="18"/>
        <v>100.11433599886318</v>
      </c>
      <c r="K224" s="75">
        <f t="shared" si="19"/>
        <v>83.598987168965408</v>
      </c>
    </row>
    <row r="225" spans="2:11" ht="15.75" x14ac:dyDescent="0.25">
      <c r="B225" s="71">
        <v>14157</v>
      </c>
      <c r="D225" s="62">
        <f t="shared" si="21"/>
        <v>42</v>
      </c>
      <c r="E225" s="52">
        <v>661.5</v>
      </c>
      <c r="F225" s="4">
        <f t="shared" si="20"/>
        <v>83.644999999999882</v>
      </c>
      <c r="J225" s="74">
        <f t="shared" si="18"/>
        <v>41.223550117178959</v>
      </c>
      <c r="K225" s="75">
        <f t="shared" si="19"/>
        <v>83.557763618848227</v>
      </c>
    </row>
    <row r="226" spans="2:11" ht="15.75" x14ac:dyDescent="0.25">
      <c r="B226" s="50">
        <v>14185</v>
      </c>
      <c r="D226" s="62">
        <f t="shared" si="21"/>
        <v>28</v>
      </c>
      <c r="E226" s="52">
        <v>662</v>
      </c>
      <c r="F226" s="4">
        <f t="shared" si="20"/>
        <v>83.616999999999877</v>
      </c>
      <c r="J226" s="74">
        <f t="shared" si="18"/>
        <v>27.482366744785974</v>
      </c>
      <c r="K226" s="75">
        <f t="shared" si="19"/>
        <v>83.530281252103435</v>
      </c>
    </row>
    <row r="227" spans="2:11" ht="15.75" x14ac:dyDescent="0.25">
      <c r="B227" s="50">
        <v>14281</v>
      </c>
      <c r="D227" s="62">
        <f t="shared" si="21"/>
        <v>96</v>
      </c>
      <c r="E227" s="52">
        <v>663.7</v>
      </c>
      <c r="F227" s="4">
        <f t="shared" si="20"/>
        <v>83.520999999999873</v>
      </c>
      <c r="J227" s="74">
        <f t="shared" si="18"/>
        <v>94.225257410694766</v>
      </c>
      <c r="K227" s="75">
        <f t="shared" si="19"/>
        <v>83.436055994692737</v>
      </c>
    </row>
    <row r="228" spans="2:11" ht="15.75" x14ac:dyDescent="0.25">
      <c r="B228" s="71">
        <v>14380</v>
      </c>
      <c r="D228" s="62">
        <f t="shared" si="21"/>
        <v>99</v>
      </c>
      <c r="E228" s="52">
        <v>664.9</v>
      </c>
      <c r="F228" s="4">
        <f t="shared" si="20"/>
        <v>83.421999999999869</v>
      </c>
      <c r="J228" s="74">
        <f t="shared" si="18"/>
        <v>97.169796704778975</v>
      </c>
      <c r="K228" s="75">
        <f t="shared" si="19"/>
        <v>83.338886197987961</v>
      </c>
    </row>
    <row r="229" spans="2:11" ht="15.75" x14ac:dyDescent="0.25">
      <c r="B229" s="50">
        <v>14444</v>
      </c>
      <c r="D229" s="62">
        <f t="shared" si="21"/>
        <v>64</v>
      </c>
      <c r="E229" s="52">
        <v>666.2</v>
      </c>
      <c r="F229" s="4">
        <f t="shared" si="20"/>
        <v>83.357999999999876</v>
      </c>
      <c r="J229" s="74">
        <f t="shared" si="18"/>
        <v>62.816838273796513</v>
      </c>
      <c r="K229" s="75">
        <f t="shared" si="19"/>
        <v>83.276069359714171</v>
      </c>
    </row>
    <row r="230" spans="2:11" ht="15.75" x14ac:dyDescent="0.25">
      <c r="B230" s="71">
        <v>14500</v>
      </c>
      <c r="D230" s="62">
        <f t="shared" si="21"/>
        <v>56</v>
      </c>
      <c r="E230" s="52">
        <v>667.4</v>
      </c>
      <c r="F230" s="4">
        <f t="shared" si="20"/>
        <v>83.301999999999879</v>
      </c>
      <c r="J230" s="74">
        <f t="shared" si="18"/>
        <v>54.964733489571948</v>
      </c>
      <c r="K230" s="75">
        <f t="shared" si="19"/>
        <v>83.221104626224601</v>
      </c>
    </row>
    <row r="231" spans="2:11" ht="15.75" x14ac:dyDescent="0.25">
      <c r="B231" s="50">
        <v>14560</v>
      </c>
      <c r="D231" s="62">
        <f t="shared" si="21"/>
        <v>60</v>
      </c>
      <c r="E231" s="52">
        <v>668.8</v>
      </c>
      <c r="F231" s="4">
        <f t="shared" si="20"/>
        <v>83.241999999999877</v>
      </c>
      <c r="J231" s="74">
        <f t="shared" si="18"/>
        <v>58.890785881684231</v>
      </c>
      <c r="K231" s="75">
        <f t="shared" si="19"/>
        <v>83.162213840342915</v>
      </c>
    </row>
    <row r="232" spans="2:11" ht="15.75" x14ac:dyDescent="0.25">
      <c r="B232" s="50">
        <v>14638</v>
      </c>
      <c r="D232" s="62">
        <f t="shared" si="21"/>
        <v>78</v>
      </c>
      <c r="E232" s="52">
        <v>669.75</v>
      </c>
      <c r="F232" s="4">
        <f t="shared" si="20"/>
        <v>83.163999999999874</v>
      </c>
      <c r="J232" s="74">
        <f t="shared" si="18"/>
        <v>76.558021646189502</v>
      </c>
      <c r="K232" s="75">
        <f t="shared" si="19"/>
        <v>83.085655818696722</v>
      </c>
    </row>
    <row r="233" spans="2:11" ht="15.75" x14ac:dyDescent="0.25">
      <c r="B233" s="50">
        <v>14720</v>
      </c>
      <c r="D233" s="62">
        <f t="shared" si="21"/>
        <v>82</v>
      </c>
      <c r="E233" s="52">
        <v>672.15</v>
      </c>
      <c r="F233" s="4">
        <f t="shared" si="20"/>
        <v>83.08199999999988</v>
      </c>
      <c r="J233" s="74">
        <f t="shared" si="18"/>
        <v>80.484074038301785</v>
      </c>
      <c r="K233" s="75">
        <f t="shared" si="19"/>
        <v>83.005171744658426</v>
      </c>
    </row>
    <row r="234" spans="2:11" ht="15.75" x14ac:dyDescent="0.25">
      <c r="B234" s="50">
        <v>14802</v>
      </c>
      <c r="D234" s="62">
        <f t="shared" si="21"/>
        <v>82</v>
      </c>
      <c r="E234" s="52">
        <v>674.35</v>
      </c>
      <c r="F234" s="4">
        <f t="shared" si="20"/>
        <v>82.999999999999886</v>
      </c>
      <c r="J234" s="74">
        <f t="shared" si="18"/>
        <v>80.484074038301785</v>
      </c>
      <c r="K234" s="75">
        <f t="shared" si="19"/>
        <v>82.924687670620131</v>
      </c>
    </row>
    <row r="235" spans="2:11" ht="15.75" x14ac:dyDescent="0.25">
      <c r="B235" s="70">
        <v>14865</v>
      </c>
      <c r="D235" s="62">
        <f t="shared" si="21"/>
        <v>63</v>
      </c>
      <c r="E235" s="52">
        <v>675.25</v>
      </c>
      <c r="F235" s="4">
        <f t="shared" si="20"/>
        <v>82.936999999999884</v>
      </c>
      <c r="J235" s="74">
        <f t="shared" si="18"/>
        <v>61.835325175768439</v>
      </c>
      <c r="K235" s="75">
        <f t="shared" si="19"/>
        <v>82.862852345444367</v>
      </c>
    </row>
    <row r="236" spans="2:11" ht="15.75" x14ac:dyDescent="0.25">
      <c r="B236" s="50">
        <v>14933</v>
      </c>
      <c r="D236" s="62">
        <f t="shared" si="21"/>
        <v>68</v>
      </c>
      <c r="E236" s="52">
        <v>676.3</v>
      </c>
      <c r="F236" s="4">
        <f t="shared" si="20"/>
        <v>82.868999999999886</v>
      </c>
      <c r="J236" s="74">
        <f t="shared" si="18"/>
        <v>66.742890665908789</v>
      </c>
      <c r="K236" s="75">
        <f t="shared" si="19"/>
        <v>82.79610945477846</v>
      </c>
    </row>
    <row r="237" spans="2:11" ht="15.75" x14ac:dyDescent="0.25">
      <c r="B237" s="70">
        <v>14990</v>
      </c>
      <c r="D237" s="62">
        <f t="shared" si="21"/>
        <v>57</v>
      </c>
      <c r="E237" s="52">
        <v>676.4</v>
      </c>
      <c r="F237" s="4">
        <f t="shared" si="20"/>
        <v>82.811999999999884</v>
      </c>
      <c r="J237" s="74">
        <f t="shared" si="18"/>
        <v>55.946246587600015</v>
      </c>
      <c r="K237" s="75">
        <f t="shared" si="19"/>
        <v>82.740163208190864</v>
      </c>
    </row>
    <row r="238" spans="2:11" ht="15.75" x14ac:dyDescent="0.25">
      <c r="B238" s="50">
        <v>15039</v>
      </c>
      <c r="D238" s="62">
        <f t="shared" si="21"/>
        <v>49</v>
      </c>
      <c r="E238" s="52">
        <v>678.6</v>
      </c>
      <c r="F238" s="4">
        <f t="shared" si="20"/>
        <v>82.762999999999877</v>
      </c>
      <c r="J238" s="74">
        <f t="shared" si="18"/>
        <v>48.09414180337545</v>
      </c>
      <c r="K238" s="75">
        <f t="shared" si="19"/>
        <v>82.692069066387489</v>
      </c>
    </row>
    <row r="239" spans="2:11" ht="15.75" x14ac:dyDescent="0.25">
      <c r="B239" s="70">
        <v>15103</v>
      </c>
      <c r="D239" s="62">
        <f t="shared" si="21"/>
        <v>64</v>
      </c>
      <c r="E239" s="52">
        <v>679.85</v>
      </c>
      <c r="F239" s="4">
        <f t="shared" si="20"/>
        <v>82.698999999999884</v>
      </c>
      <c r="J239" s="74">
        <f t="shared" si="18"/>
        <v>62.816838273796513</v>
      </c>
      <c r="K239" s="75">
        <f>K238-(J239/1000)</f>
        <v>82.6292522281137</v>
      </c>
    </row>
    <row r="240" spans="2:11" ht="15.75" x14ac:dyDescent="0.25">
      <c r="B240" s="50">
        <v>15163</v>
      </c>
      <c r="D240" s="62">
        <f t="shared" si="21"/>
        <v>60</v>
      </c>
      <c r="E240" s="52">
        <v>681.9</v>
      </c>
      <c r="F240" s="4">
        <f t="shared" si="20"/>
        <v>82.638999999999882</v>
      </c>
      <c r="J240" s="74">
        <f t="shared" si="18"/>
        <v>58.890785881684231</v>
      </c>
      <c r="K240" s="75">
        <f t="shared" si="19"/>
        <v>82.570361442232013</v>
      </c>
    </row>
    <row r="241" spans="2:11" ht="15.75" x14ac:dyDescent="0.25">
      <c r="B241" s="50">
        <v>15224</v>
      </c>
      <c r="D241" s="62">
        <f t="shared" si="21"/>
        <v>61</v>
      </c>
      <c r="E241" s="52">
        <v>683.9</v>
      </c>
      <c r="F241" s="4">
        <f t="shared" si="20"/>
        <v>82.577999999999875</v>
      </c>
      <c r="J241" s="74">
        <f t="shared" si="18"/>
        <v>59.872298979712298</v>
      </c>
      <c r="K241" s="75">
        <f t="shared" si="19"/>
        <v>82.5104891432523</v>
      </c>
    </row>
    <row r="242" spans="2:11" ht="15.75" x14ac:dyDescent="0.25">
      <c r="B242" s="70">
        <v>15295</v>
      </c>
      <c r="D242" s="62">
        <f t="shared" si="21"/>
        <v>71</v>
      </c>
      <c r="E242" s="52">
        <v>685.95</v>
      </c>
      <c r="F242" s="4">
        <f t="shared" si="20"/>
        <v>82.506999999999877</v>
      </c>
      <c r="J242" s="74">
        <f t="shared" si="18"/>
        <v>69.687429959992997</v>
      </c>
      <c r="K242" s="75">
        <f t="shared" si="19"/>
        <v>82.440801713292302</v>
      </c>
    </row>
    <row r="243" spans="2:11" ht="15.75" x14ac:dyDescent="0.25">
      <c r="B243" s="50">
        <v>15354</v>
      </c>
      <c r="D243" s="62">
        <f t="shared" si="21"/>
        <v>59</v>
      </c>
      <c r="E243" s="52">
        <v>686.65</v>
      </c>
      <c r="F243" s="4">
        <f t="shared" si="20"/>
        <v>82.44799999999988</v>
      </c>
      <c r="J243" s="74">
        <f t="shared" si="18"/>
        <v>57.909272783656156</v>
      </c>
      <c r="K243" s="75">
        <f t="shared" si="19"/>
        <v>82.382892440508641</v>
      </c>
    </row>
    <row r="244" spans="2:11" ht="15.75" x14ac:dyDescent="0.25">
      <c r="B244" s="50">
        <v>15433</v>
      </c>
      <c r="D244" s="62">
        <f t="shared" si="21"/>
        <v>79</v>
      </c>
      <c r="E244" s="52">
        <v>689.15</v>
      </c>
      <c r="F244" s="4">
        <f t="shared" si="20"/>
        <v>82.368999999999886</v>
      </c>
      <c r="J244" s="74">
        <f t="shared" si="18"/>
        <v>77.539534744217562</v>
      </c>
      <c r="K244" s="75">
        <f t="shared" si="19"/>
        <v>82.305352905764423</v>
      </c>
    </row>
    <row r="245" spans="2:11" ht="15.75" x14ac:dyDescent="0.25">
      <c r="B245" s="50">
        <v>15500</v>
      </c>
      <c r="D245" s="62">
        <f t="shared" si="21"/>
        <v>67</v>
      </c>
      <c r="E245" s="52">
        <v>691.15</v>
      </c>
      <c r="F245" s="4">
        <f t="shared" si="20"/>
        <v>82.301999999999893</v>
      </c>
      <c r="J245" s="74">
        <f t="shared" si="18"/>
        <v>65.761377567880729</v>
      </c>
      <c r="K245" s="75">
        <f t="shared" si="19"/>
        <v>82.239591528196542</v>
      </c>
    </row>
    <row r="246" spans="2:11" ht="15.75" x14ac:dyDescent="0.25">
      <c r="B246" s="50">
        <v>15568</v>
      </c>
      <c r="D246" s="62">
        <f t="shared" si="21"/>
        <v>68</v>
      </c>
      <c r="E246" s="52">
        <v>693.5</v>
      </c>
      <c r="F246" s="4">
        <f t="shared" si="20"/>
        <v>82.233999999999895</v>
      </c>
      <c r="J246" s="74">
        <f t="shared" si="18"/>
        <v>66.742890665908789</v>
      </c>
      <c r="K246" s="75">
        <f t="shared" si="19"/>
        <v>82.172848637530635</v>
      </c>
    </row>
    <row r="247" spans="2:11" ht="15.75" x14ac:dyDescent="0.25">
      <c r="B247" s="50">
        <v>15641</v>
      </c>
      <c r="D247" s="62">
        <f t="shared" si="21"/>
        <v>73</v>
      </c>
      <c r="E247" s="52">
        <v>696.05</v>
      </c>
      <c r="F247" s="4">
        <f t="shared" si="20"/>
        <v>82.160999999999902</v>
      </c>
      <c r="J247" s="74">
        <f t="shared" si="18"/>
        <v>71.650456156049145</v>
      </c>
      <c r="K247" s="75">
        <f t="shared" si="19"/>
        <v>82.101198181374585</v>
      </c>
    </row>
    <row r="248" spans="2:11" ht="15.75" x14ac:dyDescent="0.25">
      <c r="B248" s="50">
        <v>15732</v>
      </c>
      <c r="D248" s="62">
        <f t="shared" si="21"/>
        <v>91</v>
      </c>
      <c r="E248" s="52">
        <v>698.7</v>
      </c>
      <c r="F248" s="4">
        <f t="shared" si="20"/>
        <v>82.069999999999908</v>
      </c>
      <c r="J248" s="74">
        <f t="shared" si="18"/>
        <v>89.31769192055441</v>
      </c>
      <c r="K248" s="75">
        <f t="shared" si="19"/>
        <v>82.011880489454029</v>
      </c>
    </row>
    <row r="249" spans="2:11" ht="15.75" x14ac:dyDescent="0.25">
      <c r="B249" s="63">
        <v>15768</v>
      </c>
      <c r="C249" s="53"/>
      <c r="D249" s="62">
        <f t="shared" si="21"/>
        <v>36</v>
      </c>
      <c r="E249" s="52">
        <v>700.2</v>
      </c>
      <c r="F249" s="4">
        <f t="shared" si="20"/>
        <v>82.033999999999907</v>
      </c>
      <c r="J249" s="74">
        <f t="shared" si="18"/>
        <v>35.334471529010536</v>
      </c>
      <c r="K249" s="75">
        <f t="shared" si="19"/>
        <v>81.976546017925017</v>
      </c>
    </row>
    <row r="250" spans="2:11" ht="15.75" x14ac:dyDescent="0.25">
      <c r="B250" s="63">
        <v>15774</v>
      </c>
      <c r="C250" s="53" t="s">
        <v>108</v>
      </c>
      <c r="D250" s="62">
        <f t="shared" si="21"/>
        <v>6</v>
      </c>
      <c r="E250" s="52">
        <v>700</v>
      </c>
      <c r="F250" s="4">
        <f t="shared" si="20"/>
        <v>82.027999999999906</v>
      </c>
      <c r="G250" s="33">
        <v>81.970656939336706</v>
      </c>
      <c r="H250" s="67">
        <f>((G189-G250)-(F189-F250))</f>
        <v>-7.0656939336714686E-2</v>
      </c>
      <c r="I250" s="67">
        <f>H250/(F189-F250)</f>
        <v>-1.8486901971929523E-2</v>
      </c>
      <c r="J250" s="68">
        <f>D250+D250*$I$250</f>
        <v>5.8890785881684229</v>
      </c>
      <c r="K250" s="69">
        <f>K249-(J250/1000)</f>
        <v>81.970656939336848</v>
      </c>
    </row>
  </sheetData>
  <sortState ref="A2:K250">
    <sortCondition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rgb="FF92D050"/>
  </sheetPr>
  <dimension ref="A1:P422"/>
  <sheetViews>
    <sheetView zoomScaleNormal="100" workbookViewId="0">
      <selection activeCell="L263" sqref="L263"/>
    </sheetView>
  </sheetViews>
  <sheetFormatPr baseColWidth="10" defaultRowHeight="15" x14ac:dyDescent="0.25"/>
  <cols>
    <col min="1" max="1" width="8.85546875" bestFit="1" customWidth="1"/>
    <col min="2" max="2" width="10.140625" bestFit="1" customWidth="1"/>
    <col min="3" max="3" width="23.42578125" customWidth="1"/>
    <col min="4" max="4" width="10.5703125" bestFit="1" customWidth="1"/>
    <col min="5" max="5" width="8" bestFit="1" customWidth="1"/>
    <col min="6" max="6" width="11.42578125" bestFit="1" customWidth="1"/>
    <col min="7" max="7" width="13.28515625" bestFit="1" customWidth="1"/>
    <col min="8" max="8" width="12.140625" bestFit="1" customWidth="1"/>
    <col min="9" max="9" width="10.85546875" bestFit="1" customWidth="1"/>
    <col min="10" max="10" width="12.5703125" bestFit="1" customWidth="1"/>
    <col min="11" max="11" width="10.7109375" bestFit="1" customWidth="1"/>
  </cols>
  <sheetData>
    <row r="1" spans="1:16" ht="15.75" x14ac:dyDescent="0.25">
      <c r="A1" s="1" t="s">
        <v>15</v>
      </c>
      <c r="B1" s="1" t="s">
        <v>5</v>
      </c>
      <c r="C1" s="6" t="s">
        <v>6</v>
      </c>
      <c r="D1" s="6" t="s">
        <v>7</v>
      </c>
      <c r="E1" s="7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7" t="s">
        <v>14</v>
      </c>
    </row>
    <row r="2" spans="1:16" x14ac:dyDescent="0.25">
      <c r="B2" s="17">
        <v>0</v>
      </c>
      <c r="C2" s="15"/>
      <c r="D2" s="12">
        <f>0</f>
        <v>0</v>
      </c>
      <c r="E2" s="23">
        <v>457.31</v>
      </c>
      <c r="F2" s="11">
        <v>100</v>
      </c>
      <c r="G2" s="11">
        <v>100</v>
      </c>
      <c r="H2" s="11">
        <v>0</v>
      </c>
      <c r="I2" s="11">
        <v>0</v>
      </c>
      <c r="J2" s="20">
        <f>D2+D2*$C$23</f>
        <v>0</v>
      </c>
      <c r="K2" s="14">
        <f>G2</f>
        <v>100</v>
      </c>
    </row>
    <row r="3" spans="1:16" x14ac:dyDescent="0.25">
      <c r="D3">
        <v>30.399000000001251</v>
      </c>
      <c r="E3" s="23">
        <v>457.28</v>
      </c>
      <c r="F3" s="4">
        <f>F2-(D3/1000)</f>
        <v>99.969600999999997</v>
      </c>
      <c r="G3" s="2"/>
      <c r="H3" s="2"/>
      <c r="I3" s="2"/>
      <c r="J3" s="19">
        <f>D3+D3*$I$32</f>
        <v>28.250099797841898</v>
      </c>
      <c r="K3" s="5">
        <f>K2-(J3/1000)</f>
        <v>99.971749900202155</v>
      </c>
    </row>
    <row r="4" spans="1:16" x14ac:dyDescent="0.25">
      <c r="D4">
        <v>44.917000000001281</v>
      </c>
      <c r="E4" s="23">
        <v>457.34</v>
      </c>
      <c r="F4" s="4">
        <f t="shared" ref="F4:F67" si="0">F3-(D4/1000)</f>
        <v>99.924683999999999</v>
      </c>
      <c r="J4" s="19">
        <f t="shared" ref="J4:J32" si="1">D4+D4*$I$32</f>
        <v>41.741824817252166</v>
      </c>
      <c r="K4" s="5">
        <f t="shared" ref="K4:K67" si="2">K3-(J4/1000)</f>
        <v>99.930008075384904</v>
      </c>
    </row>
    <row r="5" spans="1:16" x14ac:dyDescent="0.25">
      <c r="D5">
        <v>94.555000000000291</v>
      </c>
      <c r="E5" s="23">
        <v>458.5</v>
      </c>
      <c r="F5" s="4">
        <f t="shared" si="0"/>
        <v>99.830128999999999</v>
      </c>
      <c r="J5" s="19">
        <f t="shared" si="1"/>
        <v>87.870922937755807</v>
      </c>
      <c r="K5" s="5">
        <f t="shared" si="2"/>
        <v>99.842137152447151</v>
      </c>
    </row>
    <row r="6" spans="1:16" x14ac:dyDescent="0.25">
      <c r="D6">
        <v>51.997999999999593</v>
      </c>
      <c r="E6" s="23">
        <v>458.85</v>
      </c>
      <c r="F6" s="4">
        <f t="shared" si="0"/>
        <v>99.778131000000002</v>
      </c>
      <c r="J6" s="19">
        <f t="shared" si="1"/>
        <v>48.322270117046976</v>
      </c>
      <c r="K6" s="5">
        <f t="shared" si="2"/>
        <v>99.793814882330111</v>
      </c>
    </row>
    <row r="7" spans="1:16" x14ac:dyDescent="0.25">
      <c r="D7">
        <v>42.235999999997148</v>
      </c>
      <c r="E7" s="23">
        <v>459.22</v>
      </c>
      <c r="F7" s="4">
        <f t="shared" si="0"/>
        <v>99.735894999999999</v>
      </c>
      <c r="J7" s="19">
        <f t="shared" si="1"/>
        <v>39.250344256768997</v>
      </c>
      <c r="K7" s="5">
        <f t="shared" si="2"/>
        <v>99.754564538073339</v>
      </c>
    </row>
    <row r="8" spans="1:16" x14ac:dyDescent="0.25">
      <c r="D8">
        <v>45.31000000000131</v>
      </c>
      <c r="E8" s="23">
        <v>459.51</v>
      </c>
      <c r="F8" s="4">
        <f t="shared" si="0"/>
        <v>99.690584999999999</v>
      </c>
      <c r="J8" s="19">
        <f t="shared" si="1"/>
        <v>42.107043713286643</v>
      </c>
      <c r="K8" s="5">
        <f t="shared" si="2"/>
        <v>99.712457494360052</v>
      </c>
    </row>
    <row r="9" spans="1:16" x14ac:dyDescent="0.25">
      <c r="D9">
        <v>18.649000000001251</v>
      </c>
      <c r="E9" s="23">
        <v>459.6</v>
      </c>
      <c r="F9" s="4">
        <f t="shared" si="0"/>
        <v>99.671936000000002</v>
      </c>
      <c r="J9" s="19">
        <f t="shared" si="1"/>
        <v>17.330705323529301</v>
      </c>
      <c r="K9" s="5">
        <f t="shared" si="2"/>
        <v>99.695126789036522</v>
      </c>
    </row>
    <row r="10" spans="1:16" x14ac:dyDescent="0.25">
      <c r="D10">
        <v>36.175999999999476</v>
      </c>
      <c r="E10" s="23">
        <v>460.07</v>
      </c>
      <c r="F10" s="4">
        <f t="shared" si="0"/>
        <v>99.635760000000005</v>
      </c>
      <c r="J10" s="19">
        <f t="shared" si="1"/>
        <v>33.61872463852994</v>
      </c>
      <c r="K10" s="5">
        <f t="shared" si="2"/>
        <v>99.661508064397992</v>
      </c>
    </row>
    <row r="11" spans="1:16" x14ac:dyDescent="0.25">
      <c r="D11">
        <v>52.672999999998865</v>
      </c>
      <c r="E11" s="23">
        <v>460.67</v>
      </c>
      <c r="F11" s="4">
        <f t="shared" si="0"/>
        <v>99.583087000000006</v>
      </c>
      <c r="J11" s="19">
        <f t="shared" si="1"/>
        <v>48.949554480464258</v>
      </c>
      <c r="K11" s="5">
        <f t="shared" si="2"/>
        <v>99.612558509917534</v>
      </c>
    </row>
    <row r="12" spans="1:16" x14ac:dyDescent="0.25">
      <c r="D12">
        <v>25.922000000002299</v>
      </c>
      <c r="E12" s="23">
        <v>461.02</v>
      </c>
      <c r="F12" s="4">
        <f t="shared" si="0"/>
        <v>99.557164999999998</v>
      </c>
      <c r="J12" s="19">
        <f t="shared" si="1"/>
        <v>24.089578175587768</v>
      </c>
      <c r="K12" s="5">
        <f t="shared" si="2"/>
        <v>99.588468931741943</v>
      </c>
    </row>
    <row r="13" spans="1:16" x14ac:dyDescent="0.25">
      <c r="D13">
        <v>39.598999999998341</v>
      </c>
      <c r="E13" s="23">
        <v>461.35</v>
      </c>
      <c r="F13" s="4">
        <f t="shared" si="0"/>
        <v>99.517566000000002</v>
      </c>
      <c r="J13" s="19">
        <f t="shared" si="1"/>
        <v>36.799753343683953</v>
      </c>
      <c r="K13" s="5">
        <f t="shared" si="2"/>
        <v>99.551669178398257</v>
      </c>
    </row>
    <row r="14" spans="1:16" x14ac:dyDescent="0.25">
      <c r="D14">
        <v>9.5309999999990396</v>
      </c>
      <c r="E14" s="23">
        <v>461.35</v>
      </c>
      <c r="F14" s="4">
        <f t="shared" si="0"/>
        <v>99.508035000000007</v>
      </c>
      <c r="J14" s="19">
        <f t="shared" si="1"/>
        <v>8.8572552114606697</v>
      </c>
      <c r="K14" s="5">
        <f t="shared" si="2"/>
        <v>99.54281192318679</v>
      </c>
    </row>
    <row r="15" spans="1:16" x14ac:dyDescent="0.25">
      <c r="D15">
        <v>74.641999999999825</v>
      </c>
      <c r="E15" s="23">
        <v>462.05</v>
      </c>
      <c r="F15" s="4">
        <f t="shared" si="0"/>
        <v>99.433393000000009</v>
      </c>
      <c r="J15" s="19">
        <f t="shared" si="1"/>
        <v>69.36556956184161</v>
      </c>
      <c r="K15" s="5">
        <f t="shared" si="2"/>
        <v>99.473446353624951</v>
      </c>
      <c r="P15" s="50">
        <f>491.87+315.79+393.89+379.787293+400.13+401.278+137.463</f>
        <v>2520.2082930000001</v>
      </c>
    </row>
    <row r="16" spans="1:16" x14ac:dyDescent="0.25">
      <c r="D16">
        <v>70.497000000003027</v>
      </c>
      <c r="E16" s="23">
        <v>461.61</v>
      </c>
      <c r="F16" s="4">
        <f t="shared" si="0"/>
        <v>99.362896000000006</v>
      </c>
      <c r="J16" s="19">
        <f t="shared" si="1"/>
        <v>65.51357891537431</v>
      </c>
      <c r="K16" s="5">
        <f t="shared" si="2"/>
        <v>99.407932774709579</v>
      </c>
    </row>
    <row r="17" spans="4:11" x14ac:dyDescent="0.25">
      <c r="D17">
        <v>47.240999999998166</v>
      </c>
      <c r="E17" s="23">
        <v>462.19</v>
      </c>
      <c r="F17" s="4">
        <f t="shared" si="0"/>
        <v>99.315655000000007</v>
      </c>
      <c r="J17" s="19">
        <f t="shared" si="1"/>
        <v>43.901541647743095</v>
      </c>
      <c r="K17" s="5">
        <f t="shared" si="2"/>
        <v>99.364031233061837</v>
      </c>
    </row>
    <row r="18" spans="4:11" x14ac:dyDescent="0.25">
      <c r="D18">
        <v>16.522000000000844</v>
      </c>
      <c r="E18" s="23">
        <v>461.43</v>
      </c>
      <c r="F18" s="4">
        <f t="shared" si="0"/>
        <v>99.299133000000012</v>
      </c>
      <c r="J18" s="19">
        <f t="shared" si="1"/>
        <v>15.354062596136336</v>
      </c>
      <c r="K18" s="5">
        <f t="shared" si="2"/>
        <v>99.348677170465706</v>
      </c>
    </row>
    <row r="19" spans="4:11" x14ac:dyDescent="0.25">
      <c r="D19">
        <v>14.248999999999796</v>
      </c>
      <c r="E19" s="23">
        <v>462.36</v>
      </c>
      <c r="F19" s="4">
        <f t="shared" si="0"/>
        <v>99.284884000000005</v>
      </c>
      <c r="J19" s="19">
        <f t="shared" si="1"/>
        <v>13.241740584210891</v>
      </c>
      <c r="K19" s="5">
        <f t="shared" si="2"/>
        <v>99.3354354298815</v>
      </c>
    </row>
    <row r="20" spans="4:11" x14ac:dyDescent="0.25">
      <c r="D20">
        <v>12.98700000000099</v>
      </c>
      <c r="E20" s="23">
        <v>462.32</v>
      </c>
      <c r="F20" s="4">
        <f t="shared" si="0"/>
        <v>99.27189700000001</v>
      </c>
      <c r="J20" s="19">
        <f t="shared" si="1"/>
        <v>12.068951152162427</v>
      </c>
      <c r="K20" s="5">
        <f t="shared" si="2"/>
        <v>99.323366478729341</v>
      </c>
    </row>
    <row r="21" spans="4:11" x14ac:dyDescent="0.25">
      <c r="D21">
        <v>31.962999999999738</v>
      </c>
      <c r="E21" s="23">
        <v>462.48</v>
      </c>
      <c r="F21" s="4">
        <f t="shared" si="0"/>
        <v>99.239934000000005</v>
      </c>
      <c r="J21" s="19">
        <f t="shared" si="1"/>
        <v>29.703540900634103</v>
      </c>
      <c r="K21" s="5">
        <f t="shared" si="2"/>
        <v>99.293662937828699</v>
      </c>
    </row>
    <row r="22" spans="4:11" x14ac:dyDescent="0.25">
      <c r="D22">
        <v>47.64600000000064</v>
      </c>
      <c r="E22" s="23">
        <v>461.87</v>
      </c>
      <c r="F22" s="4">
        <f t="shared" si="0"/>
        <v>99.192288000000005</v>
      </c>
      <c r="J22" s="19">
        <f t="shared" si="1"/>
        <v>44.277912265796168</v>
      </c>
      <c r="K22" s="5">
        <f t="shared" si="2"/>
        <v>99.249385025562901</v>
      </c>
    </row>
    <row r="23" spans="4:11" x14ac:dyDescent="0.25">
      <c r="D23">
        <v>28.60899999999674</v>
      </c>
      <c r="E23" s="23">
        <v>462.58</v>
      </c>
      <c r="F23" s="4">
        <f t="shared" si="0"/>
        <v>99.163679000000002</v>
      </c>
      <c r="J23" s="19">
        <f t="shared" si="1"/>
        <v>26.586634597070084</v>
      </c>
      <c r="K23" s="5">
        <f t="shared" si="2"/>
        <v>99.222798390965835</v>
      </c>
    </row>
    <row r="24" spans="4:11" x14ac:dyDescent="0.25">
      <c r="D24">
        <v>8.9200000000018917</v>
      </c>
      <c r="E24" s="23">
        <v>462.6</v>
      </c>
      <c r="F24" s="4">
        <f t="shared" si="0"/>
        <v>99.154758999999999</v>
      </c>
      <c r="J24" s="19">
        <f t="shared" si="1"/>
        <v>8.2894466987990665</v>
      </c>
      <c r="K24" s="5">
        <f t="shared" si="2"/>
        <v>99.214508944267038</v>
      </c>
    </row>
    <row r="25" spans="4:11" x14ac:dyDescent="0.25">
      <c r="D25">
        <v>12.191999999999098</v>
      </c>
      <c r="E25" s="23">
        <v>462.88</v>
      </c>
      <c r="F25" s="4">
        <f t="shared" si="0"/>
        <v>99.142567</v>
      </c>
      <c r="J25" s="19">
        <f t="shared" si="1"/>
        <v>11.330149568579518</v>
      </c>
      <c r="K25" s="5">
        <f t="shared" si="2"/>
        <v>99.203178794698459</v>
      </c>
    </row>
    <row r="26" spans="4:11" x14ac:dyDescent="0.25">
      <c r="D26">
        <v>11.650000000001455</v>
      </c>
      <c r="E26" s="23">
        <v>463.05</v>
      </c>
      <c r="F26" s="4">
        <f t="shared" si="0"/>
        <v>99.130916999999997</v>
      </c>
      <c r="J26" s="19">
        <f t="shared" si="1"/>
        <v>10.82646345751129</v>
      </c>
      <c r="K26" s="5">
        <f t="shared" si="2"/>
        <v>99.192352331240954</v>
      </c>
    </row>
    <row r="27" spans="4:11" x14ac:dyDescent="0.25">
      <c r="D27">
        <v>48.086999999999534</v>
      </c>
      <c r="E27" s="23">
        <v>463.32</v>
      </c>
      <c r="F27" s="4">
        <f t="shared" si="0"/>
        <v>99.082830000000001</v>
      </c>
      <c r="J27" s="19">
        <f t="shared" si="1"/>
        <v>44.687738049894875</v>
      </c>
      <c r="K27" s="5">
        <f t="shared" si="2"/>
        <v>99.147664593191053</v>
      </c>
    </row>
    <row r="28" spans="4:11" x14ac:dyDescent="0.25">
      <c r="D28">
        <v>28.238000000001193</v>
      </c>
      <c r="E28" s="23">
        <v>463.46</v>
      </c>
      <c r="F28" s="4">
        <f t="shared" si="0"/>
        <v>99.054592</v>
      </c>
      <c r="J28" s="19">
        <f t="shared" si="1"/>
        <v>26.241860524736353</v>
      </c>
      <c r="K28" s="5">
        <f t="shared" si="2"/>
        <v>99.121422732666318</v>
      </c>
    </row>
    <row r="29" spans="4:11" x14ac:dyDescent="0.25">
      <c r="D29">
        <v>28.962999999999738</v>
      </c>
      <c r="E29" s="23">
        <v>463.98</v>
      </c>
      <c r="F29" s="4">
        <f t="shared" si="0"/>
        <v>99.025628999999995</v>
      </c>
      <c r="J29" s="19">
        <f t="shared" si="1"/>
        <v>26.915610396554289</v>
      </c>
      <c r="K29" s="5">
        <f t="shared" si="2"/>
        <v>99.094507122269761</v>
      </c>
    </row>
    <row r="30" spans="4:11" x14ac:dyDescent="0.25">
      <c r="D30">
        <v>67.072000000000116</v>
      </c>
      <c r="E30" s="23">
        <v>464.25</v>
      </c>
      <c r="F30" s="4">
        <f t="shared" si="0"/>
        <v>98.958556999999999</v>
      </c>
      <c r="J30" s="19">
        <f t="shared" si="1"/>
        <v>62.330691589880495</v>
      </c>
      <c r="K30" s="5">
        <f t="shared" si="2"/>
        <v>99.032176430679883</v>
      </c>
    </row>
    <row r="31" spans="4:11" x14ac:dyDescent="0.25">
      <c r="D31">
        <v>27.915999999997439</v>
      </c>
      <c r="E31" s="23">
        <v>465.08</v>
      </c>
      <c r="F31" s="4">
        <f t="shared" si="0"/>
        <v>98.930641000000008</v>
      </c>
      <c r="J31" s="19">
        <f t="shared" si="1"/>
        <v>25.942622650628298</v>
      </c>
      <c r="K31" s="5">
        <f t="shared" si="2"/>
        <v>99.006233808029251</v>
      </c>
    </row>
    <row r="32" spans="4:11" ht="15.75" x14ac:dyDescent="0.25">
      <c r="D32">
        <v>22.849000000001979</v>
      </c>
      <c r="E32" s="23">
        <v>466.63</v>
      </c>
      <c r="F32" s="4">
        <f t="shared" si="0"/>
        <v>98.907792000000001</v>
      </c>
      <c r="G32">
        <v>98.984999999999999</v>
      </c>
      <c r="H32" s="67">
        <f>((G2-G32)-(F2-F32))</f>
        <v>-7.7207999999998833E-2</v>
      </c>
      <c r="I32" s="67">
        <f>H32/(F2-F32)</f>
        <v>-7.0689831973395983E-2</v>
      </c>
      <c r="J32" s="19">
        <f t="shared" si="1"/>
        <v>21.233808029241715</v>
      </c>
      <c r="K32" s="5">
        <f t="shared" si="2"/>
        <v>98.985000000000014</v>
      </c>
    </row>
    <row r="33" spans="4:11" x14ac:dyDescent="0.25">
      <c r="D33">
        <v>29.808999999997468</v>
      </c>
      <c r="E33" s="23">
        <v>466.19</v>
      </c>
      <c r="F33" s="4">
        <f t="shared" si="0"/>
        <v>98.877983</v>
      </c>
      <c r="J33" s="19">
        <f t="shared" ref="J33:J62" si="3">D33+D33*$I$63</f>
        <v>28.640396718872751</v>
      </c>
      <c r="K33" s="5">
        <f t="shared" si="2"/>
        <v>98.956359603281143</v>
      </c>
    </row>
    <row r="34" spans="4:11" x14ac:dyDescent="0.25">
      <c r="D34">
        <v>43.651000000001659</v>
      </c>
      <c r="E34" s="23">
        <v>466.2</v>
      </c>
      <c r="F34" s="4">
        <f t="shared" si="0"/>
        <v>98.834332000000003</v>
      </c>
      <c r="J34" s="19">
        <f t="shared" si="3"/>
        <v>41.939748303387169</v>
      </c>
      <c r="K34" s="5">
        <f t="shared" si="2"/>
        <v>98.914419854977751</v>
      </c>
    </row>
    <row r="35" spans="4:11" x14ac:dyDescent="0.25">
      <c r="D35">
        <v>36.21900000000096</v>
      </c>
      <c r="E35" s="23">
        <v>466.61</v>
      </c>
      <c r="F35" s="4">
        <f t="shared" si="0"/>
        <v>98.798113000000001</v>
      </c>
      <c r="J35" s="19">
        <f t="shared" si="3"/>
        <v>34.799105262201607</v>
      </c>
      <c r="K35" s="5">
        <f t="shared" si="2"/>
        <v>98.879620749715556</v>
      </c>
    </row>
    <row r="36" spans="4:11" x14ac:dyDescent="0.25">
      <c r="D36">
        <v>38.613999999997759</v>
      </c>
      <c r="E36" s="23">
        <v>466.93</v>
      </c>
      <c r="F36" s="4">
        <f t="shared" si="0"/>
        <v>98.759499000000005</v>
      </c>
      <c r="J36" s="19">
        <f t="shared" si="3"/>
        <v>37.100213992505019</v>
      </c>
      <c r="K36" s="5">
        <f t="shared" si="2"/>
        <v>98.842520535723054</v>
      </c>
    </row>
    <row r="37" spans="4:11" x14ac:dyDescent="0.25">
      <c r="D37">
        <v>57.043000000001484</v>
      </c>
      <c r="E37" s="23">
        <v>466.72</v>
      </c>
      <c r="F37" s="4">
        <f t="shared" si="0"/>
        <v>98.702455999999998</v>
      </c>
      <c r="J37" s="19">
        <f t="shared" si="3"/>
        <v>54.806741253810578</v>
      </c>
      <c r="K37" s="5">
        <f t="shared" si="2"/>
        <v>98.787713794469241</v>
      </c>
    </row>
    <row r="38" spans="4:11" x14ac:dyDescent="0.25">
      <c r="D38">
        <v>51.701000000000931</v>
      </c>
      <c r="E38" s="23">
        <v>467.27</v>
      </c>
      <c r="F38" s="4">
        <f t="shared" si="0"/>
        <v>98.650755000000004</v>
      </c>
      <c r="J38" s="19">
        <f t="shared" si="3"/>
        <v>49.674163868717251</v>
      </c>
      <c r="K38" s="5">
        <f t="shared" si="2"/>
        <v>98.738039630600525</v>
      </c>
    </row>
    <row r="39" spans="4:11" x14ac:dyDescent="0.25">
      <c r="D39">
        <v>29.386999999998807</v>
      </c>
      <c r="E39" s="23">
        <v>468.78</v>
      </c>
      <c r="F39" s="4">
        <f t="shared" si="0"/>
        <v>98.621368000000004</v>
      </c>
      <c r="J39" s="19">
        <f t="shared" si="3"/>
        <v>28.234940399797068</v>
      </c>
      <c r="K39" s="5">
        <f t="shared" si="2"/>
        <v>98.709804690200727</v>
      </c>
    </row>
    <row r="40" spans="4:11" x14ac:dyDescent="0.25">
      <c r="D40">
        <v>101.00300000000061</v>
      </c>
      <c r="E40" s="23">
        <v>469.38</v>
      </c>
      <c r="F40" s="4">
        <f t="shared" si="0"/>
        <v>98.520364999999998</v>
      </c>
      <c r="J40" s="19">
        <f t="shared" si="3"/>
        <v>97.043375819268263</v>
      </c>
      <c r="K40" s="5">
        <f t="shared" si="2"/>
        <v>98.612761314381459</v>
      </c>
    </row>
    <row r="41" spans="4:11" x14ac:dyDescent="0.25">
      <c r="D41">
        <v>65.52100000000064</v>
      </c>
      <c r="E41" s="23">
        <v>469.25</v>
      </c>
      <c r="F41" s="4">
        <f t="shared" si="0"/>
        <v>98.454843999999994</v>
      </c>
      <c r="J41" s="19">
        <f t="shared" si="3"/>
        <v>62.95237792000534</v>
      </c>
      <c r="K41" s="5">
        <f t="shared" si="2"/>
        <v>98.54980893646146</v>
      </c>
    </row>
    <row r="42" spans="4:11" x14ac:dyDescent="0.25">
      <c r="D42">
        <v>36.69999999999709</v>
      </c>
      <c r="E42" s="23">
        <v>470.69</v>
      </c>
      <c r="F42" s="4">
        <f t="shared" si="0"/>
        <v>98.418143999999998</v>
      </c>
      <c r="J42" s="19">
        <f t="shared" si="3"/>
        <v>35.261248602188459</v>
      </c>
      <c r="K42" s="5">
        <f t="shared" si="2"/>
        <v>98.514547687859277</v>
      </c>
    </row>
    <row r="43" spans="4:11" x14ac:dyDescent="0.25">
      <c r="D43">
        <v>159.80000000000291</v>
      </c>
      <c r="E43" s="23">
        <v>470.81</v>
      </c>
      <c r="F43" s="4">
        <f t="shared" si="0"/>
        <v>98.258343999999994</v>
      </c>
      <c r="J43" s="19">
        <f t="shared" si="3"/>
        <v>153.53535494905356</v>
      </c>
      <c r="K43" s="5">
        <f t="shared" si="2"/>
        <v>98.361012332910221</v>
      </c>
    </row>
    <row r="44" spans="4:11" x14ac:dyDescent="0.25">
      <c r="D44">
        <v>33.900999999998021</v>
      </c>
      <c r="E44" s="23">
        <v>471.63</v>
      </c>
      <c r="F44" s="4">
        <f t="shared" si="0"/>
        <v>98.224442999999994</v>
      </c>
      <c r="J44" s="19">
        <f t="shared" si="3"/>
        <v>32.571977898169372</v>
      </c>
      <c r="K44" s="5">
        <f t="shared" si="2"/>
        <v>98.328440355012049</v>
      </c>
    </row>
    <row r="45" spans="4:11" x14ac:dyDescent="0.25">
      <c r="D45">
        <v>15.534999999999854</v>
      </c>
      <c r="E45" s="23">
        <v>471.7</v>
      </c>
      <c r="F45" s="4">
        <f t="shared" si="0"/>
        <v>98.208907999999994</v>
      </c>
      <c r="J45" s="19">
        <f t="shared" si="3"/>
        <v>14.925980845641309</v>
      </c>
      <c r="K45" s="5">
        <f t="shared" si="2"/>
        <v>98.313514374166402</v>
      </c>
    </row>
    <row r="46" spans="4:11" x14ac:dyDescent="0.25">
      <c r="D46">
        <v>14.086999999999534</v>
      </c>
      <c r="E46" s="23">
        <v>473.33</v>
      </c>
      <c r="F46" s="4">
        <f t="shared" si="0"/>
        <v>98.19482099999999</v>
      </c>
      <c r="J46" s="19">
        <f t="shared" si="3"/>
        <v>13.534746840846099</v>
      </c>
      <c r="K46" s="5">
        <f t="shared" si="2"/>
        <v>98.299979627325555</v>
      </c>
    </row>
    <row r="47" spans="4:11" x14ac:dyDescent="0.25">
      <c r="D47">
        <v>1.3840000000018335</v>
      </c>
      <c r="E47" s="23">
        <v>472.93</v>
      </c>
      <c r="F47" s="4">
        <f t="shared" si="0"/>
        <v>98.193436999999989</v>
      </c>
      <c r="J47" s="19">
        <f t="shared" si="3"/>
        <v>1.3297429990598733</v>
      </c>
      <c r="K47" s="5">
        <f t="shared" si="2"/>
        <v>98.298649884326494</v>
      </c>
    </row>
    <row r="48" spans="4:11" x14ac:dyDescent="0.25">
      <c r="D48">
        <v>82.518000000000029</v>
      </c>
      <c r="E48" s="23">
        <v>473.26</v>
      </c>
      <c r="F48" s="4">
        <f t="shared" si="0"/>
        <v>98.110918999999996</v>
      </c>
      <c r="J48" s="19">
        <f t="shared" si="3"/>
        <v>79.283043927946025</v>
      </c>
      <c r="K48" s="5">
        <f t="shared" si="2"/>
        <v>98.21936684039855</v>
      </c>
    </row>
    <row r="49" spans="1:16" x14ac:dyDescent="0.25">
      <c r="D49">
        <v>9.2559999999994034</v>
      </c>
      <c r="E49" s="23">
        <v>473.97</v>
      </c>
      <c r="F49" s="4">
        <f t="shared" si="0"/>
        <v>98.101663000000002</v>
      </c>
      <c r="J49" s="19">
        <f t="shared" si="3"/>
        <v>8.8931367046828669</v>
      </c>
      <c r="K49" s="5">
        <f t="shared" si="2"/>
        <v>98.210473703693864</v>
      </c>
    </row>
    <row r="50" spans="1:16" x14ac:dyDescent="0.25">
      <c r="D50">
        <v>21.233000000000175</v>
      </c>
      <c r="E50" s="23">
        <v>473.5</v>
      </c>
      <c r="F50" s="4">
        <f t="shared" si="0"/>
        <v>98.080430000000007</v>
      </c>
      <c r="J50" s="19">
        <f t="shared" si="3"/>
        <v>20.400601950145315</v>
      </c>
      <c r="K50" s="5">
        <f t="shared" si="2"/>
        <v>98.190073101743721</v>
      </c>
    </row>
    <row r="51" spans="1:16" x14ac:dyDescent="0.25">
      <c r="D51">
        <v>7.7240000000001601</v>
      </c>
      <c r="E51" s="23">
        <v>475.06</v>
      </c>
      <c r="F51" s="4">
        <f t="shared" si="0"/>
        <v>98.072706000000011</v>
      </c>
      <c r="J51" s="19">
        <f t="shared" si="3"/>
        <v>7.4211957548591529</v>
      </c>
      <c r="K51" s="5">
        <f t="shared" si="2"/>
        <v>98.182651905988862</v>
      </c>
    </row>
    <row r="52" spans="1:16" x14ac:dyDescent="0.25">
      <c r="D52">
        <v>3.7590000000000146</v>
      </c>
      <c r="E52" s="23">
        <v>475</v>
      </c>
      <c r="F52" s="4">
        <f t="shared" si="0"/>
        <v>98.068947000000009</v>
      </c>
      <c r="J52" s="19">
        <f t="shared" si="3"/>
        <v>3.611635790071865</v>
      </c>
      <c r="K52" s="5">
        <f t="shared" si="2"/>
        <v>98.179040270198797</v>
      </c>
    </row>
    <row r="53" spans="1:16" x14ac:dyDescent="0.25">
      <c r="D53">
        <v>51.43199999999888</v>
      </c>
      <c r="E53" s="23">
        <v>475.26</v>
      </c>
      <c r="F53" s="4">
        <f t="shared" si="0"/>
        <v>98.017515000000003</v>
      </c>
      <c r="J53" s="19">
        <f t="shared" si="3"/>
        <v>49.415709485227822</v>
      </c>
      <c r="K53" s="5">
        <f t="shared" si="2"/>
        <v>98.129624560713566</v>
      </c>
    </row>
    <row r="54" spans="1:16" x14ac:dyDescent="0.25">
      <c r="D54">
        <v>63.978000000000975</v>
      </c>
      <c r="E54" s="23">
        <v>475.63</v>
      </c>
      <c r="F54" s="4">
        <f t="shared" si="0"/>
        <v>97.953536999999997</v>
      </c>
      <c r="J54" s="19">
        <f t="shared" si="3"/>
        <v>61.469868203570208</v>
      </c>
      <c r="K54" s="5">
        <f t="shared" si="2"/>
        <v>98.068154692509992</v>
      </c>
    </row>
    <row r="55" spans="1:16" x14ac:dyDescent="0.25">
      <c r="D55">
        <v>62.763999999999214</v>
      </c>
      <c r="E55" s="23">
        <v>475.99</v>
      </c>
      <c r="F55" s="4">
        <f t="shared" si="0"/>
        <v>97.890772999999996</v>
      </c>
      <c r="J55" s="19">
        <f t="shared" si="3"/>
        <v>60.303460688498753</v>
      </c>
      <c r="K55" s="5">
        <f t="shared" si="2"/>
        <v>98.007851231821491</v>
      </c>
    </row>
    <row r="56" spans="1:16" x14ac:dyDescent="0.25">
      <c r="D56">
        <v>45.056000000000495</v>
      </c>
      <c r="E56" s="23">
        <v>476.47</v>
      </c>
      <c r="F56" s="4">
        <f t="shared" si="0"/>
        <v>97.845716999999993</v>
      </c>
      <c r="J56" s="19">
        <f>D56+D56*$I$63</f>
        <v>43.289668038701542</v>
      </c>
      <c r="K56" s="5">
        <f t="shared" si="2"/>
        <v>97.964561563782794</v>
      </c>
    </row>
    <row r="57" spans="1:16" x14ac:dyDescent="0.25">
      <c r="D57">
        <v>57.538000000000466</v>
      </c>
      <c r="E57" s="23">
        <v>476.32</v>
      </c>
      <c r="F57" s="4">
        <f t="shared" si="0"/>
        <v>97.788179</v>
      </c>
      <c r="J57" s="19">
        <f t="shared" si="3"/>
        <v>55.282335751305091</v>
      </c>
      <c r="K57" s="5">
        <f t="shared" si="2"/>
        <v>97.909279228031494</v>
      </c>
    </row>
    <row r="58" spans="1:16" x14ac:dyDescent="0.25">
      <c r="D58">
        <v>51.559999999999491</v>
      </c>
      <c r="E58" s="23">
        <v>476.74</v>
      </c>
      <c r="F58" s="4">
        <f t="shared" si="0"/>
        <v>97.736619000000005</v>
      </c>
      <c r="J58" s="19">
        <f t="shared" si="3"/>
        <v>49.538691496701993</v>
      </c>
      <c r="K58" s="5">
        <f t="shared" si="2"/>
        <v>97.859740536534787</v>
      </c>
    </row>
    <row r="59" spans="1:16" x14ac:dyDescent="0.25">
      <c r="D59">
        <v>92.860000000000582</v>
      </c>
      <c r="E59" s="23">
        <v>476.58</v>
      </c>
      <c r="F59" s="4">
        <f t="shared" si="0"/>
        <v>97.643759000000003</v>
      </c>
      <c r="J59" s="19">
        <f t="shared" si="3"/>
        <v>89.219606136226176</v>
      </c>
      <c r="K59" s="5">
        <f t="shared" si="2"/>
        <v>97.770520930398561</v>
      </c>
    </row>
    <row r="60" spans="1:16" x14ac:dyDescent="0.25">
      <c r="D60">
        <v>28.240999999999985</v>
      </c>
      <c r="E60" s="23">
        <v>478.66</v>
      </c>
      <c r="F60" s="4">
        <f t="shared" si="0"/>
        <v>97.615518000000009</v>
      </c>
      <c r="J60" s="19">
        <f t="shared" si="3"/>
        <v>27.133867078323782</v>
      </c>
      <c r="K60" s="5">
        <f t="shared" si="2"/>
        <v>97.743387063320242</v>
      </c>
    </row>
    <row r="61" spans="1:16" x14ac:dyDescent="0.25">
      <c r="D61">
        <v>75.909999999999854</v>
      </c>
      <c r="E61" s="23">
        <v>478.74</v>
      </c>
      <c r="F61" s="4">
        <f t="shared" si="0"/>
        <v>97.539608000000015</v>
      </c>
      <c r="J61" s="19">
        <f t="shared" si="3"/>
        <v>72.934097585622155</v>
      </c>
      <c r="K61" s="5">
        <f t="shared" si="2"/>
        <v>97.670452965734626</v>
      </c>
    </row>
    <row r="62" spans="1:16" x14ac:dyDescent="0.25">
      <c r="D62">
        <v>39.663000000000466</v>
      </c>
      <c r="E62" s="23">
        <v>478.52</v>
      </c>
      <c r="F62" s="4">
        <f t="shared" si="0"/>
        <v>97.499945000000011</v>
      </c>
      <c r="J62" s="19">
        <f t="shared" si="3"/>
        <v>38.108090008412212</v>
      </c>
      <c r="K62" s="5">
        <f t="shared" si="2"/>
        <v>97.632344875726218</v>
      </c>
    </row>
    <row r="63" spans="1:16" ht="15.75" x14ac:dyDescent="0.25">
      <c r="A63" s="32"/>
      <c r="B63" s="64"/>
      <c r="C63" s="64" t="s">
        <v>38</v>
      </c>
      <c r="D63" s="64">
        <v>21.174999999999272</v>
      </c>
      <c r="E63" s="65">
        <v>478.48</v>
      </c>
      <c r="F63" s="66">
        <f>F62-(D63/1000)</f>
        <v>97.478770000000011</v>
      </c>
      <c r="G63" s="64">
        <v>97.611999999999995</v>
      </c>
      <c r="H63" s="67">
        <f>((G32-G63)-(F32-F63))</f>
        <v>-5.6021999999984473E-2</v>
      </c>
      <c r="I63" s="67">
        <f>H63/(F32-F63)</f>
        <v>-3.9203035362636057E-2</v>
      </c>
      <c r="J63" s="68">
        <f>D63+D63*$I$63</f>
        <v>20.344875726195482</v>
      </c>
      <c r="K63" s="69">
        <f>K62-(J63/1000)</f>
        <v>97.612000000000023</v>
      </c>
      <c r="P63">
        <f>100-2.52021</f>
        <v>97.479789999999994</v>
      </c>
    </row>
    <row r="64" spans="1:16" x14ac:dyDescent="0.25">
      <c r="D64">
        <v>40.306000000000495</v>
      </c>
      <c r="E64" s="23">
        <v>479.14</v>
      </c>
      <c r="F64" s="4">
        <f t="shared" si="0"/>
        <v>97.43846400000001</v>
      </c>
      <c r="J64" s="19">
        <f>D64+D64*$I$188</f>
        <v>39.931646201388354</v>
      </c>
      <c r="K64" s="5">
        <f t="shared" si="2"/>
        <v>97.572068353798642</v>
      </c>
    </row>
    <row r="65" spans="4:16" x14ac:dyDescent="0.25">
      <c r="D65">
        <v>111.7549999999992</v>
      </c>
      <c r="E65" s="23">
        <v>480.13</v>
      </c>
      <c r="F65" s="4">
        <f t="shared" si="0"/>
        <v>97.326709000000008</v>
      </c>
      <c r="J65" s="19">
        <f t="shared" ref="J65:J128" si="4">D65+D65*$I$188</f>
        <v>110.71704265459407</v>
      </c>
      <c r="K65" s="5">
        <f t="shared" si="2"/>
        <v>97.461351311144043</v>
      </c>
    </row>
    <row r="66" spans="4:16" x14ac:dyDescent="0.25">
      <c r="D66">
        <v>88.809999999999491</v>
      </c>
      <c r="E66" s="23">
        <v>480.29</v>
      </c>
      <c r="F66" s="4">
        <f t="shared" si="0"/>
        <v>97.237899000000013</v>
      </c>
      <c r="J66" s="19">
        <f t="shared" si="4"/>
        <v>87.985151072923031</v>
      </c>
      <c r="K66" s="5">
        <f t="shared" si="2"/>
        <v>97.373366160071114</v>
      </c>
    </row>
    <row r="67" spans="4:16" x14ac:dyDescent="0.25">
      <c r="D67">
        <v>31.311999999999898</v>
      </c>
      <c r="E67" s="23">
        <v>480.4</v>
      </c>
      <c r="F67" s="4">
        <f t="shared" si="0"/>
        <v>97.206587000000013</v>
      </c>
      <c r="J67" s="19">
        <f t="shared" si="4"/>
        <v>31.021180614743528</v>
      </c>
      <c r="K67" s="5">
        <f t="shared" si="2"/>
        <v>97.342344979456371</v>
      </c>
    </row>
    <row r="68" spans="4:16" x14ac:dyDescent="0.25">
      <c r="D68">
        <v>46.899999999999636</v>
      </c>
      <c r="E68" s="23">
        <v>481.73</v>
      </c>
      <c r="F68" s="4">
        <f t="shared" ref="F68:F131" si="5">F67-(D68/1000)</f>
        <v>97.159687000000019</v>
      </c>
      <c r="J68" s="19">
        <f t="shared" si="4"/>
        <v>46.464402492062625</v>
      </c>
      <c r="K68" s="5">
        <f t="shared" ref="K68:K131" si="6">K67-(J68/1000)</f>
        <v>97.295880576964308</v>
      </c>
    </row>
    <row r="69" spans="4:16" x14ac:dyDescent="0.25">
      <c r="D69">
        <v>85.855999999999767</v>
      </c>
      <c r="E69" s="23">
        <v>482.32</v>
      </c>
      <c r="F69" s="4">
        <f t="shared" si="5"/>
        <v>97.073831000000013</v>
      </c>
      <c r="J69" s="19">
        <f t="shared" si="4"/>
        <v>85.058587214467991</v>
      </c>
      <c r="K69" s="5">
        <f t="shared" si="6"/>
        <v>97.210821989749846</v>
      </c>
    </row>
    <row r="70" spans="4:16" x14ac:dyDescent="0.25">
      <c r="D70">
        <v>6.3189999999995052</v>
      </c>
      <c r="E70" s="23">
        <v>482.76</v>
      </c>
      <c r="F70" s="4">
        <f t="shared" si="5"/>
        <v>97.067512000000008</v>
      </c>
      <c r="J70" s="19">
        <f t="shared" si="4"/>
        <v>6.2603104338448405</v>
      </c>
      <c r="K70" s="5">
        <f t="shared" si="6"/>
        <v>97.204561679316001</v>
      </c>
    </row>
    <row r="71" spans="4:16" x14ac:dyDescent="0.25">
      <c r="D71">
        <v>3.727999999999156</v>
      </c>
      <c r="E71" s="23">
        <v>482.51</v>
      </c>
      <c r="F71" s="4">
        <f t="shared" si="5"/>
        <v>97.063784000000012</v>
      </c>
      <c r="J71" s="19">
        <f t="shared" si="4"/>
        <v>3.6933751064045115</v>
      </c>
      <c r="K71" s="5">
        <f t="shared" si="6"/>
        <v>97.200868304209592</v>
      </c>
      <c r="P71">
        <f>371.226+430.13</f>
        <v>801.35599999999999</v>
      </c>
    </row>
    <row r="72" spans="4:16" x14ac:dyDescent="0.25">
      <c r="D72">
        <v>3.8410000000003492</v>
      </c>
      <c r="E72" s="23">
        <v>482.56</v>
      </c>
      <c r="F72" s="4">
        <f t="shared" si="5"/>
        <v>97.059943000000018</v>
      </c>
      <c r="J72" s="19">
        <f t="shared" si="4"/>
        <v>3.8053255857575725</v>
      </c>
      <c r="K72" s="5">
        <f t="shared" si="6"/>
        <v>97.197062978623833</v>
      </c>
    </row>
    <row r="73" spans="4:16" x14ac:dyDescent="0.25">
      <c r="D73">
        <v>14.329999999999927</v>
      </c>
      <c r="E73" s="23">
        <v>482.58</v>
      </c>
      <c r="F73" s="4">
        <f t="shared" si="5"/>
        <v>97.045613000000017</v>
      </c>
      <c r="J73" s="19">
        <f t="shared" si="4"/>
        <v>14.196905921348812</v>
      </c>
      <c r="K73" s="5">
        <f t="shared" si="6"/>
        <v>97.182866072702481</v>
      </c>
    </row>
    <row r="74" spans="4:16" x14ac:dyDescent="0.25">
      <c r="D74">
        <v>10.677999999999884</v>
      </c>
      <c r="E74" s="23">
        <v>482.95</v>
      </c>
      <c r="F74" s="4">
        <f t="shared" si="5"/>
        <v>97.034935000000019</v>
      </c>
      <c r="J74" s="19">
        <f t="shared" si="4"/>
        <v>10.578824942649108</v>
      </c>
      <c r="K74" s="5">
        <f t="shared" si="6"/>
        <v>97.172287247759826</v>
      </c>
      <c r="P74" s="51">
        <f>P63-(P71/1000)</f>
        <v>96.678433999999996</v>
      </c>
    </row>
    <row r="75" spans="4:16" x14ac:dyDescent="0.25">
      <c r="D75">
        <v>7.8729999999995925</v>
      </c>
      <c r="E75" s="23">
        <v>486.22</v>
      </c>
      <c r="F75" s="4">
        <f t="shared" si="5"/>
        <v>97.027062000000015</v>
      </c>
      <c r="J75" s="19">
        <f t="shared" si="4"/>
        <v>7.7998772029849244</v>
      </c>
      <c r="K75" s="5">
        <f t="shared" si="6"/>
        <v>97.164487370556841</v>
      </c>
    </row>
    <row r="76" spans="4:16" x14ac:dyDescent="0.25">
      <c r="D76">
        <v>1.9490000000005239</v>
      </c>
      <c r="E76" s="23">
        <v>485.88</v>
      </c>
      <c r="F76" s="4">
        <f t="shared" si="5"/>
        <v>97.025113000000019</v>
      </c>
      <c r="J76" s="19">
        <f t="shared" si="4"/>
        <v>1.9308980907687656</v>
      </c>
      <c r="K76" s="5">
        <f t="shared" si="6"/>
        <v>97.162556472466079</v>
      </c>
      <c r="P76" s="51">
        <f>402.522+456.312+505.02+425.011+520.181+518.566+500.272+642.061+821.31+29.3437</f>
        <v>4820.5987000000005</v>
      </c>
    </row>
    <row r="77" spans="4:16" x14ac:dyDescent="0.25">
      <c r="D77">
        <v>32.869000000000597</v>
      </c>
      <c r="E77" s="23">
        <v>485.79</v>
      </c>
      <c r="F77" s="4">
        <f t="shared" si="5"/>
        <v>96.992244000000014</v>
      </c>
      <c r="J77" s="19">
        <f t="shared" si="4"/>
        <v>32.563719520504179</v>
      </c>
      <c r="K77" s="5">
        <f t="shared" si="6"/>
        <v>97.129992752945569</v>
      </c>
      <c r="P77">
        <f>4820.599/1000</f>
        <v>4.8205990000000005</v>
      </c>
    </row>
    <row r="78" spans="4:16" x14ac:dyDescent="0.25">
      <c r="D78">
        <v>88.341000000000349</v>
      </c>
      <c r="E78" s="23">
        <v>485.85</v>
      </c>
      <c r="F78" s="4">
        <f t="shared" si="5"/>
        <v>96.903903000000014</v>
      </c>
      <c r="J78" s="19">
        <f t="shared" si="4"/>
        <v>87.520507048003253</v>
      </c>
      <c r="K78" s="5">
        <f t="shared" si="6"/>
        <v>97.042472245897571</v>
      </c>
      <c r="P78" s="51">
        <f>P74-P77</f>
        <v>91.857834999999994</v>
      </c>
    </row>
    <row r="79" spans="4:16" x14ac:dyDescent="0.25">
      <c r="D79">
        <v>89.385000000000218</v>
      </c>
      <c r="E79" s="23">
        <v>485.91</v>
      </c>
      <c r="F79" s="4">
        <f t="shared" si="5"/>
        <v>96.814518000000007</v>
      </c>
      <c r="J79" s="19">
        <f t="shared" si="4"/>
        <v>88.554810591749685</v>
      </c>
      <c r="K79" s="5">
        <f t="shared" si="6"/>
        <v>96.953917435305826</v>
      </c>
    </row>
    <row r="80" spans="4:16" x14ac:dyDescent="0.25">
      <c r="D80">
        <v>87.221999999999753</v>
      </c>
      <c r="E80" s="23">
        <v>485.97</v>
      </c>
      <c r="F80" s="4">
        <f t="shared" si="5"/>
        <v>96.72729600000001</v>
      </c>
      <c r="J80" s="19">
        <f t="shared" si="4"/>
        <v>86.411900088757065</v>
      </c>
      <c r="K80" s="5">
        <f t="shared" si="6"/>
        <v>96.867505535217063</v>
      </c>
    </row>
    <row r="81" spans="4:11" x14ac:dyDescent="0.25">
      <c r="D81">
        <v>78.834000000000742</v>
      </c>
      <c r="E81" s="23">
        <v>487.35</v>
      </c>
      <c r="F81" s="4">
        <f t="shared" si="5"/>
        <v>96.648462000000009</v>
      </c>
      <c r="J81" s="19">
        <f t="shared" si="4"/>
        <v>78.101806099346007</v>
      </c>
      <c r="K81" s="5">
        <f t="shared" si="6"/>
        <v>96.789403729117723</v>
      </c>
    </row>
    <row r="82" spans="4:11" x14ac:dyDescent="0.25">
      <c r="D82">
        <v>11.330999999998312</v>
      </c>
      <c r="E82" s="23">
        <v>487.81</v>
      </c>
      <c r="F82" s="4">
        <f t="shared" si="5"/>
        <v>96.637131000000011</v>
      </c>
      <c r="J82" s="19">
        <f t="shared" si="4"/>
        <v>11.225760013592479</v>
      </c>
      <c r="K82" s="5">
        <f t="shared" si="6"/>
        <v>96.778177969104135</v>
      </c>
    </row>
    <row r="83" spans="4:11" x14ac:dyDescent="0.25">
      <c r="D83">
        <v>9.6920000000009168</v>
      </c>
      <c r="E83" s="23">
        <v>487.79</v>
      </c>
      <c r="F83" s="4">
        <f t="shared" si="5"/>
        <v>96.62743900000001</v>
      </c>
      <c r="J83" s="19">
        <f t="shared" si="4"/>
        <v>9.6019827068894905</v>
      </c>
      <c r="K83" s="5">
        <f t="shared" si="6"/>
        <v>96.768575986397252</v>
      </c>
    </row>
    <row r="84" spans="4:11" x14ac:dyDescent="0.25">
      <c r="D84">
        <v>77.34900000000016</v>
      </c>
      <c r="E84" s="23">
        <v>488.88</v>
      </c>
      <c r="F84" s="4">
        <f t="shared" si="5"/>
        <v>96.550090000000012</v>
      </c>
      <c r="J84" s="19">
        <f t="shared" si="4"/>
        <v>76.630598472464555</v>
      </c>
      <c r="K84" s="5">
        <f t="shared" si="6"/>
        <v>96.69194538792479</v>
      </c>
    </row>
    <row r="85" spans="4:11" x14ac:dyDescent="0.25">
      <c r="D85">
        <v>172.29799999999886</v>
      </c>
      <c r="E85" s="23">
        <v>491.32</v>
      </c>
      <c r="F85" s="4">
        <f t="shared" si="5"/>
        <v>96.377792000000014</v>
      </c>
      <c r="J85" s="19">
        <f t="shared" si="4"/>
        <v>170.69773178203445</v>
      </c>
      <c r="K85" s="5">
        <f t="shared" si="6"/>
        <v>96.521247656142762</v>
      </c>
    </row>
    <row r="86" spans="4:11" x14ac:dyDescent="0.25">
      <c r="D86">
        <v>40.213999999999942</v>
      </c>
      <c r="E86" s="23">
        <v>491.89</v>
      </c>
      <c r="F86" s="4">
        <f t="shared" si="5"/>
        <v>96.337578000000008</v>
      </c>
      <c r="J86" s="19">
        <f t="shared" si="4"/>
        <v>39.840500678375655</v>
      </c>
      <c r="K86" s="5">
        <f t="shared" si="6"/>
        <v>96.481407155464382</v>
      </c>
    </row>
    <row r="87" spans="4:11" x14ac:dyDescent="0.25">
      <c r="D87">
        <v>35.349000000001979</v>
      </c>
      <c r="E87" s="23">
        <v>491.2</v>
      </c>
      <c r="F87" s="4">
        <f t="shared" si="5"/>
        <v>96.302229000000011</v>
      </c>
      <c r="J87" s="19">
        <f t="shared" si="4"/>
        <v>35.020685793006962</v>
      </c>
      <c r="K87" s="5">
        <f t="shared" si="6"/>
        <v>96.446386469671381</v>
      </c>
    </row>
    <row r="88" spans="4:11" x14ac:dyDescent="0.25">
      <c r="D88">
        <v>30.701999999999316</v>
      </c>
      <c r="E88" s="23">
        <v>494.42</v>
      </c>
      <c r="F88" s="4">
        <f t="shared" si="5"/>
        <v>96.271527000000006</v>
      </c>
      <c r="J88" s="19">
        <f t="shared" si="4"/>
        <v>30.416846168684138</v>
      </c>
      <c r="K88" s="5">
        <f t="shared" si="6"/>
        <v>96.415969623502704</v>
      </c>
    </row>
    <row r="89" spans="4:11" x14ac:dyDescent="0.25">
      <c r="D89">
        <v>35.256999999999607</v>
      </c>
      <c r="E89" s="23">
        <v>493.75</v>
      </c>
      <c r="F89" s="4">
        <f t="shared" si="5"/>
        <v>96.236270000000005</v>
      </c>
      <c r="J89" s="19">
        <f t="shared" si="4"/>
        <v>34.929540269992465</v>
      </c>
      <c r="K89" s="5">
        <f t="shared" si="6"/>
        <v>96.381040083232705</v>
      </c>
    </row>
    <row r="90" spans="4:11" x14ac:dyDescent="0.25">
      <c r="D90">
        <v>59.096999999999753</v>
      </c>
      <c r="E90" s="23">
        <v>494.4</v>
      </c>
      <c r="F90" s="4">
        <f t="shared" si="5"/>
        <v>96.17717300000001</v>
      </c>
      <c r="J90" s="19">
        <f t="shared" si="4"/>
        <v>58.548119276619083</v>
      </c>
      <c r="K90" s="5">
        <f t="shared" si="6"/>
        <v>96.322491963956082</v>
      </c>
    </row>
    <row r="91" spans="4:11" x14ac:dyDescent="0.25">
      <c r="D91">
        <v>44.141999999999825</v>
      </c>
      <c r="E91" s="23">
        <v>494.93</v>
      </c>
      <c r="F91" s="4">
        <f t="shared" si="5"/>
        <v>96.133031000000017</v>
      </c>
      <c r="J91" s="19">
        <f t="shared" si="4"/>
        <v>43.732018226111649</v>
      </c>
      <c r="K91" s="5">
        <f t="shared" si="6"/>
        <v>96.278759945729973</v>
      </c>
    </row>
    <row r="92" spans="4:11" x14ac:dyDescent="0.25">
      <c r="D92">
        <v>93.511000000000422</v>
      </c>
      <c r="E92" s="23">
        <v>494.88</v>
      </c>
      <c r="F92" s="4">
        <f t="shared" si="5"/>
        <v>96.03952000000001</v>
      </c>
      <c r="J92" s="19">
        <f t="shared" si="4"/>
        <v>92.642489156403443</v>
      </c>
      <c r="K92" s="5">
        <f t="shared" si="6"/>
        <v>96.186117456573569</v>
      </c>
    </row>
    <row r="93" spans="4:11" x14ac:dyDescent="0.25">
      <c r="D93">
        <v>62.342000000000553</v>
      </c>
      <c r="E93" s="23">
        <v>495.43</v>
      </c>
      <c r="F93" s="4">
        <f t="shared" si="5"/>
        <v>95.977178000000009</v>
      </c>
      <c r="J93" s="19">
        <f t="shared" si="4"/>
        <v>61.762980387211435</v>
      </c>
      <c r="K93" s="5">
        <f t="shared" si="6"/>
        <v>96.124354476186355</v>
      </c>
    </row>
    <row r="94" spans="4:11" x14ac:dyDescent="0.25">
      <c r="D94">
        <v>35.930000000000291</v>
      </c>
      <c r="E94" s="23">
        <v>496.7</v>
      </c>
      <c r="F94" s="4">
        <f t="shared" si="5"/>
        <v>95.941248000000016</v>
      </c>
      <c r="J94" s="19">
        <f t="shared" si="4"/>
        <v>35.59628958507114</v>
      </c>
      <c r="K94" s="5">
        <f t="shared" si="6"/>
        <v>96.088758186601282</v>
      </c>
    </row>
    <row r="95" spans="4:11" x14ac:dyDescent="0.25">
      <c r="D95">
        <v>2.5159999999996217</v>
      </c>
      <c r="E95" s="23">
        <v>496.81</v>
      </c>
      <c r="F95" s="4">
        <f t="shared" si="5"/>
        <v>95.938732000000016</v>
      </c>
      <c r="J95" s="19">
        <f t="shared" si="4"/>
        <v>2.4926319119405735</v>
      </c>
      <c r="K95" s="5">
        <f t="shared" si="6"/>
        <v>96.086265554689348</v>
      </c>
    </row>
    <row r="96" spans="4:11" x14ac:dyDescent="0.25">
      <c r="D96">
        <v>35.305000000000291</v>
      </c>
      <c r="E96" s="23">
        <v>495.94</v>
      </c>
      <c r="F96" s="4">
        <f t="shared" si="5"/>
        <v>95.903427000000022</v>
      </c>
      <c r="J96" s="19">
        <f t="shared" si="4"/>
        <v>34.977094455912521</v>
      </c>
      <c r="K96" s="5">
        <f t="shared" si="6"/>
        <v>96.051288460233437</v>
      </c>
    </row>
    <row r="97" spans="4:11" x14ac:dyDescent="0.25">
      <c r="D97">
        <v>14.627000000000407</v>
      </c>
      <c r="E97" s="23">
        <v>495.94</v>
      </c>
      <c r="F97" s="4">
        <f t="shared" si="5"/>
        <v>95.888800000000018</v>
      </c>
      <c r="J97" s="19">
        <f t="shared" si="4"/>
        <v>14.491147446725464</v>
      </c>
      <c r="K97" s="5">
        <f t="shared" si="6"/>
        <v>96.036797312786717</v>
      </c>
    </row>
    <row r="98" spans="4:11" x14ac:dyDescent="0.25">
      <c r="D98">
        <v>29.200999999999112</v>
      </c>
      <c r="E98" s="23">
        <v>496.68</v>
      </c>
      <c r="F98" s="4">
        <f t="shared" si="5"/>
        <v>95.859599000000017</v>
      </c>
      <c r="J98" s="19">
        <f t="shared" si="4"/>
        <v>28.92978714649659</v>
      </c>
      <c r="K98" s="5">
        <f t="shared" si="6"/>
        <v>96.007867525640222</v>
      </c>
    </row>
    <row r="99" spans="4:11" x14ac:dyDescent="0.25">
      <c r="D99">
        <v>16.470999999999549</v>
      </c>
      <c r="E99" s="23">
        <v>496.98</v>
      </c>
      <c r="F99" s="4">
        <f t="shared" si="5"/>
        <v>95.843128000000021</v>
      </c>
      <c r="J99" s="19">
        <f t="shared" si="4"/>
        <v>16.318020755794212</v>
      </c>
      <c r="K99" s="5">
        <f t="shared" si="6"/>
        <v>95.991549504884432</v>
      </c>
    </row>
    <row r="100" spans="4:11" x14ac:dyDescent="0.25">
      <c r="D100">
        <v>28.287000000000262</v>
      </c>
      <c r="E100" s="23">
        <v>496.89</v>
      </c>
      <c r="F100" s="4">
        <f t="shared" si="5"/>
        <v>95.814841000000015</v>
      </c>
      <c r="J100" s="19">
        <f t="shared" si="4"/>
        <v>28.02427618961616</v>
      </c>
      <c r="K100" s="5">
        <f t="shared" si="6"/>
        <v>95.96352522869482</v>
      </c>
    </row>
    <row r="101" spans="4:11" x14ac:dyDescent="0.25">
      <c r="D101">
        <v>32.290000000000873</v>
      </c>
      <c r="E101" s="23">
        <v>497.23</v>
      </c>
      <c r="F101" s="4">
        <f t="shared" si="5"/>
        <v>95.782551000000012</v>
      </c>
      <c r="J101" s="19">
        <f t="shared" si="4"/>
        <v>31.990097152851906</v>
      </c>
      <c r="K101" s="5">
        <f t="shared" si="6"/>
        <v>95.931535131541963</v>
      </c>
    </row>
    <row r="102" spans="4:11" x14ac:dyDescent="0.25">
      <c r="D102">
        <v>58.075999999999112</v>
      </c>
      <c r="E102" s="23">
        <v>496.79</v>
      </c>
      <c r="F102" s="4">
        <f t="shared" si="5"/>
        <v>95.724475000000012</v>
      </c>
      <c r="J102" s="19">
        <f t="shared" si="4"/>
        <v>57.536602113624923</v>
      </c>
      <c r="K102" s="5">
        <f t="shared" si="6"/>
        <v>95.873998529428334</v>
      </c>
    </row>
    <row r="103" spans="4:11" x14ac:dyDescent="0.25">
      <c r="D103">
        <v>46.170000000000073</v>
      </c>
      <c r="E103" s="23">
        <v>497.19</v>
      </c>
      <c r="F103" s="4">
        <f t="shared" si="5"/>
        <v>95.678305000000009</v>
      </c>
      <c r="J103" s="19">
        <f t="shared" si="4"/>
        <v>45.741182581205791</v>
      </c>
      <c r="K103" s="5">
        <f t="shared" si="6"/>
        <v>95.828257346847124</v>
      </c>
    </row>
    <row r="104" spans="4:11" x14ac:dyDescent="0.25">
      <c r="D104">
        <v>39.69800000000032</v>
      </c>
      <c r="E104" s="23">
        <v>497.52</v>
      </c>
      <c r="F104" s="4">
        <f t="shared" si="5"/>
        <v>95.638607000000007</v>
      </c>
      <c r="J104" s="19">
        <f t="shared" si="4"/>
        <v>39.32929317974267</v>
      </c>
      <c r="K104" s="5">
        <f t="shared" si="6"/>
        <v>95.788928053667377</v>
      </c>
    </row>
    <row r="105" spans="4:11" x14ac:dyDescent="0.25">
      <c r="D105">
        <v>99.717999999998938</v>
      </c>
      <c r="E105" s="23">
        <v>498.88</v>
      </c>
      <c r="F105" s="4">
        <f t="shared" si="5"/>
        <v>95.538889000000012</v>
      </c>
      <c r="J105" s="19">
        <f t="shared" si="4"/>
        <v>98.79183982310208</v>
      </c>
      <c r="K105" s="5">
        <f t="shared" si="6"/>
        <v>95.690136213844269</v>
      </c>
    </row>
    <row r="106" spans="4:11" x14ac:dyDescent="0.25">
      <c r="D106">
        <v>51.420000000000073</v>
      </c>
      <c r="E106" s="23">
        <v>498.79</v>
      </c>
      <c r="F106" s="4">
        <f t="shared" si="5"/>
        <v>95.487469000000019</v>
      </c>
      <c r="J106" s="19">
        <f t="shared" si="4"/>
        <v>50.942421666138216</v>
      </c>
      <c r="K106" s="5">
        <f t="shared" si="6"/>
        <v>95.639193792178133</v>
      </c>
    </row>
    <row r="107" spans="4:11" x14ac:dyDescent="0.25">
      <c r="D107">
        <v>59.622000000001208</v>
      </c>
      <c r="E107" s="23">
        <v>498.99</v>
      </c>
      <c r="F107" s="4">
        <f t="shared" si="5"/>
        <v>95.427847000000014</v>
      </c>
      <c r="J107" s="19">
        <f t="shared" si="4"/>
        <v>59.068243185113765</v>
      </c>
      <c r="K107" s="5">
        <f t="shared" si="6"/>
        <v>95.580125548993024</v>
      </c>
    </row>
    <row r="108" spans="4:11" x14ac:dyDescent="0.25">
      <c r="D108">
        <v>16.939000000000306</v>
      </c>
      <c r="E108" s="23">
        <v>498.27</v>
      </c>
      <c r="F108" s="4">
        <f t="shared" si="5"/>
        <v>95.41090800000002</v>
      </c>
      <c r="J108" s="19">
        <f t="shared" si="4"/>
        <v>16.781674068508938</v>
      </c>
      <c r="K108" s="5">
        <f t="shared" si="6"/>
        <v>95.563343874924513</v>
      </c>
    </row>
    <row r="109" spans="4:11" x14ac:dyDescent="0.25">
      <c r="D109">
        <v>17.226999999998952</v>
      </c>
      <c r="E109" s="23">
        <v>499.52</v>
      </c>
      <c r="F109" s="4">
        <f t="shared" si="5"/>
        <v>95.393681000000015</v>
      </c>
      <c r="J109" s="19">
        <f t="shared" si="4"/>
        <v>17.066999184023889</v>
      </c>
      <c r="K109" s="5">
        <f t="shared" si="6"/>
        <v>95.546276875740489</v>
      </c>
    </row>
    <row r="110" spans="4:11" x14ac:dyDescent="0.25">
      <c r="D110">
        <v>45.220000000001164</v>
      </c>
      <c r="E110" s="23">
        <v>502.27</v>
      </c>
      <c r="F110" s="4">
        <f t="shared" si="5"/>
        <v>95.348461000000015</v>
      </c>
      <c r="J110" s="19">
        <f t="shared" si="4"/>
        <v>44.800005984885765</v>
      </c>
      <c r="K110" s="5">
        <f t="shared" si="6"/>
        <v>95.501476869755606</v>
      </c>
    </row>
    <row r="111" spans="4:11" x14ac:dyDescent="0.25">
      <c r="D111">
        <v>38.617999999998574</v>
      </c>
      <c r="E111" s="23">
        <v>501.7</v>
      </c>
      <c r="F111" s="4">
        <f t="shared" si="5"/>
        <v>95.309843000000015</v>
      </c>
      <c r="J111" s="19">
        <f t="shared" si="4"/>
        <v>38.259323996554841</v>
      </c>
      <c r="K111" s="5">
        <f t="shared" si="6"/>
        <v>95.463217545759051</v>
      </c>
    </row>
    <row r="112" spans="4:11" x14ac:dyDescent="0.25">
      <c r="D112">
        <v>27.826000000000931</v>
      </c>
      <c r="E112" s="23">
        <v>502.31</v>
      </c>
      <c r="F112" s="4">
        <f t="shared" si="5"/>
        <v>95.28201700000001</v>
      </c>
      <c r="J112" s="19">
        <f t="shared" si="4"/>
        <v>27.567557862349425</v>
      </c>
      <c r="K112" s="5">
        <f t="shared" si="6"/>
        <v>95.435649987896696</v>
      </c>
    </row>
    <row r="113" spans="4:11" x14ac:dyDescent="0.25">
      <c r="D113">
        <v>44.907999999999447</v>
      </c>
      <c r="E113" s="23">
        <v>502.42</v>
      </c>
      <c r="F113" s="4">
        <f t="shared" si="5"/>
        <v>95.237109000000018</v>
      </c>
      <c r="J113" s="19">
        <f t="shared" si="4"/>
        <v>44.490903776408082</v>
      </c>
      <c r="K113" s="5">
        <f t="shared" si="6"/>
        <v>95.391159084120289</v>
      </c>
    </row>
    <row r="114" spans="4:11" x14ac:dyDescent="0.25">
      <c r="D114">
        <v>76.575000000000728</v>
      </c>
      <c r="E114" s="23">
        <v>502.72</v>
      </c>
      <c r="F114" s="4">
        <f t="shared" si="5"/>
        <v>95.160534000000013</v>
      </c>
      <c r="J114" s="19">
        <f t="shared" si="4"/>
        <v>75.863787224515079</v>
      </c>
      <c r="K114" s="5">
        <f t="shared" si="6"/>
        <v>95.315295296895769</v>
      </c>
    </row>
    <row r="115" spans="4:11" x14ac:dyDescent="0.25">
      <c r="D115">
        <v>52.961999999999534</v>
      </c>
      <c r="E115" s="23">
        <v>503.17</v>
      </c>
      <c r="F115" s="4">
        <f t="shared" si="5"/>
        <v>95.107572000000019</v>
      </c>
      <c r="J115" s="19">
        <f t="shared" si="4"/>
        <v>52.470099888797833</v>
      </c>
      <c r="K115" s="5">
        <f t="shared" si="6"/>
        <v>95.262825197006975</v>
      </c>
    </row>
    <row r="116" spans="4:11" x14ac:dyDescent="0.25">
      <c r="D116">
        <v>45.677999999999884</v>
      </c>
      <c r="E116" s="23">
        <v>502.98</v>
      </c>
      <c r="F116" s="4">
        <f t="shared" si="5"/>
        <v>95.061894000000024</v>
      </c>
      <c r="J116" s="19">
        <f t="shared" si="4"/>
        <v>45.253752175531936</v>
      </c>
      <c r="K116" s="5">
        <f t="shared" si="6"/>
        <v>95.217571444831449</v>
      </c>
    </row>
    <row r="117" spans="4:11" x14ac:dyDescent="0.25">
      <c r="D117">
        <v>39.97400000000016</v>
      </c>
      <c r="E117" s="23">
        <v>503.21</v>
      </c>
      <c r="F117" s="4">
        <f t="shared" si="5"/>
        <v>95.021920000000023</v>
      </c>
      <c r="J117" s="19">
        <f t="shared" si="4"/>
        <v>39.602729748778962</v>
      </c>
      <c r="K117" s="5">
        <f t="shared" si="6"/>
        <v>95.17796871508267</v>
      </c>
    </row>
    <row r="118" spans="4:11" x14ac:dyDescent="0.25">
      <c r="D118">
        <v>59.13799999999901</v>
      </c>
      <c r="E118" s="23">
        <v>504.52</v>
      </c>
      <c r="F118" s="4">
        <f t="shared" si="5"/>
        <v>94.962782000000018</v>
      </c>
      <c r="J118" s="19">
        <f t="shared" si="4"/>
        <v>58.588738477091148</v>
      </c>
      <c r="K118" s="5">
        <f t="shared" si="6"/>
        <v>95.119379976605586</v>
      </c>
    </row>
    <row r="119" spans="4:11" x14ac:dyDescent="0.25">
      <c r="D119">
        <v>17.418999999999869</v>
      </c>
      <c r="E119" s="23">
        <v>504.57</v>
      </c>
      <c r="F119" s="4">
        <f t="shared" si="5"/>
        <v>94.945363000000015</v>
      </c>
      <c r="J119" s="19">
        <f t="shared" si="4"/>
        <v>17.257215927702326</v>
      </c>
      <c r="K119" s="5">
        <f t="shared" si="6"/>
        <v>95.102122760677887</v>
      </c>
    </row>
    <row r="120" spans="4:11" x14ac:dyDescent="0.25">
      <c r="D120">
        <v>27.5</v>
      </c>
      <c r="E120" s="23">
        <v>505.4</v>
      </c>
      <c r="F120" s="4">
        <f t="shared" si="5"/>
        <v>94.917863000000011</v>
      </c>
      <c r="J120" s="19">
        <f t="shared" si="4"/>
        <v>27.244585682979363</v>
      </c>
      <c r="K120" s="5">
        <f t="shared" si="6"/>
        <v>95.074878174994907</v>
      </c>
    </row>
    <row r="121" spans="4:11" x14ac:dyDescent="0.25">
      <c r="D121">
        <v>33.036000000000058</v>
      </c>
      <c r="E121" s="23">
        <v>505.91</v>
      </c>
      <c r="F121" s="4">
        <f t="shared" si="5"/>
        <v>94.884827000000016</v>
      </c>
      <c r="J121" s="19">
        <f t="shared" si="4"/>
        <v>32.729168459014829</v>
      </c>
      <c r="K121" s="5">
        <f t="shared" si="6"/>
        <v>95.042149006535894</v>
      </c>
    </row>
    <row r="122" spans="4:11" x14ac:dyDescent="0.25">
      <c r="D122">
        <v>80.29700000000048</v>
      </c>
      <c r="E122" s="23">
        <v>506.48</v>
      </c>
      <c r="F122" s="4">
        <f t="shared" si="5"/>
        <v>94.804530000000014</v>
      </c>
      <c r="J122" s="19">
        <f t="shared" si="4"/>
        <v>79.551218057680259</v>
      </c>
      <c r="K122" s="5">
        <f t="shared" si="6"/>
        <v>94.96259778847822</v>
      </c>
    </row>
    <row r="123" spans="4:11" x14ac:dyDescent="0.25">
      <c r="D123">
        <v>76.992000000000189</v>
      </c>
      <c r="E123" s="23">
        <v>506.95</v>
      </c>
      <c r="F123" s="4">
        <f t="shared" si="5"/>
        <v>94.72753800000001</v>
      </c>
      <c r="J123" s="19">
        <f t="shared" si="4"/>
        <v>76.276914214689171</v>
      </c>
      <c r="K123" s="5">
        <f t="shared" si="6"/>
        <v>94.886320874263532</v>
      </c>
    </row>
    <row r="124" spans="4:11" x14ac:dyDescent="0.25">
      <c r="D124">
        <v>45.256999999999607</v>
      </c>
      <c r="E124" s="23">
        <v>508.38</v>
      </c>
      <c r="F124" s="4">
        <f t="shared" si="5"/>
        <v>94.682281000000003</v>
      </c>
      <c r="J124" s="19">
        <f t="shared" si="4"/>
        <v>44.836662336530409</v>
      </c>
      <c r="K124" s="5">
        <f t="shared" si="6"/>
        <v>94.841484211926996</v>
      </c>
    </row>
    <row r="125" spans="4:11" x14ac:dyDescent="0.25">
      <c r="D125">
        <v>30.613999999999578</v>
      </c>
      <c r="E125" s="23">
        <v>507.61</v>
      </c>
      <c r="F125" s="4">
        <f t="shared" si="5"/>
        <v>94.651667000000003</v>
      </c>
      <c r="J125" s="19">
        <f t="shared" si="4"/>
        <v>30.329663494498863</v>
      </c>
      <c r="K125" s="5">
        <f t="shared" si="6"/>
        <v>94.811154548432498</v>
      </c>
    </row>
    <row r="126" spans="4:11" x14ac:dyDescent="0.25">
      <c r="D126">
        <v>100.16900000000169</v>
      </c>
      <c r="E126" s="23">
        <v>509.47</v>
      </c>
      <c r="F126" s="4">
        <f t="shared" si="5"/>
        <v>94.551497999999995</v>
      </c>
      <c r="J126" s="19">
        <f t="shared" si="4"/>
        <v>99.238651028305668</v>
      </c>
      <c r="K126" s="5">
        <f t="shared" si="6"/>
        <v>94.711915897404197</v>
      </c>
    </row>
    <row r="127" spans="4:11" x14ac:dyDescent="0.25">
      <c r="D127">
        <v>59.028999999998632</v>
      </c>
      <c r="E127" s="23">
        <v>509.48</v>
      </c>
      <c r="F127" s="4">
        <f t="shared" si="5"/>
        <v>94.492469</v>
      </c>
      <c r="J127" s="19">
        <f t="shared" si="4"/>
        <v>58.480750846565513</v>
      </c>
      <c r="K127" s="5">
        <f t="shared" si="6"/>
        <v>94.653435146557626</v>
      </c>
    </row>
    <row r="128" spans="4:11" x14ac:dyDescent="0.25">
      <c r="D128">
        <v>42.086999999999534</v>
      </c>
      <c r="E128" s="23">
        <v>509.85</v>
      </c>
      <c r="F128" s="4">
        <f t="shared" si="5"/>
        <v>94.450382000000005</v>
      </c>
      <c r="J128" s="19">
        <f t="shared" si="4"/>
        <v>41.696104641437813</v>
      </c>
      <c r="K128" s="5">
        <f t="shared" si="6"/>
        <v>94.611739041916195</v>
      </c>
    </row>
    <row r="129" spans="4:11" x14ac:dyDescent="0.25">
      <c r="D129">
        <v>21.917000000001281</v>
      </c>
      <c r="E129" s="23">
        <v>510.77</v>
      </c>
      <c r="F129" s="4">
        <f t="shared" si="5"/>
        <v>94.428465000000003</v>
      </c>
      <c r="J129" s="19">
        <f t="shared" ref="J129:J187" si="7">D129+D129*$I$188</f>
        <v>21.713439433232494</v>
      </c>
      <c r="K129" s="5">
        <f t="shared" si="6"/>
        <v>94.590025602482967</v>
      </c>
    </row>
    <row r="130" spans="4:11" x14ac:dyDescent="0.25">
      <c r="D130">
        <v>17.488999999999578</v>
      </c>
      <c r="E130" s="23">
        <v>510.75</v>
      </c>
      <c r="F130" s="4">
        <f t="shared" si="5"/>
        <v>94.410976000000005</v>
      </c>
      <c r="J130" s="19">
        <f t="shared" si="7"/>
        <v>17.326565782167805</v>
      </c>
      <c r="K130" s="5">
        <f t="shared" si="6"/>
        <v>94.572699036700797</v>
      </c>
    </row>
    <row r="131" spans="4:11" x14ac:dyDescent="0.25">
      <c r="D131">
        <v>26.296000000000276</v>
      </c>
      <c r="E131" s="23">
        <v>510.85</v>
      </c>
      <c r="F131" s="4">
        <f t="shared" si="5"/>
        <v>94.384680000000003</v>
      </c>
      <c r="J131" s="19">
        <f t="shared" si="7"/>
        <v>26.051768186168466</v>
      </c>
      <c r="K131" s="5">
        <f t="shared" si="6"/>
        <v>94.546647268514633</v>
      </c>
    </row>
    <row r="132" spans="4:11" x14ac:dyDescent="0.25">
      <c r="D132">
        <v>20.029999999998836</v>
      </c>
      <c r="E132" s="23">
        <v>510.66</v>
      </c>
      <c r="F132" s="4">
        <f t="shared" ref="F132:F195" si="8">F131-(D132/1000)</f>
        <v>94.364649999999997</v>
      </c>
      <c r="J132" s="19">
        <f t="shared" si="7"/>
        <v>19.843965499274361</v>
      </c>
      <c r="K132" s="5">
        <f t="shared" ref="K132:K195" si="9">K131-(J132/1000)</f>
        <v>94.526803303015356</v>
      </c>
    </row>
    <row r="133" spans="4:11" x14ac:dyDescent="0.25">
      <c r="D133">
        <v>21.466000000000349</v>
      </c>
      <c r="E133" s="23">
        <v>510.64</v>
      </c>
      <c r="F133" s="4">
        <f t="shared" si="8"/>
        <v>94.343183999999994</v>
      </c>
      <c r="J133" s="19">
        <f t="shared" si="7"/>
        <v>21.266628228030712</v>
      </c>
      <c r="K133" s="5">
        <f t="shared" si="9"/>
        <v>94.505536674787322</v>
      </c>
    </row>
    <row r="134" spans="4:11" x14ac:dyDescent="0.25">
      <c r="D134">
        <v>40.872000000001208</v>
      </c>
      <c r="E134" s="23">
        <v>510.92</v>
      </c>
      <c r="F134" s="4">
        <f t="shared" si="8"/>
        <v>94.302311999999986</v>
      </c>
      <c r="J134" s="19">
        <f t="shared" si="7"/>
        <v>40.492389310355108</v>
      </c>
      <c r="K134" s="5">
        <f t="shared" si="9"/>
        <v>94.465044285476964</v>
      </c>
    </row>
    <row r="135" spans="4:11" x14ac:dyDescent="0.25">
      <c r="D135">
        <v>26.46599999999853</v>
      </c>
      <c r="E135" s="23">
        <v>511.04</v>
      </c>
      <c r="F135" s="4">
        <f t="shared" si="8"/>
        <v>94.275845999999987</v>
      </c>
      <c r="J135" s="19">
        <f t="shared" si="7"/>
        <v>26.220189261297882</v>
      </c>
      <c r="K135" s="5">
        <f t="shared" si="9"/>
        <v>94.438824096215669</v>
      </c>
    </row>
    <row r="136" spans="4:11" x14ac:dyDescent="0.25">
      <c r="D136">
        <v>79.213000000001557</v>
      </c>
      <c r="E136" s="23">
        <v>511.67</v>
      </c>
      <c r="F136" s="4">
        <f t="shared" si="8"/>
        <v>94.196632999999991</v>
      </c>
      <c r="J136" s="19">
        <f t="shared" si="7"/>
        <v>78.477286025668604</v>
      </c>
      <c r="K136" s="5">
        <f t="shared" si="9"/>
        <v>94.360346810189995</v>
      </c>
    </row>
    <row r="137" spans="4:11" x14ac:dyDescent="0.25">
      <c r="D137">
        <v>42.791999999999462</v>
      </c>
      <c r="E137" s="23">
        <v>512.23</v>
      </c>
      <c r="F137" s="4">
        <f t="shared" si="8"/>
        <v>94.153840999999986</v>
      </c>
      <c r="J137" s="19">
        <f t="shared" si="7"/>
        <v>42.394556747128661</v>
      </c>
      <c r="K137" s="5">
        <f t="shared" si="9"/>
        <v>94.317952253442868</v>
      </c>
    </row>
    <row r="138" spans="4:11" x14ac:dyDescent="0.25">
      <c r="D138">
        <v>78.190999999998894</v>
      </c>
      <c r="E138" s="23">
        <v>512.47</v>
      </c>
      <c r="F138" s="4">
        <f t="shared" si="8"/>
        <v>94.075649999999982</v>
      </c>
      <c r="J138" s="19">
        <f t="shared" si="7"/>
        <v>77.46477815046579</v>
      </c>
      <c r="K138" s="5">
        <f t="shared" si="9"/>
        <v>94.240487475292397</v>
      </c>
    </row>
    <row r="139" spans="4:11" x14ac:dyDescent="0.25">
      <c r="D139">
        <v>7.3220000000001164</v>
      </c>
      <c r="E139" s="23">
        <v>512.69000000000005</v>
      </c>
      <c r="F139" s="4">
        <f t="shared" si="8"/>
        <v>94.06832799999998</v>
      </c>
      <c r="J139" s="19">
        <f t="shared" si="7"/>
        <v>7.2539947771192024</v>
      </c>
      <c r="K139" s="5">
        <f t="shared" si="9"/>
        <v>94.233233480515281</v>
      </c>
    </row>
    <row r="140" spans="4:11" x14ac:dyDescent="0.25">
      <c r="D140">
        <v>39.380000000001019</v>
      </c>
      <c r="E140" s="23">
        <v>513.13</v>
      </c>
      <c r="F140" s="4">
        <f t="shared" si="8"/>
        <v>94.028947999999986</v>
      </c>
      <c r="J140" s="19">
        <f t="shared" si="7"/>
        <v>39.014246698027456</v>
      </c>
      <c r="K140" s="5">
        <f t="shared" si="9"/>
        <v>94.19421923381725</v>
      </c>
    </row>
    <row r="141" spans="4:11" x14ac:dyDescent="0.25">
      <c r="D141">
        <v>70.706000000000131</v>
      </c>
      <c r="E141" s="23">
        <v>512.92999999999995</v>
      </c>
      <c r="F141" s="4">
        <f t="shared" si="8"/>
        <v>93.958241999999984</v>
      </c>
      <c r="J141" s="19">
        <f t="shared" si="7"/>
        <v>70.049297283663364</v>
      </c>
      <c r="K141" s="5">
        <f t="shared" si="9"/>
        <v>94.12416993653359</v>
      </c>
    </row>
    <row r="142" spans="4:11" x14ac:dyDescent="0.25">
      <c r="D142">
        <v>112.3700000000008</v>
      </c>
      <c r="E142" s="23">
        <v>512.6</v>
      </c>
      <c r="F142" s="4">
        <f t="shared" si="8"/>
        <v>93.845871999999986</v>
      </c>
      <c r="J142" s="19">
        <f t="shared" si="7"/>
        <v>111.32633066168773</v>
      </c>
      <c r="K142" s="5">
        <f t="shared" si="9"/>
        <v>94.012843605871907</v>
      </c>
    </row>
    <row r="143" spans="4:11" x14ac:dyDescent="0.25">
      <c r="D143">
        <v>47.11699999999837</v>
      </c>
      <c r="E143" s="23">
        <v>513.99</v>
      </c>
      <c r="F143" s="4">
        <f t="shared" si="8"/>
        <v>93.798754999999986</v>
      </c>
      <c r="J143" s="19">
        <f t="shared" si="7"/>
        <v>46.679387040905247</v>
      </c>
      <c r="K143" s="5">
        <f t="shared" si="9"/>
        <v>93.966164218830997</v>
      </c>
    </row>
    <row r="144" spans="4:11" x14ac:dyDescent="0.25">
      <c r="D144">
        <v>44.030000000000655</v>
      </c>
      <c r="E144" s="23">
        <v>513.82000000000005</v>
      </c>
      <c r="F144" s="4">
        <f t="shared" si="8"/>
        <v>93.754724999999979</v>
      </c>
      <c r="J144" s="19">
        <f t="shared" si="7"/>
        <v>43.621058458967241</v>
      </c>
      <c r="K144" s="5">
        <f t="shared" si="9"/>
        <v>93.92254316037203</v>
      </c>
    </row>
    <row r="145" spans="4:11" x14ac:dyDescent="0.25">
      <c r="D145">
        <v>18.644000000000233</v>
      </c>
      <c r="E145" s="23">
        <v>514.49</v>
      </c>
      <c r="F145" s="4">
        <f t="shared" si="8"/>
        <v>93.736080999999984</v>
      </c>
      <c r="J145" s="19">
        <f t="shared" si="7"/>
        <v>18.470838380853586</v>
      </c>
      <c r="K145" s="5">
        <f t="shared" si="9"/>
        <v>93.90407232199118</v>
      </c>
    </row>
    <row r="146" spans="4:11" x14ac:dyDescent="0.25">
      <c r="D146">
        <v>28.53899999999885</v>
      </c>
      <c r="E146" s="23">
        <v>515.03</v>
      </c>
      <c r="F146" s="4">
        <f t="shared" si="8"/>
        <v>93.707541999999989</v>
      </c>
      <c r="J146" s="19">
        <f t="shared" si="7"/>
        <v>28.273935665691518</v>
      </c>
      <c r="K146" s="5">
        <f t="shared" si="9"/>
        <v>93.875798386325485</v>
      </c>
    </row>
    <row r="147" spans="4:11" x14ac:dyDescent="0.25">
      <c r="D147">
        <v>11.700000000000728</v>
      </c>
      <c r="E147" s="23">
        <v>515.44000000000005</v>
      </c>
      <c r="F147" s="4">
        <f t="shared" si="8"/>
        <v>93.695841999999985</v>
      </c>
      <c r="J147" s="19">
        <f t="shared" si="7"/>
        <v>11.591332817850123</v>
      </c>
      <c r="K147" s="5">
        <f t="shared" si="9"/>
        <v>93.864207053507641</v>
      </c>
    </row>
    <row r="148" spans="4:11" x14ac:dyDescent="0.25">
      <c r="D148">
        <v>11.587999999999738</v>
      </c>
      <c r="E148" s="23">
        <v>515.91</v>
      </c>
      <c r="F148" s="4">
        <f t="shared" si="8"/>
        <v>93.684253999999981</v>
      </c>
      <c r="J148" s="19">
        <f t="shared" si="7"/>
        <v>11.480373050703918</v>
      </c>
      <c r="K148" s="5">
        <f t="shared" si="9"/>
        <v>93.852726680456939</v>
      </c>
    </row>
    <row r="149" spans="4:11" x14ac:dyDescent="0.25">
      <c r="D149">
        <v>11.278000000000247</v>
      </c>
      <c r="E149" s="23">
        <v>517.46</v>
      </c>
      <c r="F149" s="4">
        <f t="shared" si="8"/>
        <v>93.672975999999977</v>
      </c>
      <c r="J149" s="19">
        <f t="shared" si="7"/>
        <v>11.173252266641745</v>
      </c>
      <c r="K149" s="5">
        <f t="shared" si="9"/>
        <v>93.841553428190295</v>
      </c>
    </row>
    <row r="150" spans="4:11" x14ac:dyDescent="0.25">
      <c r="D150">
        <v>3.9290000000000873</v>
      </c>
      <c r="E150" s="23">
        <v>517.57000000000005</v>
      </c>
      <c r="F150" s="4">
        <f t="shared" si="8"/>
        <v>93.669046999999978</v>
      </c>
      <c r="J150" s="19">
        <f t="shared" si="7"/>
        <v>3.8925082599428471</v>
      </c>
      <c r="K150" s="5">
        <f t="shared" si="9"/>
        <v>93.837660919930357</v>
      </c>
    </row>
    <row r="151" spans="4:11" x14ac:dyDescent="0.25">
      <c r="D151">
        <v>16.605999999999767</v>
      </c>
      <c r="E151" s="23">
        <v>517.26</v>
      </c>
      <c r="F151" s="4">
        <f t="shared" si="8"/>
        <v>93.652440999999982</v>
      </c>
      <c r="J151" s="19">
        <f t="shared" si="7"/>
        <v>16.45176690369269</v>
      </c>
      <c r="K151" s="5">
        <f t="shared" si="9"/>
        <v>93.821209153026658</v>
      </c>
    </row>
    <row r="152" spans="4:11" x14ac:dyDescent="0.25">
      <c r="D152">
        <v>9.069999999999709</v>
      </c>
      <c r="E152" s="23">
        <v>518.30999999999995</v>
      </c>
      <c r="F152" s="4">
        <f t="shared" si="8"/>
        <v>93.643370999999988</v>
      </c>
      <c r="J152" s="19">
        <f t="shared" si="7"/>
        <v>8.9857597143496335</v>
      </c>
      <c r="K152" s="5">
        <f t="shared" si="9"/>
        <v>93.812223393312308</v>
      </c>
    </row>
    <row r="153" spans="4:11" x14ac:dyDescent="0.25">
      <c r="D153">
        <v>5.8980000000010477</v>
      </c>
      <c r="E153" s="23">
        <v>518.38</v>
      </c>
      <c r="F153" s="4">
        <f t="shared" si="8"/>
        <v>93.637472999999986</v>
      </c>
      <c r="J153" s="19">
        <f t="shared" si="7"/>
        <v>5.8432205948451212</v>
      </c>
      <c r="K153" s="5">
        <f t="shared" si="9"/>
        <v>93.806380172717468</v>
      </c>
    </row>
    <row r="154" spans="4:11" x14ac:dyDescent="0.25">
      <c r="D154">
        <v>43.943999999999505</v>
      </c>
      <c r="E154" s="23">
        <v>518.08000000000004</v>
      </c>
      <c r="F154" s="4">
        <f t="shared" si="8"/>
        <v>93.59352899999999</v>
      </c>
      <c r="J154" s="19">
        <f t="shared" si="7"/>
        <v>43.535857209193878</v>
      </c>
      <c r="K154" s="5">
        <f t="shared" si="9"/>
        <v>93.762844315508275</v>
      </c>
    </row>
    <row r="155" spans="4:11" x14ac:dyDescent="0.25">
      <c r="D155">
        <v>55.006999999999607</v>
      </c>
      <c r="E155" s="23">
        <v>518.38</v>
      </c>
      <c r="F155" s="4">
        <f t="shared" si="8"/>
        <v>93.538521999999986</v>
      </c>
      <c r="J155" s="19">
        <f t="shared" si="7"/>
        <v>54.496106351404912</v>
      </c>
      <c r="K155" s="5">
        <f t="shared" si="9"/>
        <v>93.708348209156867</v>
      </c>
    </row>
    <row r="156" spans="4:11" x14ac:dyDescent="0.25">
      <c r="D156">
        <v>30.246000000001004</v>
      </c>
      <c r="E156" s="23">
        <v>520.70000000000005</v>
      </c>
      <c r="F156" s="4">
        <f t="shared" si="8"/>
        <v>93.508275999999981</v>
      </c>
      <c r="J156" s="19">
        <f t="shared" si="7"/>
        <v>29.965081402451681</v>
      </c>
      <c r="K156" s="5">
        <f t="shared" si="9"/>
        <v>93.678383127754415</v>
      </c>
    </row>
    <row r="157" spans="4:11" x14ac:dyDescent="0.25">
      <c r="D157">
        <v>109.76699999999983</v>
      </c>
      <c r="E157" s="23">
        <v>521.02</v>
      </c>
      <c r="F157" s="4">
        <f t="shared" si="8"/>
        <v>93.398508999999976</v>
      </c>
      <c r="J157" s="19">
        <f t="shared" si="7"/>
        <v>108.74750678776695</v>
      </c>
      <c r="K157" s="5">
        <f t="shared" si="9"/>
        <v>93.56963562096665</v>
      </c>
    </row>
    <row r="158" spans="4:11" x14ac:dyDescent="0.25">
      <c r="D158">
        <v>53.85399999999936</v>
      </c>
      <c r="E158" s="23">
        <v>521.03</v>
      </c>
      <c r="F158" s="4">
        <f t="shared" si="8"/>
        <v>93.344654999999975</v>
      </c>
      <c r="J158" s="19">
        <f t="shared" si="7"/>
        <v>53.353815177132844</v>
      </c>
      <c r="K158" s="5">
        <f t="shared" si="9"/>
        <v>93.516281805789518</v>
      </c>
    </row>
    <row r="159" spans="4:11" x14ac:dyDescent="0.25">
      <c r="D159">
        <v>84.810999999999694</v>
      </c>
      <c r="E159" s="23">
        <v>522.65</v>
      </c>
      <c r="F159" s="4">
        <f t="shared" si="8"/>
        <v>93.259843999999973</v>
      </c>
      <c r="J159" s="19">
        <f t="shared" si="7"/>
        <v>84.023292958514702</v>
      </c>
      <c r="K159" s="5">
        <f t="shared" si="9"/>
        <v>93.432258512830998</v>
      </c>
    </row>
    <row r="160" spans="4:11" x14ac:dyDescent="0.25">
      <c r="D160">
        <v>34.21900000000096</v>
      </c>
      <c r="E160" s="23">
        <v>522.52</v>
      </c>
      <c r="F160" s="4">
        <f t="shared" si="8"/>
        <v>93.225624999999965</v>
      </c>
      <c r="J160" s="19">
        <f t="shared" si="7"/>
        <v>33.901180999487167</v>
      </c>
      <c r="K160" s="5">
        <f t="shared" si="9"/>
        <v>93.398357331831505</v>
      </c>
    </row>
    <row r="161" spans="4:11" x14ac:dyDescent="0.25">
      <c r="D161">
        <v>39.284999999999854</v>
      </c>
      <c r="E161" s="23">
        <v>521.91999999999996</v>
      </c>
      <c r="F161" s="4">
        <f t="shared" si="8"/>
        <v>93.186339999999959</v>
      </c>
      <c r="J161" s="19">
        <f t="shared" si="7"/>
        <v>38.920129038394194</v>
      </c>
      <c r="K161" s="5">
        <f t="shared" si="9"/>
        <v>93.359437202793117</v>
      </c>
    </row>
    <row r="162" spans="4:11" x14ac:dyDescent="0.25">
      <c r="D162">
        <v>64.434999999999491</v>
      </c>
      <c r="E162" s="23">
        <v>523.49</v>
      </c>
      <c r="F162" s="4">
        <f t="shared" si="8"/>
        <v>93.121904999999956</v>
      </c>
      <c r="J162" s="19">
        <f t="shared" si="7"/>
        <v>63.836541035736779</v>
      </c>
      <c r="K162" s="5">
        <f t="shared" si="9"/>
        <v>93.295600661757376</v>
      </c>
    </row>
    <row r="163" spans="4:11" x14ac:dyDescent="0.25">
      <c r="D163">
        <v>58.277000000000044</v>
      </c>
      <c r="E163" s="23">
        <v>524.91999999999996</v>
      </c>
      <c r="F163" s="4">
        <f t="shared" si="8"/>
        <v>93.063627999999952</v>
      </c>
      <c r="J163" s="19">
        <f t="shared" si="7"/>
        <v>57.735735267163257</v>
      </c>
      <c r="K163" s="5">
        <f t="shared" si="9"/>
        <v>93.237864926490218</v>
      </c>
    </row>
    <row r="164" spans="4:11" x14ac:dyDescent="0.25">
      <c r="D164">
        <v>25.257999999999811</v>
      </c>
      <c r="E164" s="23">
        <v>525.04</v>
      </c>
      <c r="F164" s="4">
        <f t="shared" si="8"/>
        <v>93.038369999999958</v>
      </c>
      <c r="J164" s="19">
        <f t="shared" si="7"/>
        <v>25.023408915661367</v>
      </c>
      <c r="K164" s="5">
        <f t="shared" si="9"/>
        <v>93.21284151757456</v>
      </c>
    </row>
    <row r="165" spans="4:11" x14ac:dyDescent="0.25">
      <c r="D165">
        <v>58.076000000000931</v>
      </c>
      <c r="E165" s="23">
        <v>525.6</v>
      </c>
      <c r="F165" s="4">
        <f t="shared" si="8"/>
        <v>92.980293999999958</v>
      </c>
      <c r="J165" s="19">
        <f t="shared" si="7"/>
        <v>57.536602113626721</v>
      </c>
      <c r="K165" s="5">
        <f t="shared" si="9"/>
        <v>93.155304915460931</v>
      </c>
    </row>
    <row r="166" spans="4:11" x14ac:dyDescent="0.25">
      <c r="D166">
        <v>29.564000000000306</v>
      </c>
      <c r="E166" s="23">
        <v>525.47</v>
      </c>
      <c r="F166" s="4">
        <f t="shared" si="8"/>
        <v>92.950729999999965</v>
      </c>
      <c r="J166" s="19">
        <f t="shared" si="7"/>
        <v>29.289415677513098</v>
      </c>
      <c r="K166" s="5">
        <f t="shared" si="9"/>
        <v>93.126015499783421</v>
      </c>
    </row>
    <row r="167" spans="4:11" x14ac:dyDescent="0.25">
      <c r="D167">
        <v>65.944999999999709</v>
      </c>
      <c r="E167" s="23">
        <v>525.42999999999995</v>
      </c>
      <c r="F167" s="4">
        <f t="shared" si="8"/>
        <v>92.884784999999965</v>
      </c>
      <c r="J167" s="19">
        <f t="shared" si="7"/>
        <v>65.332516467784231</v>
      </c>
      <c r="K167" s="5">
        <f t="shared" si="9"/>
        <v>93.06068298331563</v>
      </c>
    </row>
    <row r="168" spans="4:11" x14ac:dyDescent="0.25">
      <c r="D168">
        <v>66.80199999999968</v>
      </c>
      <c r="E168" s="23">
        <v>526.4</v>
      </c>
      <c r="F168" s="4">
        <f t="shared" si="8"/>
        <v>92.81798299999997</v>
      </c>
      <c r="J168" s="19">
        <f t="shared" si="7"/>
        <v>66.181556828886499</v>
      </c>
      <c r="K168" s="5">
        <f t="shared" si="9"/>
        <v>92.99450142648675</v>
      </c>
    </row>
    <row r="169" spans="4:11" x14ac:dyDescent="0.25">
      <c r="D169">
        <v>67.980999999999767</v>
      </c>
      <c r="E169" s="23">
        <v>526.47</v>
      </c>
      <c r="F169" s="4">
        <f t="shared" si="8"/>
        <v>92.750001999999967</v>
      </c>
      <c r="J169" s="19">
        <f t="shared" si="7"/>
        <v>67.34960652053141</v>
      </c>
      <c r="K169" s="5">
        <f t="shared" si="9"/>
        <v>92.927151819966213</v>
      </c>
    </row>
    <row r="170" spans="4:11" x14ac:dyDescent="0.25">
      <c r="D170">
        <v>26.790999999999258</v>
      </c>
      <c r="E170" s="23">
        <v>527.19000000000005</v>
      </c>
      <c r="F170" s="4">
        <f t="shared" si="8"/>
        <v>92.723210999999964</v>
      </c>
      <c r="J170" s="19">
        <f t="shared" si="7"/>
        <v>26.542170728461087</v>
      </c>
      <c r="K170" s="5">
        <f t="shared" si="9"/>
        <v>92.900609649237751</v>
      </c>
    </row>
    <row r="171" spans="4:11" x14ac:dyDescent="0.25">
      <c r="D171">
        <v>20.731999999999971</v>
      </c>
      <c r="E171" s="23">
        <v>526.95000000000005</v>
      </c>
      <c r="F171" s="4">
        <f t="shared" si="8"/>
        <v>92.702478999999968</v>
      </c>
      <c r="J171" s="19">
        <f t="shared" si="7"/>
        <v>20.53944546834645</v>
      </c>
      <c r="K171" s="5">
        <f t="shared" si="9"/>
        <v>92.880070203769407</v>
      </c>
    </row>
    <row r="172" spans="4:11" x14ac:dyDescent="0.25">
      <c r="D172">
        <v>26.713999999999942</v>
      </c>
      <c r="E172" s="23">
        <v>526.59</v>
      </c>
      <c r="F172" s="4">
        <f t="shared" si="8"/>
        <v>92.67576499999997</v>
      </c>
      <c r="J172" s="19">
        <f t="shared" si="7"/>
        <v>26.465885888549423</v>
      </c>
      <c r="K172" s="5">
        <f t="shared" si="9"/>
        <v>92.853604317880851</v>
      </c>
    </row>
    <row r="173" spans="4:11" x14ac:dyDescent="0.25">
      <c r="D173">
        <v>38.045000000000073</v>
      </c>
      <c r="E173" s="23">
        <v>527.33000000000004</v>
      </c>
      <c r="F173" s="4">
        <f t="shared" si="8"/>
        <v>92.637719999999973</v>
      </c>
      <c r="J173" s="19">
        <f t="shared" si="7"/>
        <v>37.691645902143705</v>
      </c>
      <c r="K173" s="5">
        <f t="shared" si="9"/>
        <v>92.815912671978708</v>
      </c>
    </row>
    <row r="174" spans="4:11" x14ac:dyDescent="0.25">
      <c r="D174">
        <v>37.766000000001441</v>
      </c>
      <c r="E174" s="23">
        <v>528.08000000000004</v>
      </c>
      <c r="F174" s="4">
        <f t="shared" si="8"/>
        <v>92.599953999999968</v>
      </c>
      <c r="J174" s="19">
        <f t="shared" si="7"/>
        <v>37.415237196488647</v>
      </c>
      <c r="K174" s="5">
        <f t="shared" si="9"/>
        <v>92.778497434782224</v>
      </c>
    </row>
    <row r="175" spans="4:11" x14ac:dyDescent="0.25">
      <c r="D175">
        <v>27.351999999998952</v>
      </c>
      <c r="E175" s="23">
        <v>527.73</v>
      </c>
      <c r="F175" s="4">
        <f t="shared" si="8"/>
        <v>92.572601999999975</v>
      </c>
      <c r="J175" s="19">
        <f t="shared" si="7"/>
        <v>27.097960276393565</v>
      </c>
      <c r="K175" s="5">
        <f t="shared" si="9"/>
        <v>92.751399474505831</v>
      </c>
    </row>
    <row r="176" spans="4:11" x14ac:dyDescent="0.25">
      <c r="D176">
        <v>55.180000000000291</v>
      </c>
      <c r="E176" s="23">
        <v>528.22</v>
      </c>
      <c r="F176" s="4">
        <f t="shared" si="8"/>
        <v>92.517421999999968</v>
      </c>
      <c r="J176" s="19">
        <f t="shared" si="7"/>
        <v>54.667499563156696</v>
      </c>
      <c r="K176" s="5">
        <f t="shared" si="9"/>
        <v>92.696731974942679</v>
      </c>
    </row>
    <row r="177" spans="3:15" x14ac:dyDescent="0.25">
      <c r="D177">
        <v>41.091000000000349</v>
      </c>
      <c r="E177" s="23">
        <v>529.08000000000004</v>
      </c>
      <c r="F177" s="4">
        <f t="shared" si="8"/>
        <v>92.476330999999973</v>
      </c>
      <c r="J177" s="19">
        <f t="shared" si="7"/>
        <v>40.709355283611437</v>
      </c>
      <c r="K177" s="5">
        <f t="shared" si="9"/>
        <v>92.656022619659069</v>
      </c>
    </row>
    <row r="178" spans="3:15" x14ac:dyDescent="0.25">
      <c r="D178">
        <v>53.520999999998821</v>
      </c>
      <c r="E178" s="23">
        <v>529.77</v>
      </c>
      <c r="F178" s="4">
        <f t="shared" si="8"/>
        <v>92.42280999999997</v>
      </c>
      <c r="J178" s="19">
        <f t="shared" si="7"/>
        <v>53.023908012316596</v>
      </c>
      <c r="K178" s="5">
        <f t="shared" si="9"/>
        <v>92.602998711646748</v>
      </c>
    </row>
    <row r="179" spans="3:15" x14ac:dyDescent="0.25">
      <c r="D179">
        <v>47.542000000001281</v>
      </c>
      <c r="E179" s="23">
        <v>529.70000000000005</v>
      </c>
      <c r="F179" s="4">
        <f t="shared" si="8"/>
        <v>92.375267999999963</v>
      </c>
      <c r="J179" s="19">
        <f t="shared" si="7"/>
        <v>47.100439728735992</v>
      </c>
      <c r="K179" s="5">
        <f t="shared" si="9"/>
        <v>92.555898271918011</v>
      </c>
    </row>
    <row r="180" spans="3:15" x14ac:dyDescent="0.25">
      <c r="D180">
        <v>31.66399999999885</v>
      </c>
      <c r="E180" s="23">
        <v>529.39</v>
      </c>
      <c r="F180" s="4">
        <f t="shared" si="8"/>
        <v>92.343603999999971</v>
      </c>
      <c r="J180" s="19">
        <f t="shared" si="7"/>
        <v>31.369911311484628</v>
      </c>
      <c r="K180" s="5">
        <f t="shared" si="9"/>
        <v>92.524528360606524</v>
      </c>
    </row>
    <row r="181" spans="3:15" x14ac:dyDescent="0.25">
      <c r="D181">
        <v>18.824000000000524</v>
      </c>
      <c r="E181" s="23">
        <v>530.26</v>
      </c>
      <c r="F181" s="4">
        <f t="shared" si="8"/>
        <v>92.324779999999976</v>
      </c>
      <c r="J181" s="19">
        <f t="shared" si="7"/>
        <v>18.649166578051556</v>
      </c>
      <c r="K181" s="5">
        <f t="shared" si="9"/>
        <v>92.505879194028466</v>
      </c>
    </row>
    <row r="182" spans="3:15" x14ac:dyDescent="0.25">
      <c r="D182">
        <v>25.960000000000946</v>
      </c>
      <c r="E182" s="23">
        <v>530.54999999999995</v>
      </c>
      <c r="F182" s="4">
        <f t="shared" si="8"/>
        <v>92.298819999999978</v>
      </c>
      <c r="J182" s="19">
        <f t="shared" si="7"/>
        <v>25.718888884733456</v>
      </c>
      <c r="K182" s="5">
        <f t="shared" si="9"/>
        <v>92.480160305143727</v>
      </c>
    </row>
    <row r="183" spans="3:15" x14ac:dyDescent="0.25">
      <c r="D183">
        <v>59.386999999998807</v>
      </c>
      <c r="E183" s="23">
        <v>531.72</v>
      </c>
      <c r="F183" s="4">
        <f t="shared" si="8"/>
        <v>92.239432999999977</v>
      </c>
      <c r="J183" s="19">
        <f t="shared" si="7"/>
        <v>58.83542581654774</v>
      </c>
      <c r="K183" s="5">
        <f t="shared" si="9"/>
        <v>92.421324879327173</v>
      </c>
    </row>
    <row r="184" spans="3:15" x14ac:dyDescent="0.25">
      <c r="D184">
        <v>37.414000000000669</v>
      </c>
      <c r="E184" s="23">
        <v>532.48</v>
      </c>
      <c r="F184" s="4">
        <f t="shared" si="8"/>
        <v>92.202018999999979</v>
      </c>
      <c r="J184" s="19">
        <f t="shared" si="7"/>
        <v>37.066506499745749</v>
      </c>
      <c r="K184" s="5">
        <f t="shared" si="9"/>
        <v>92.384258372827432</v>
      </c>
    </row>
    <row r="185" spans="3:15" x14ac:dyDescent="0.25">
      <c r="D185">
        <v>42.156999999999243</v>
      </c>
      <c r="E185" s="23">
        <v>531.89</v>
      </c>
      <c r="F185" s="4">
        <f t="shared" si="8"/>
        <v>92.159861999999976</v>
      </c>
      <c r="J185" s="19">
        <f t="shared" si="7"/>
        <v>41.765454495903285</v>
      </c>
      <c r="K185" s="5">
        <f t="shared" si="9"/>
        <v>92.34249291833153</v>
      </c>
    </row>
    <row r="186" spans="3:15" x14ac:dyDescent="0.25">
      <c r="D186">
        <v>26.808000000000902</v>
      </c>
      <c r="E186" s="23">
        <v>532.29999999999995</v>
      </c>
      <c r="F186" s="4">
        <f t="shared" si="8"/>
        <v>92.133053999999973</v>
      </c>
      <c r="J186" s="19">
        <f t="shared" si="7"/>
        <v>26.559012835975832</v>
      </c>
      <c r="K186" s="5">
        <f t="shared" si="9"/>
        <v>92.315933905495555</v>
      </c>
    </row>
    <row r="187" spans="3:15" x14ac:dyDescent="0.25">
      <c r="D187">
        <v>251.83300000000054</v>
      </c>
      <c r="E187" s="23">
        <v>534.38</v>
      </c>
      <c r="F187" s="4">
        <f t="shared" si="8"/>
        <v>91.881220999999968</v>
      </c>
      <c r="J187" s="19">
        <f t="shared" si="7"/>
        <v>249.49402713824568</v>
      </c>
      <c r="K187" s="5">
        <f t="shared" si="9"/>
        <v>92.066439878357315</v>
      </c>
    </row>
    <row r="188" spans="3:15" ht="15.75" x14ac:dyDescent="0.25">
      <c r="C188" s="64" t="s">
        <v>106</v>
      </c>
      <c r="D188" s="64">
        <v>16.593999999999141</v>
      </c>
      <c r="E188" s="65">
        <v>533.71</v>
      </c>
      <c r="F188" s="66">
        <f t="shared" si="8"/>
        <v>91.86462699999997</v>
      </c>
      <c r="G188" s="64">
        <v>92.05</v>
      </c>
      <c r="H188" s="67">
        <f>((G63-G188)-(F63-F188))</f>
        <v>-5.2143000000043571E-2</v>
      </c>
      <c r="I188" s="67">
        <f>H188/(F63-F188)</f>
        <v>-9.2877933462049665E-3</v>
      </c>
      <c r="J188" s="68">
        <f>D188+D188*$I$188</f>
        <v>16.439878357212223</v>
      </c>
      <c r="K188" s="69">
        <f t="shared" si="9"/>
        <v>92.050000000000097</v>
      </c>
    </row>
    <row r="189" spans="3:15" x14ac:dyDescent="0.25">
      <c r="D189">
        <v>25.03099999999904</v>
      </c>
      <c r="E189" s="23">
        <v>534.23</v>
      </c>
      <c r="F189" s="4">
        <f t="shared" si="8"/>
        <v>91.839595999999972</v>
      </c>
      <c r="J189" s="19">
        <f>D189+D189*$I$317</f>
        <v>25.136495424379653</v>
      </c>
      <c r="K189" s="5">
        <f t="shared" si="9"/>
        <v>92.02486350457572</v>
      </c>
      <c r="O189">
        <f>926.697+1013.408+948.701+989.367+1044.985+738.261+640.9257</f>
        <v>6302.3446999999996</v>
      </c>
    </row>
    <row r="190" spans="3:15" x14ac:dyDescent="0.25">
      <c r="D190">
        <v>126.35000000000036</v>
      </c>
      <c r="E190" s="23">
        <v>536.07000000000005</v>
      </c>
      <c r="F190" s="4">
        <f t="shared" si="8"/>
        <v>91.71324599999997</v>
      </c>
      <c r="J190" s="19">
        <f t="shared" ref="J190:J253" si="10">D190+D190*$I$317</f>
        <v>126.88251355800809</v>
      </c>
      <c r="K190" s="5">
        <f t="shared" si="9"/>
        <v>91.897980991017718</v>
      </c>
      <c r="O190">
        <f>O189/1000</f>
        <v>6.3023446999999999</v>
      </c>
    </row>
    <row r="191" spans="3:15" x14ac:dyDescent="0.25">
      <c r="D191">
        <v>47.027000000000044</v>
      </c>
      <c r="E191" s="23">
        <v>536.87</v>
      </c>
      <c r="F191" s="4">
        <f t="shared" si="8"/>
        <v>91.66621899999997</v>
      </c>
      <c r="J191" s="19">
        <f t="shared" si="10"/>
        <v>47.225199565432803</v>
      </c>
      <c r="K191" s="5">
        <f t="shared" si="9"/>
        <v>91.850755791452286</v>
      </c>
      <c r="O191" s="51">
        <f>91.865-O190</f>
        <v>85.562655299999989</v>
      </c>
    </row>
    <row r="192" spans="3:15" x14ac:dyDescent="0.25">
      <c r="D192">
        <v>95.039000000000669</v>
      </c>
      <c r="E192" s="23">
        <v>538.55999999999995</v>
      </c>
      <c r="F192" s="4">
        <f t="shared" si="8"/>
        <v>91.57117999999997</v>
      </c>
      <c r="J192" s="19">
        <f t="shared" si="10"/>
        <v>95.439550502885481</v>
      </c>
      <c r="K192" s="5">
        <f t="shared" si="9"/>
        <v>91.755316240949398</v>
      </c>
    </row>
    <row r="193" spans="4:11" x14ac:dyDescent="0.25">
      <c r="D193">
        <v>74.07300000000032</v>
      </c>
      <c r="E193" s="23">
        <v>539.07000000000005</v>
      </c>
      <c r="F193" s="4">
        <f t="shared" si="8"/>
        <v>91.497106999999971</v>
      </c>
      <c r="J193" s="19">
        <f t="shared" si="10"/>
        <v>74.385187390441999</v>
      </c>
      <c r="K193" s="5">
        <f t="shared" si="9"/>
        <v>91.68093105355895</v>
      </c>
    </row>
    <row r="194" spans="4:11" x14ac:dyDescent="0.25">
      <c r="D194">
        <v>59.024999999997817</v>
      </c>
      <c r="E194" s="23">
        <v>539.17999999999995</v>
      </c>
      <c r="F194" s="4">
        <f t="shared" si="8"/>
        <v>91.43808199999998</v>
      </c>
      <c r="J194" s="19">
        <f t="shared" si="10"/>
        <v>59.273766226839165</v>
      </c>
      <c r="K194" s="5">
        <f t="shared" si="9"/>
        <v>91.621657287332113</v>
      </c>
    </row>
    <row r="195" spans="4:11" x14ac:dyDescent="0.25">
      <c r="D195">
        <v>84.942000000000917</v>
      </c>
      <c r="E195" s="23">
        <v>540.57000000000005</v>
      </c>
      <c r="F195" s="4">
        <f t="shared" si="8"/>
        <v>91.353139999999982</v>
      </c>
      <c r="J195" s="19">
        <f t="shared" si="10"/>
        <v>85.299995778744815</v>
      </c>
      <c r="K195" s="5">
        <f t="shared" si="9"/>
        <v>91.536357291553372</v>
      </c>
    </row>
    <row r="196" spans="4:11" x14ac:dyDescent="0.25">
      <c r="D196">
        <v>73.940000000000509</v>
      </c>
      <c r="E196" s="23">
        <v>540.80999999999995</v>
      </c>
      <c r="F196" s="4">
        <f t="shared" ref="F196:F259" si="11">F195-(D196/1000)</f>
        <v>91.279199999999975</v>
      </c>
      <c r="J196" s="19">
        <f t="shared" si="10"/>
        <v>74.251626849854816</v>
      </c>
      <c r="K196" s="5">
        <f t="shared" ref="K196:K259" si="12">K195-(J196/1000)</f>
        <v>91.462105664703515</v>
      </c>
    </row>
    <row r="197" spans="4:11" x14ac:dyDescent="0.25">
      <c r="D197">
        <v>87.213999999999942</v>
      </c>
      <c r="E197" s="23">
        <v>542.57000000000005</v>
      </c>
      <c r="F197" s="4">
        <f t="shared" si="11"/>
        <v>91.191985999999972</v>
      </c>
      <c r="J197" s="19">
        <f t="shared" si="10"/>
        <v>87.58157132922895</v>
      </c>
      <c r="K197" s="5">
        <f t="shared" si="12"/>
        <v>91.374524093374291</v>
      </c>
    </row>
    <row r="198" spans="4:11" x14ac:dyDescent="0.25">
      <c r="D198">
        <v>63.140999999999622</v>
      </c>
      <c r="E198" s="23">
        <v>543.04</v>
      </c>
      <c r="F198" s="4">
        <f t="shared" si="11"/>
        <v>91.12884499999997</v>
      </c>
      <c r="J198" s="19">
        <f t="shared" si="10"/>
        <v>63.407113482913473</v>
      </c>
      <c r="K198" s="5">
        <f t="shared" si="12"/>
        <v>91.311116979891381</v>
      </c>
    </row>
    <row r="199" spans="4:11" x14ac:dyDescent="0.25">
      <c r="D199">
        <v>76.602999999999156</v>
      </c>
      <c r="E199" s="23">
        <v>543.59</v>
      </c>
      <c r="F199" s="4">
        <f t="shared" si="11"/>
        <v>91.052241999999964</v>
      </c>
      <c r="J199" s="19">
        <f t="shared" si="10"/>
        <v>76.925850305373629</v>
      </c>
      <c r="K199" s="5">
        <f t="shared" si="12"/>
        <v>91.234191129586009</v>
      </c>
    </row>
    <row r="200" spans="4:11" x14ac:dyDescent="0.25">
      <c r="D200">
        <v>25.391000000001441</v>
      </c>
      <c r="E200" s="23">
        <v>544.54</v>
      </c>
      <c r="F200" s="4">
        <f t="shared" si="11"/>
        <v>91.026850999999965</v>
      </c>
      <c r="J200" s="19">
        <f t="shared" si="10"/>
        <v>25.498012677099776</v>
      </c>
      <c r="K200" s="5">
        <f t="shared" si="12"/>
        <v>91.208693116908904</v>
      </c>
    </row>
    <row r="201" spans="4:11" x14ac:dyDescent="0.25">
      <c r="D201">
        <v>35.65099999999984</v>
      </c>
      <c r="E201" s="23">
        <v>544.52</v>
      </c>
      <c r="F201" s="4">
        <f t="shared" si="11"/>
        <v>90.991199999999964</v>
      </c>
      <c r="J201" s="19">
        <f t="shared" si="10"/>
        <v>35.80125437955293</v>
      </c>
      <c r="K201" s="5">
        <f t="shared" si="12"/>
        <v>91.172891862529355</v>
      </c>
    </row>
    <row r="202" spans="4:11" x14ac:dyDescent="0.25">
      <c r="D202">
        <v>28.531999999999243</v>
      </c>
      <c r="E202" s="23">
        <v>546.83000000000004</v>
      </c>
      <c r="F202" s="4">
        <f t="shared" si="11"/>
        <v>90.962667999999965</v>
      </c>
      <c r="J202" s="19">
        <f t="shared" si="10"/>
        <v>28.652250707059597</v>
      </c>
      <c r="K202" s="5">
        <f t="shared" si="12"/>
        <v>91.1442396118223</v>
      </c>
    </row>
    <row r="203" spans="4:11" x14ac:dyDescent="0.25">
      <c r="D203">
        <v>31.329999999999927</v>
      </c>
      <c r="E203" s="23">
        <v>546.79</v>
      </c>
      <c r="F203" s="4">
        <f t="shared" si="11"/>
        <v>90.931337999999968</v>
      </c>
      <c r="J203" s="19">
        <f t="shared" si="10"/>
        <v>31.462043132349606</v>
      </c>
      <c r="K203" s="5">
        <f t="shared" si="12"/>
        <v>91.11277756868995</v>
      </c>
    </row>
    <row r="204" spans="4:11" x14ac:dyDescent="0.25">
      <c r="D204">
        <v>12.679000000000087</v>
      </c>
      <c r="E204" s="23">
        <v>547.27</v>
      </c>
      <c r="F204" s="4">
        <f t="shared" si="11"/>
        <v>90.918658999999963</v>
      </c>
      <c r="J204" s="19">
        <f t="shared" si="10"/>
        <v>12.732436797799691</v>
      </c>
      <c r="K204" s="5">
        <f t="shared" si="12"/>
        <v>91.100045131892145</v>
      </c>
    </row>
    <row r="205" spans="4:11" x14ac:dyDescent="0.25">
      <c r="D205">
        <v>36.308000000000902</v>
      </c>
      <c r="E205" s="23">
        <v>547.29</v>
      </c>
      <c r="F205" s="4">
        <f t="shared" si="11"/>
        <v>90.882350999999957</v>
      </c>
      <c r="J205" s="19">
        <f t="shared" si="10"/>
        <v>36.461023365763822</v>
      </c>
      <c r="K205" s="5">
        <f t="shared" si="12"/>
        <v>91.063584108526385</v>
      </c>
    </row>
    <row r="206" spans="4:11" x14ac:dyDescent="0.25">
      <c r="D206">
        <v>29.139999999999418</v>
      </c>
      <c r="E206" s="23">
        <v>547.37</v>
      </c>
      <c r="F206" s="4">
        <f t="shared" si="11"/>
        <v>90.853210999999959</v>
      </c>
      <c r="J206" s="19">
        <f t="shared" si="10"/>
        <v>29.262813178316353</v>
      </c>
      <c r="K206" s="5">
        <f t="shared" si="12"/>
        <v>91.034321295348064</v>
      </c>
    </row>
    <row r="207" spans="4:11" x14ac:dyDescent="0.25">
      <c r="D207">
        <v>5.5210000000006403</v>
      </c>
      <c r="E207" s="23">
        <v>547</v>
      </c>
      <c r="F207" s="4">
        <f t="shared" si="11"/>
        <v>90.847689999999957</v>
      </c>
      <c r="J207" s="19">
        <f t="shared" si="10"/>
        <v>5.5442687562630937</v>
      </c>
      <c r="K207" s="5">
        <f t="shared" si="12"/>
        <v>91.028777026591797</v>
      </c>
    </row>
    <row r="208" spans="4:11" x14ac:dyDescent="0.25">
      <c r="D208">
        <v>5.3099999999994907</v>
      </c>
      <c r="E208" s="23">
        <v>547.25</v>
      </c>
      <c r="F208" s="4">
        <f t="shared" si="11"/>
        <v>90.842379999999963</v>
      </c>
      <c r="J208" s="19">
        <f t="shared" si="10"/>
        <v>5.3323794775857252</v>
      </c>
      <c r="K208" s="5">
        <f t="shared" si="12"/>
        <v>91.023444647114218</v>
      </c>
    </row>
    <row r="209" spans="4:11" x14ac:dyDescent="0.25">
      <c r="D209">
        <v>18.290000000000873</v>
      </c>
      <c r="E209" s="23">
        <v>548.80999999999995</v>
      </c>
      <c r="F209" s="4">
        <f t="shared" si="11"/>
        <v>90.824089999999956</v>
      </c>
      <c r="J209" s="19">
        <f t="shared" si="10"/>
        <v>18.367084867242358</v>
      </c>
      <c r="K209" s="5">
        <f t="shared" si="12"/>
        <v>91.005077562246981</v>
      </c>
    </row>
    <row r="210" spans="4:11" x14ac:dyDescent="0.25">
      <c r="D210">
        <v>23.226999999998952</v>
      </c>
      <c r="E210" s="23">
        <v>548.15</v>
      </c>
      <c r="F210" s="4">
        <f t="shared" si="11"/>
        <v>90.80086299999995</v>
      </c>
      <c r="J210" s="19">
        <f t="shared" si="10"/>
        <v>23.324892302427482</v>
      </c>
      <c r="K210" s="5">
        <f t="shared" si="12"/>
        <v>90.981752669944555</v>
      </c>
    </row>
    <row r="211" spans="4:11" x14ac:dyDescent="0.25">
      <c r="D211">
        <v>102.90999999999985</v>
      </c>
      <c r="E211" s="23">
        <v>549.65</v>
      </c>
      <c r="F211" s="4">
        <f t="shared" si="11"/>
        <v>90.697952999999956</v>
      </c>
      <c r="J211" s="19">
        <f t="shared" si="10"/>
        <v>103.34372354772105</v>
      </c>
      <c r="K211" s="5">
        <f t="shared" si="12"/>
        <v>90.878408946396831</v>
      </c>
    </row>
    <row r="212" spans="4:11" x14ac:dyDescent="0.25">
      <c r="D212">
        <v>48.359000000000378</v>
      </c>
      <c r="E212" s="23">
        <v>550.35</v>
      </c>
      <c r="F212" s="4">
        <f t="shared" si="11"/>
        <v>90.649593999999951</v>
      </c>
      <c r="J212" s="19">
        <f>D212+D212*$I$317</f>
        <v>48.562813400488672</v>
      </c>
      <c r="K212" s="5">
        <f t="shared" si="12"/>
        <v>90.829846132996337</v>
      </c>
    </row>
    <row r="213" spans="4:11" x14ac:dyDescent="0.25">
      <c r="D213">
        <v>30.649999999999636</v>
      </c>
      <c r="E213" s="23">
        <v>550.79999999999995</v>
      </c>
      <c r="F213" s="4">
        <f t="shared" si="11"/>
        <v>90.618943999999956</v>
      </c>
      <c r="J213" s="19">
        <f t="shared" si="10"/>
        <v>30.779177210549193</v>
      </c>
      <c r="K213" s="5">
        <f t="shared" si="12"/>
        <v>90.79906695578579</v>
      </c>
    </row>
    <row r="214" spans="4:11" x14ac:dyDescent="0.25">
      <c r="D214">
        <v>24.229000000001179</v>
      </c>
      <c r="E214" s="23">
        <v>550.63</v>
      </c>
      <c r="F214" s="4">
        <f t="shared" si="11"/>
        <v>90.594714999999951</v>
      </c>
      <c r="J214" s="19">
        <f t="shared" si="10"/>
        <v>24.331115322494014</v>
      </c>
      <c r="K214" s="5">
        <f t="shared" si="12"/>
        <v>90.774735840463293</v>
      </c>
    </row>
    <row r="215" spans="4:11" x14ac:dyDescent="0.25">
      <c r="D215">
        <v>12.068999999999505</v>
      </c>
      <c r="E215" s="23">
        <v>550.97</v>
      </c>
      <c r="F215" s="4">
        <f t="shared" si="11"/>
        <v>90.582645999999954</v>
      </c>
      <c r="J215" s="19">
        <f t="shared" si="10"/>
        <v>12.119865897360762</v>
      </c>
      <c r="K215" s="5">
        <f t="shared" si="12"/>
        <v>90.762615974565932</v>
      </c>
    </row>
    <row r="216" spans="4:11" x14ac:dyDescent="0.25">
      <c r="D216">
        <v>21.313000000000102</v>
      </c>
      <c r="E216" s="23">
        <v>551.57000000000005</v>
      </c>
      <c r="F216" s="4">
        <f t="shared" si="11"/>
        <v>90.561332999999948</v>
      </c>
      <c r="J216" s="19">
        <f t="shared" si="10"/>
        <v>21.402825575479472</v>
      </c>
      <c r="K216" s="5">
        <f t="shared" si="12"/>
        <v>90.741213148990454</v>
      </c>
    </row>
    <row r="217" spans="4:11" x14ac:dyDescent="0.25">
      <c r="D217">
        <v>20.386999999998807</v>
      </c>
      <c r="E217" s="23">
        <v>551.04999999999995</v>
      </c>
      <c r="F217" s="4">
        <f t="shared" si="11"/>
        <v>90.540945999999948</v>
      </c>
      <c r="J217" s="19">
        <f t="shared" si="10"/>
        <v>20.47292286432095</v>
      </c>
      <c r="K217" s="5">
        <f t="shared" si="12"/>
        <v>90.720740226126139</v>
      </c>
    </row>
    <row r="218" spans="4:11" x14ac:dyDescent="0.25">
      <c r="D218">
        <v>19.653000000000247</v>
      </c>
      <c r="E218" s="23">
        <v>551.59</v>
      </c>
      <c r="F218" s="4">
        <f t="shared" si="11"/>
        <v>90.521292999999943</v>
      </c>
      <c r="J218" s="19">
        <f t="shared" si="10"/>
        <v>19.735829354614619</v>
      </c>
      <c r="K218" s="5">
        <f t="shared" si="12"/>
        <v>90.701004396771523</v>
      </c>
    </row>
    <row r="219" spans="4:11" x14ac:dyDescent="0.25">
      <c r="D219">
        <v>8.4030000000002474</v>
      </c>
      <c r="E219" s="23">
        <v>551.65</v>
      </c>
      <c r="F219" s="4">
        <f t="shared" si="11"/>
        <v>90.512889999999942</v>
      </c>
      <c r="J219" s="19">
        <f t="shared" si="10"/>
        <v>8.4384152071861518</v>
      </c>
      <c r="K219" s="5">
        <f t="shared" si="12"/>
        <v>90.692565981564343</v>
      </c>
    </row>
    <row r="220" spans="4:11" x14ac:dyDescent="0.25">
      <c r="D220">
        <v>5.6599999999998545</v>
      </c>
      <c r="E220" s="23">
        <v>551.79999999999995</v>
      </c>
      <c r="F220" s="4">
        <f t="shared" si="11"/>
        <v>90.507229999999936</v>
      </c>
      <c r="J220" s="19">
        <f t="shared" si="10"/>
        <v>5.6838545843949762</v>
      </c>
      <c r="K220" s="5">
        <f t="shared" si="12"/>
        <v>90.686882126979953</v>
      </c>
    </row>
    <row r="221" spans="4:11" x14ac:dyDescent="0.25">
      <c r="D221">
        <v>4.430000000000291</v>
      </c>
      <c r="E221" s="23">
        <v>552.15</v>
      </c>
      <c r="F221" s="4">
        <f t="shared" si="11"/>
        <v>90.502799999999937</v>
      </c>
      <c r="J221" s="19">
        <f t="shared" si="10"/>
        <v>4.4486706376099017</v>
      </c>
      <c r="K221" s="5">
        <f t="shared" si="12"/>
        <v>90.682433456342338</v>
      </c>
    </row>
    <row r="222" spans="4:11" x14ac:dyDescent="0.25">
      <c r="D222">
        <v>9.4420000000009168</v>
      </c>
      <c r="E222" s="23">
        <v>552.19000000000005</v>
      </c>
      <c r="F222" s="4">
        <f t="shared" si="11"/>
        <v>90.49335799999993</v>
      </c>
      <c r="J222" s="19">
        <f t="shared" si="10"/>
        <v>9.4817941671137724</v>
      </c>
      <c r="K222" s="5">
        <f t="shared" si="12"/>
        <v>90.672951662175223</v>
      </c>
    </row>
    <row r="223" spans="4:11" x14ac:dyDescent="0.25">
      <c r="D223">
        <v>15.66399999999885</v>
      </c>
      <c r="E223" s="23">
        <v>552.98</v>
      </c>
      <c r="F223" s="4">
        <f t="shared" si="11"/>
        <v>90.477693999999929</v>
      </c>
      <c r="J223" s="19">
        <f t="shared" si="10"/>
        <v>15.730017351582802</v>
      </c>
      <c r="K223" s="5">
        <f t="shared" si="12"/>
        <v>90.657221644823636</v>
      </c>
    </row>
    <row r="224" spans="4:11" x14ac:dyDescent="0.25">
      <c r="D224">
        <v>41.299000000000888</v>
      </c>
      <c r="E224" s="23">
        <v>552.48</v>
      </c>
      <c r="F224" s="4">
        <f t="shared" si="11"/>
        <v>90.436394999999933</v>
      </c>
      <c r="J224" s="19">
        <f t="shared" si="10"/>
        <v>41.473058388858519</v>
      </c>
      <c r="K224" s="5">
        <f t="shared" si="12"/>
        <v>90.615748586434776</v>
      </c>
    </row>
    <row r="225" spans="4:11" x14ac:dyDescent="0.25">
      <c r="D225">
        <v>26.492999999998574</v>
      </c>
      <c r="E225" s="23">
        <v>552.80999999999995</v>
      </c>
      <c r="F225" s="4">
        <f t="shared" si="11"/>
        <v>90.409901999999931</v>
      </c>
      <c r="J225" s="19">
        <f t="shared" si="10"/>
        <v>26.604657156249445</v>
      </c>
      <c r="K225" s="5">
        <f t="shared" si="12"/>
        <v>90.589143929278521</v>
      </c>
    </row>
    <row r="226" spans="4:11" x14ac:dyDescent="0.25">
      <c r="D226">
        <v>16.773000000001048</v>
      </c>
      <c r="E226" s="23">
        <v>552.95000000000005</v>
      </c>
      <c r="F226" s="4">
        <f t="shared" si="11"/>
        <v>90.393128999999931</v>
      </c>
      <c r="J226" s="19">
        <f t="shared" si="10"/>
        <v>16.843691332873735</v>
      </c>
      <c r="K226" s="5">
        <f t="shared" si="12"/>
        <v>90.57230023794564</v>
      </c>
    </row>
    <row r="227" spans="4:11" x14ac:dyDescent="0.25">
      <c r="D227">
        <v>24.318999999999505</v>
      </c>
      <c r="E227" s="23">
        <v>553.51</v>
      </c>
      <c r="F227" s="4">
        <f t="shared" si="11"/>
        <v>90.368809999999925</v>
      </c>
      <c r="J227" s="19">
        <f t="shared" si="10"/>
        <v>24.42149463567176</v>
      </c>
      <c r="K227" s="5">
        <f t="shared" si="12"/>
        <v>90.547878743309965</v>
      </c>
    </row>
    <row r="228" spans="4:11" x14ac:dyDescent="0.25">
      <c r="D228">
        <v>27.790000000000873</v>
      </c>
      <c r="E228" s="23">
        <v>554.16999999999996</v>
      </c>
      <c r="F228" s="4">
        <f t="shared" si="11"/>
        <v>90.341019999999929</v>
      </c>
      <c r="J228" s="19">
        <f t="shared" si="10"/>
        <v>27.907123480626396</v>
      </c>
      <c r="K228" s="5">
        <f t="shared" si="12"/>
        <v>90.519971619829334</v>
      </c>
    </row>
    <row r="229" spans="4:11" x14ac:dyDescent="0.25">
      <c r="D229">
        <v>16.398999999999432</v>
      </c>
      <c r="E229" s="23">
        <v>554.49</v>
      </c>
      <c r="F229" s="4">
        <f t="shared" si="11"/>
        <v>90.324620999999937</v>
      </c>
      <c r="J229" s="19">
        <f t="shared" si="10"/>
        <v>16.468115075882046</v>
      </c>
      <c r="K229" s="5">
        <f t="shared" si="12"/>
        <v>90.503503504753454</v>
      </c>
    </row>
    <row r="230" spans="4:11" x14ac:dyDescent="0.25">
      <c r="D230">
        <v>53.911000000000058</v>
      </c>
      <c r="E230" s="23">
        <v>555.21</v>
      </c>
      <c r="F230" s="4">
        <f t="shared" si="11"/>
        <v>90.270709999999937</v>
      </c>
      <c r="J230" s="19">
        <f t="shared" si="10"/>
        <v>54.138212809068158</v>
      </c>
      <c r="K230" s="5">
        <f t="shared" si="12"/>
        <v>90.449365291944389</v>
      </c>
    </row>
    <row r="231" spans="4:11" x14ac:dyDescent="0.25">
      <c r="D231">
        <v>58.555000000000291</v>
      </c>
      <c r="E231" s="23">
        <v>555.51</v>
      </c>
      <c r="F231" s="4">
        <f t="shared" si="11"/>
        <v>90.212154999999939</v>
      </c>
      <c r="J231" s="19">
        <f t="shared" si="10"/>
        <v>58.801785369126861</v>
      </c>
      <c r="K231" s="5">
        <f t="shared" si="12"/>
        <v>90.390563506575262</v>
      </c>
    </row>
    <row r="232" spans="4:11" x14ac:dyDescent="0.25">
      <c r="D232">
        <v>75.872999999999593</v>
      </c>
      <c r="E232" s="23">
        <v>556.30999999999995</v>
      </c>
      <c r="F232" s="4">
        <f t="shared" si="11"/>
        <v>90.136281999999937</v>
      </c>
      <c r="J232" s="19">
        <f>D232+D232*$I$317</f>
        <v>76.192773654029821</v>
      </c>
      <c r="K232" s="5">
        <f t="shared" si="12"/>
        <v>90.314370732921233</v>
      </c>
    </row>
    <row r="233" spans="4:11" x14ac:dyDescent="0.25">
      <c r="D233">
        <v>30.1299999999992</v>
      </c>
      <c r="E233" s="23">
        <v>556.98</v>
      </c>
      <c r="F233" s="4">
        <f t="shared" si="11"/>
        <v>90.106151999999938</v>
      </c>
      <c r="J233" s="19">
        <f t="shared" si="10"/>
        <v>30.25698562328984</v>
      </c>
      <c r="K233" s="5">
        <f t="shared" si="12"/>
        <v>90.284113747297937</v>
      </c>
    </row>
    <row r="234" spans="4:11" x14ac:dyDescent="0.25">
      <c r="D234">
        <v>158.89600000000064</v>
      </c>
      <c r="E234" s="23">
        <v>558.66999999999996</v>
      </c>
      <c r="F234" s="4">
        <f t="shared" si="11"/>
        <v>89.947255999999939</v>
      </c>
      <c r="J234" s="19">
        <f t="shared" si="10"/>
        <v>159.56568163287119</v>
      </c>
      <c r="K234" s="5">
        <f t="shared" si="12"/>
        <v>90.124548065665067</v>
      </c>
    </row>
    <row r="235" spans="4:11" x14ac:dyDescent="0.25">
      <c r="D235">
        <v>28.739999999999782</v>
      </c>
      <c r="E235" s="23">
        <v>558.99</v>
      </c>
      <c r="F235" s="4">
        <f t="shared" si="11"/>
        <v>89.91851599999994</v>
      </c>
      <c r="J235" s="19">
        <f t="shared" si="10"/>
        <v>28.861127341963705</v>
      </c>
      <c r="K235" s="5">
        <f t="shared" si="12"/>
        <v>90.095686938323098</v>
      </c>
    </row>
    <row r="236" spans="4:11" x14ac:dyDescent="0.25">
      <c r="D236">
        <v>67.895000000000437</v>
      </c>
      <c r="E236" s="23">
        <v>559.25</v>
      </c>
      <c r="F236" s="4">
        <f t="shared" si="11"/>
        <v>89.850620999999933</v>
      </c>
      <c r="J236" s="19">
        <f t="shared" si="10"/>
        <v>68.181149647969846</v>
      </c>
      <c r="K236" s="5">
        <f t="shared" si="12"/>
        <v>90.027505788675128</v>
      </c>
    </row>
    <row r="237" spans="4:11" x14ac:dyDescent="0.25">
      <c r="D237">
        <v>19.210000000000036</v>
      </c>
      <c r="E237" s="23">
        <v>559.58000000000004</v>
      </c>
      <c r="F237" s="4">
        <f t="shared" si="11"/>
        <v>89.831410999999932</v>
      </c>
      <c r="J237" s="19">
        <f t="shared" si="10"/>
        <v>19.290962290853447</v>
      </c>
      <c r="K237" s="5">
        <f t="shared" si="12"/>
        <v>90.008214826384275</v>
      </c>
    </row>
    <row r="238" spans="4:11" x14ac:dyDescent="0.25">
      <c r="D238">
        <v>25.368999999999687</v>
      </c>
      <c r="E238" s="23">
        <v>559.83000000000004</v>
      </c>
      <c r="F238" s="4">
        <f t="shared" si="11"/>
        <v>89.806041999999934</v>
      </c>
      <c r="J238" s="19">
        <f t="shared" si="10"/>
        <v>25.4759199560986</v>
      </c>
      <c r="K238" s="5">
        <f t="shared" si="12"/>
        <v>89.982738906428182</v>
      </c>
    </row>
    <row r="239" spans="4:11" x14ac:dyDescent="0.25">
      <c r="D239">
        <v>23.899000000000342</v>
      </c>
      <c r="E239" s="23">
        <v>560.36</v>
      </c>
      <c r="F239" s="4">
        <f t="shared" si="11"/>
        <v>89.782142999999934</v>
      </c>
      <c r="J239" s="19">
        <f t="shared" si="10"/>
        <v>23.999724507501938</v>
      </c>
      <c r="K239" s="5">
        <f t="shared" si="12"/>
        <v>89.958739181920677</v>
      </c>
    </row>
    <row r="240" spans="4:11" x14ac:dyDescent="0.25">
      <c r="D240">
        <v>72.235999999999876</v>
      </c>
      <c r="E240" s="23">
        <v>561.44000000000005</v>
      </c>
      <c r="F240" s="4">
        <f t="shared" si="11"/>
        <v>89.70990699999993</v>
      </c>
      <c r="J240" s="19">
        <f t="shared" si="10"/>
        <v>72.54044518699034</v>
      </c>
      <c r="K240" s="5">
        <f t="shared" si="12"/>
        <v>89.886198736733689</v>
      </c>
    </row>
    <row r="241" spans="4:11" x14ac:dyDescent="0.25">
      <c r="D241">
        <v>35.681000000000495</v>
      </c>
      <c r="E241" s="23">
        <v>561.97</v>
      </c>
      <c r="F241" s="4">
        <f t="shared" si="11"/>
        <v>89.674225999999933</v>
      </c>
      <c r="J241" s="19">
        <f t="shared" si="10"/>
        <v>35.831380817280063</v>
      </c>
      <c r="K241" s="5">
        <f t="shared" si="12"/>
        <v>89.850367355916404</v>
      </c>
    </row>
    <row r="242" spans="4:11" x14ac:dyDescent="0.25">
      <c r="D242">
        <v>86.006999999999607</v>
      </c>
      <c r="E242" s="23">
        <v>563.26</v>
      </c>
      <c r="F242" s="4">
        <f t="shared" si="11"/>
        <v>89.588218999999938</v>
      </c>
      <c r="J242" s="19">
        <f t="shared" si="10"/>
        <v>86.3694843180334</v>
      </c>
      <c r="K242" s="5">
        <f t="shared" si="12"/>
        <v>89.763997871598377</v>
      </c>
    </row>
    <row r="243" spans="4:11" x14ac:dyDescent="0.25">
      <c r="D243">
        <v>72.030999999999949</v>
      </c>
      <c r="E243" s="23">
        <v>564.33000000000004</v>
      </c>
      <c r="F243" s="4">
        <f t="shared" si="11"/>
        <v>89.516187999999943</v>
      </c>
      <c r="J243" s="19">
        <f t="shared" si="10"/>
        <v>72.334581195859499</v>
      </c>
      <c r="K243" s="5">
        <f t="shared" si="12"/>
        <v>89.691663290402516</v>
      </c>
    </row>
    <row r="244" spans="4:11" x14ac:dyDescent="0.25">
      <c r="D244">
        <v>44.363999999999578</v>
      </c>
      <c r="E244" s="23">
        <v>565</v>
      </c>
      <c r="F244" s="4">
        <f t="shared" si="11"/>
        <v>89.471823999999941</v>
      </c>
      <c r="J244" s="19">
        <f t="shared" si="10"/>
        <v>44.550976109912156</v>
      </c>
      <c r="K244" s="5">
        <f t="shared" si="12"/>
        <v>89.647112314292599</v>
      </c>
    </row>
    <row r="245" spans="4:11" x14ac:dyDescent="0.25">
      <c r="D245">
        <v>118.75200000000041</v>
      </c>
      <c r="E245" s="23">
        <v>566.77</v>
      </c>
      <c r="F245" s="4">
        <f t="shared" si="11"/>
        <v>89.353071999999941</v>
      </c>
      <c r="J245" s="19">
        <f t="shared" si="10"/>
        <v>119.25249109648266</v>
      </c>
      <c r="K245" s="5">
        <f t="shared" si="12"/>
        <v>89.52785982319611</v>
      </c>
    </row>
    <row r="246" spans="4:11" x14ac:dyDescent="0.25">
      <c r="D246">
        <v>27.442000000000007</v>
      </c>
      <c r="E246" s="23">
        <v>567.80999999999995</v>
      </c>
      <c r="F246" s="4">
        <f t="shared" si="11"/>
        <v>89.325629999999947</v>
      </c>
      <c r="J246" s="19">
        <f t="shared" si="10"/>
        <v>27.557656802998409</v>
      </c>
      <c r="K246" s="5">
        <f t="shared" si="12"/>
        <v>89.500302166393112</v>
      </c>
    </row>
    <row r="247" spans="4:11" x14ac:dyDescent="0.25">
      <c r="D247">
        <v>13.21100000000024</v>
      </c>
      <c r="E247" s="23">
        <v>567.91</v>
      </c>
      <c r="F247" s="4">
        <f t="shared" si="11"/>
        <v>89.312418999999949</v>
      </c>
      <c r="J247" s="19">
        <f t="shared" si="10"/>
        <v>13.266678960149351</v>
      </c>
      <c r="K247" s="5">
        <f t="shared" si="12"/>
        <v>89.487035487432962</v>
      </c>
    </row>
    <row r="248" spans="4:11" x14ac:dyDescent="0.25">
      <c r="D248">
        <v>24.390000000000327</v>
      </c>
      <c r="E248" s="23">
        <v>568.70000000000005</v>
      </c>
      <c r="F248" s="4">
        <f t="shared" si="11"/>
        <v>89.288028999999952</v>
      </c>
      <c r="J248" s="19">
        <f t="shared" si="10"/>
        <v>24.492793871625246</v>
      </c>
      <c r="K248" s="5">
        <f t="shared" si="12"/>
        <v>89.462542693561332</v>
      </c>
    </row>
    <row r="249" spans="4:11" x14ac:dyDescent="0.25">
      <c r="D249">
        <v>49.715000000000146</v>
      </c>
      <c r="E249" s="23">
        <v>569.08000000000004</v>
      </c>
      <c r="F249" s="4">
        <f t="shared" si="11"/>
        <v>89.238313999999946</v>
      </c>
      <c r="J249" s="19">
        <f t="shared" si="10"/>
        <v>49.924528385725147</v>
      </c>
      <c r="K249" s="5">
        <f t="shared" si="12"/>
        <v>89.412618165175601</v>
      </c>
    </row>
    <row r="250" spans="4:11" x14ac:dyDescent="0.25">
      <c r="D250">
        <v>41.953999999999724</v>
      </c>
      <c r="E250" s="23">
        <v>569.48</v>
      </c>
      <c r="F250" s="4">
        <f t="shared" si="11"/>
        <v>89.196359999999942</v>
      </c>
      <c r="J250" s="19">
        <f t="shared" si="10"/>
        <v>42.130818945885402</v>
      </c>
      <c r="K250" s="5">
        <f t="shared" si="12"/>
        <v>89.370487346229723</v>
      </c>
    </row>
    <row r="251" spans="4:11" x14ac:dyDescent="0.25">
      <c r="D251">
        <v>110.20499999999993</v>
      </c>
      <c r="E251" s="23">
        <v>570.53</v>
      </c>
      <c r="F251" s="4">
        <f t="shared" si="11"/>
        <v>89.086154999999948</v>
      </c>
      <c r="J251" s="19">
        <f t="shared" si="10"/>
        <v>110.66946898820919</v>
      </c>
      <c r="K251" s="5">
        <f t="shared" si="12"/>
        <v>89.259817877241517</v>
      </c>
    </row>
    <row r="252" spans="4:11" x14ac:dyDescent="0.25">
      <c r="D252">
        <v>77.104000000000269</v>
      </c>
      <c r="E252" s="23">
        <v>571.26</v>
      </c>
      <c r="F252" s="4">
        <f t="shared" si="11"/>
        <v>89.009050999999943</v>
      </c>
      <c r="J252" s="19">
        <f t="shared" si="10"/>
        <v>77.428961815406893</v>
      </c>
      <c r="K252" s="5">
        <f t="shared" si="12"/>
        <v>89.182388915426117</v>
      </c>
    </row>
    <row r="253" spans="4:11" x14ac:dyDescent="0.25">
      <c r="D253">
        <v>42.41399999999976</v>
      </c>
      <c r="E253" s="23">
        <v>571.54</v>
      </c>
      <c r="F253" s="4">
        <f t="shared" si="11"/>
        <v>88.966636999999949</v>
      </c>
      <c r="J253" s="19">
        <f t="shared" si="10"/>
        <v>42.592757657691408</v>
      </c>
      <c r="K253" s="5">
        <f t="shared" si="12"/>
        <v>89.13979615776843</v>
      </c>
    </row>
    <row r="254" spans="4:11" x14ac:dyDescent="0.25">
      <c r="D254">
        <v>64.541000000000167</v>
      </c>
      <c r="E254" s="23">
        <v>572.48</v>
      </c>
      <c r="F254" s="4">
        <f t="shared" si="11"/>
        <v>88.902095999999943</v>
      </c>
      <c r="J254" s="19">
        <f t="shared" ref="J254:J258" si="13">D254+D254*$I$317</f>
        <v>64.813013910149564</v>
      </c>
      <c r="K254" s="5">
        <f t="shared" si="12"/>
        <v>89.074983143858276</v>
      </c>
    </row>
    <row r="255" spans="4:11" x14ac:dyDescent="0.25">
      <c r="D255">
        <v>67.770999999999731</v>
      </c>
      <c r="E255" s="23">
        <v>573.46</v>
      </c>
      <c r="F255" s="4">
        <f t="shared" si="11"/>
        <v>88.83432499999995</v>
      </c>
      <c r="J255" s="19">
        <f>D255+D255*$I$317</f>
        <v>68.056627038699702</v>
      </c>
      <c r="K255" s="5">
        <f t="shared" si="12"/>
        <v>89.006926516819576</v>
      </c>
    </row>
    <row r="256" spans="4:11" x14ac:dyDescent="0.25">
      <c r="D256">
        <v>68.115999999999985</v>
      </c>
      <c r="E256" s="23">
        <v>574.45000000000005</v>
      </c>
      <c r="F256" s="4">
        <f t="shared" si="11"/>
        <v>88.766208999999947</v>
      </c>
      <c r="J256" s="19">
        <f t="shared" si="13"/>
        <v>68.403081072554428</v>
      </c>
      <c r="K256" s="5">
        <f t="shared" si="12"/>
        <v>88.938523435747015</v>
      </c>
    </row>
    <row r="257" spans="4:12" x14ac:dyDescent="0.25">
      <c r="D257">
        <v>54.606999999999971</v>
      </c>
      <c r="E257" s="23">
        <v>574.91999999999996</v>
      </c>
      <c r="F257" s="4">
        <f t="shared" si="11"/>
        <v>88.711601999999942</v>
      </c>
      <c r="J257" s="19">
        <f t="shared" si="13"/>
        <v>54.837146164322313</v>
      </c>
      <c r="K257" s="5">
        <f t="shared" si="12"/>
        <v>88.883686289582698</v>
      </c>
    </row>
    <row r="258" spans="4:12" x14ac:dyDescent="0.25">
      <c r="D258">
        <v>49.015999999999622</v>
      </c>
      <c r="E258" s="23">
        <v>575.57000000000005</v>
      </c>
      <c r="F258" s="4">
        <f t="shared" si="11"/>
        <v>88.662585999999948</v>
      </c>
      <c r="J258" s="19">
        <f t="shared" si="13"/>
        <v>49.222582386697731</v>
      </c>
      <c r="K258" s="5">
        <f t="shared" si="12"/>
        <v>88.834463707195994</v>
      </c>
    </row>
    <row r="259" spans="4:12" x14ac:dyDescent="0.25">
      <c r="D259">
        <v>24.789999999999964</v>
      </c>
      <c r="E259" s="23">
        <v>577.02</v>
      </c>
      <c r="F259" s="4">
        <f t="shared" si="11"/>
        <v>88.637795999999952</v>
      </c>
      <c r="J259" s="19">
        <f>D259+D259*$I$317</f>
        <v>24.894479707977894</v>
      </c>
      <c r="K259" s="5">
        <f t="shared" si="12"/>
        <v>88.809569227488012</v>
      </c>
    </row>
    <row r="260" spans="4:12" x14ac:dyDescent="0.25">
      <c r="D260">
        <v>50.917000000000371</v>
      </c>
      <c r="E260" s="23">
        <v>577.1</v>
      </c>
      <c r="F260" s="4">
        <f t="shared" ref="F260:F323" si="14">F259-(D260/1000)</f>
        <v>88.586878999999954</v>
      </c>
      <c r="J260" s="19">
        <f t="shared" ref="J260:J287" si="15">D260+D260*$I$317</f>
        <v>51.131594323966176</v>
      </c>
      <c r="K260" s="5">
        <f t="shared" ref="K260:K323" si="16">K259-(J260/1000)</f>
        <v>88.75843763316405</v>
      </c>
    </row>
    <row r="261" spans="4:12" x14ac:dyDescent="0.25">
      <c r="D261">
        <v>13.680999999999585</v>
      </c>
      <c r="E261" s="23">
        <v>577.13</v>
      </c>
      <c r="F261" s="4">
        <f t="shared" si="14"/>
        <v>88.573197999999948</v>
      </c>
      <c r="J261" s="19">
        <f t="shared" si="15"/>
        <v>13.738659817863482</v>
      </c>
      <c r="K261" s="5">
        <f t="shared" si="16"/>
        <v>88.744698973346189</v>
      </c>
    </row>
    <row r="262" spans="4:12" x14ac:dyDescent="0.25">
      <c r="D262">
        <v>35.783000000000357</v>
      </c>
      <c r="E262" s="23">
        <v>577.72</v>
      </c>
      <c r="F262" s="4">
        <f t="shared" si="14"/>
        <v>88.537414999999953</v>
      </c>
      <c r="J262" s="19">
        <f t="shared" si="15"/>
        <v>35.933810705549945</v>
      </c>
      <c r="K262" s="5">
        <f t="shared" si="16"/>
        <v>88.708765162640645</v>
      </c>
    </row>
    <row r="263" spans="4:12" x14ac:dyDescent="0.25">
      <c r="D263">
        <v>69.805000000000291</v>
      </c>
      <c r="E263" s="23">
        <v>579.12</v>
      </c>
      <c r="F263" s="4">
        <f t="shared" si="14"/>
        <v>88.467609999999951</v>
      </c>
      <c r="J263" s="19">
        <f t="shared" si="15"/>
        <v>70.099199516555331</v>
      </c>
      <c r="K263" s="5">
        <f t="shared" si="16"/>
        <v>88.638665963124083</v>
      </c>
      <c r="L263">
        <f>(E265-E237)/((K237-K265)*1000)</f>
        <v>1.3934436926333118E-2</v>
      </c>
    </row>
    <row r="264" spans="4:12" x14ac:dyDescent="0.25">
      <c r="D264">
        <v>34.904999999999745</v>
      </c>
      <c r="E264" s="23">
        <v>579.66999999999996</v>
      </c>
      <c r="F264" s="4">
        <f t="shared" si="14"/>
        <v>88.432704999999956</v>
      </c>
      <c r="J264" s="19">
        <f t="shared" si="15"/>
        <v>35.05211029475447</v>
      </c>
      <c r="K264" s="5">
        <f t="shared" si="16"/>
        <v>88.603613852829326</v>
      </c>
    </row>
    <row r="265" spans="4:12" x14ac:dyDescent="0.25">
      <c r="D265">
        <v>87.734000000000378</v>
      </c>
      <c r="E265" s="23">
        <v>580.38</v>
      </c>
      <c r="F265" s="4">
        <f t="shared" si="14"/>
        <v>88.344970999999958</v>
      </c>
      <c r="J265" s="19">
        <f t="shared" si="15"/>
        <v>88.103762916488307</v>
      </c>
      <c r="K265" s="5">
        <f t="shared" si="16"/>
        <v>88.515510089912837</v>
      </c>
    </row>
    <row r="266" spans="4:12" x14ac:dyDescent="0.25">
      <c r="D266">
        <v>89.230999999999767</v>
      </c>
      <c r="E266" s="23">
        <v>581.77</v>
      </c>
      <c r="F266" s="4">
        <f t="shared" si="14"/>
        <v>88.25573999999996</v>
      </c>
      <c r="J266" s="19">
        <f t="shared" si="15"/>
        <v>89.607072159038836</v>
      </c>
      <c r="K266" s="5">
        <f t="shared" si="16"/>
        <v>88.425903017753797</v>
      </c>
    </row>
    <row r="267" spans="4:12" x14ac:dyDescent="0.25">
      <c r="D267">
        <v>29.65099999999984</v>
      </c>
      <c r="E267" s="23">
        <v>583.97</v>
      </c>
      <c r="F267" s="4">
        <f t="shared" si="14"/>
        <v>88.226088999999959</v>
      </c>
      <c r="J267" s="19">
        <f t="shared" si="15"/>
        <v>29.775966834257748</v>
      </c>
      <c r="K267" s="5">
        <f t="shared" si="16"/>
        <v>88.396127050919546</v>
      </c>
    </row>
    <row r="268" spans="4:12" x14ac:dyDescent="0.25">
      <c r="D268">
        <v>54.672999999999774</v>
      </c>
      <c r="E268" s="23">
        <v>584.54</v>
      </c>
      <c r="F268" s="4">
        <f t="shared" si="14"/>
        <v>88.171415999999965</v>
      </c>
      <c r="J268" s="19">
        <f t="shared" si="15"/>
        <v>54.903424327320359</v>
      </c>
      <c r="K268" s="5">
        <f t="shared" si="16"/>
        <v>88.341223626592225</v>
      </c>
    </row>
    <row r="269" spans="4:12" x14ac:dyDescent="0.25">
      <c r="D269">
        <v>63.260000000000218</v>
      </c>
      <c r="E269" s="23">
        <v>585.15</v>
      </c>
      <c r="F269" s="4">
        <f t="shared" si="14"/>
        <v>88.108155999999966</v>
      </c>
      <c r="J269" s="19">
        <f t="shared" si="15"/>
        <v>63.526615019229091</v>
      </c>
      <c r="K269" s="5">
        <f t="shared" si="16"/>
        <v>88.277697011572997</v>
      </c>
    </row>
    <row r="270" spans="4:12" x14ac:dyDescent="0.25">
      <c r="D270">
        <v>42.404999999999745</v>
      </c>
      <c r="E270" s="23">
        <v>585.44000000000005</v>
      </c>
      <c r="F270" s="4">
        <f t="shared" si="14"/>
        <v>88.065750999999963</v>
      </c>
      <c r="J270" s="19">
        <f t="shared" si="15"/>
        <v>42.583719726373445</v>
      </c>
      <c r="K270" s="5">
        <f t="shared" si="16"/>
        <v>88.235113291846616</v>
      </c>
    </row>
    <row r="271" spans="4:12" x14ac:dyDescent="0.25">
      <c r="D271">
        <v>48.841999999999643</v>
      </c>
      <c r="E271" s="23">
        <v>585.77</v>
      </c>
      <c r="F271" s="4">
        <f t="shared" si="14"/>
        <v>88.01690899999997</v>
      </c>
      <c r="J271" s="19">
        <f t="shared" si="15"/>
        <v>49.047849047884192</v>
      </c>
      <c r="K271" s="5">
        <f t="shared" si="16"/>
        <v>88.186065442798736</v>
      </c>
    </row>
    <row r="272" spans="4:12" x14ac:dyDescent="0.25">
      <c r="D272">
        <v>33.507999999999811</v>
      </c>
      <c r="E272" s="23">
        <v>586</v>
      </c>
      <c r="F272" s="4">
        <f t="shared" si="14"/>
        <v>87.983400999999972</v>
      </c>
      <c r="J272" s="19">
        <f t="shared" si="15"/>
        <v>33.64922251129164</v>
      </c>
      <c r="K272" s="5">
        <f t="shared" si="16"/>
        <v>88.152416220287449</v>
      </c>
    </row>
    <row r="273" spans="4:11" x14ac:dyDescent="0.25">
      <c r="D273">
        <v>6.5639999999993961</v>
      </c>
      <c r="E273" s="23">
        <v>587.01</v>
      </c>
      <c r="F273" s="4">
        <f t="shared" si="14"/>
        <v>87.976836999999975</v>
      </c>
      <c r="J273" s="19">
        <f t="shared" si="15"/>
        <v>6.5916645745523237</v>
      </c>
      <c r="K273" s="5">
        <f t="shared" si="16"/>
        <v>88.145824555712892</v>
      </c>
    </row>
    <row r="274" spans="4:11" x14ac:dyDescent="0.25">
      <c r="D274">
        <v>48.984999999999673</v>
      </c>
      <c r="E274" s="23">
        <v>587.74</v>
      </c>
      <c r="F274" s="4">
        <f t="shared" si="14"/>
        <v>87.927851999999973</v>
      </c>
      <c r="J274" s="19">
        <f t="shared" si="15"/>
        <v>49.191451734380422</v>
      </c>
      <c r="K274" s="5">
        <f t="shared" si="16"/>
        <v>88.096633103978505</v>
      </c>
    </row>
    <row r="275" spans="4:11" x14ac:dyDescent="0.25">
      <c r="D275">
        <v>41.671000000000276</v>
      </c>
      <c r="E275" s="23">
        <v>588.37</v>
      </c>
      <c r="F275" s="4">
        <f t="shared" si="14"/>
        <v>87.886180999999979</v>
      </c>
      <c r="J275" s="19">
        <f t="shared" si="15"/>
        <v>41.846626216666202</v>
      </c>
      <c r="K275" s="5">
        <f t="shared" si="16"/>
        <v>88.054786477761837</v>
      </c>
    </row>
    <row r="276" spans="4:11" x14ac:dyDescent="0.25">
      <c r="D276">
        <v>102.29299999999967</v>
      </c>
      <c r="E276" s="23">
        <v>589.9</v>
      </c>
      <c r="F276" s="4">
        <f t="shared" si="14"/>
        <v>87.783887999999976</v>
      </c>
      <c r="J276" s="19">
        <f t="shared" si="15"/>
        <v>102.72412314514635</v>
      </c>
      <c r="K276" s="5">
        <f t="shared" si="16"/>
        <v>87.952062354616686</v>
      </c>
    </row>
    <row r="277" spans="4:11" x14ac:dyDescent="0.25">
      <c r="D277">
        <v>49.814000000000306</v>
      </c>
      <c r="E277" s="23">
        <v>590.36</v>
      </c>
      <c r="F277" s="4">
        <f t="shared" si="14"/>
        <v>87.734073999999978</v>
      </c>
      <c r="J277" s="19">
        <f t="shared" si="15"/>
        <v>50.023945630222677</v>
      </c>
      <c r="K277" s="5">
        <f t="shared" si="16"/>
        <v>87.902038408986456</v>
      </c>
    </row>
    <row r="278" spans="4:11" x14ac:dyDescent="0.25">
      <c r="D278">
        <v>34.280999999999949</v>
      </c>
      <c r="E278" s="23">
        <v>593.49</v>
      </c>
      <c r="F278" s="4">
        <f t="shared" si="14"/>
        <v>87.699792999999985</v>
      </c>
      <c r="J278" s="19">
        <f t="shared" si="15"/>
        <v>34.425480390043973</v>
      </c>
      <c r="K278" s="5">
        <f t="shared" si="16"/>
        <v>87.867612928596415</v>
      </c>
    </row>
    <row r="279" spans="4:11" x14ac:dyDescent="0.25">
      <c r="D279">
        <v>61.328999999999724</v>
      </c>
      <c r="E279" s="23">
        <v>593.79</v>
      </c>
      <c r="F279" s="4">
        <f t="shared" si="14"/>
        <v>87.638463999999985</v>
      </c>
      <c r="J279" s="19">
        <f t="shared" si="15"/>
        <v>61.587476644234428</v>
      </c>
      <c r="K279" s="5">
        <f t="shared" si="16"/>
        <v>87.806025451952181</v>
      </c>
    </row>
    <row r="280" spans="4:11" x14ac:dyDescent="0.25">
      <c r="D280">
        <v>34.78899999999976</v>
      </c>
      <c r="E280" s="23">
        <v>594.66999999999996</v>
      </c>
      <c r="F280" s="4">
        <f t="shared" si="14"/>
        <v>87.603674999999981</v>
      </c>
      <c r="J280" s="19">
        <f t="shared" si="15"/>
        <v>34.935621402212107</v>
      </c>
      <c r="K280" s="5">
        <f t="shared" si="16"/>
        <v>87.771089830549968</v>
      </c>
    </row>
    <row r="281" spans="4:11" x14ac:dyDescent="0.25">
      <c r="D281">
        <v>82.764000000000124</v>
      </c>
      <c r="E281" s="23">
        <v>594.13</v>
      </c>
      <c r="F281" s="4">
        <f t="shared" si="14"/>
        <v>87.520910999999984</v>
      </c>
      <c r="J281" s="19">
        <f t="shared" si="15"/>
        <v>83.112816399801872</v>
      </c>
      <c r="K281" s="5">
        <f t="shared" si="16"/>
        <v>87.687977014150164</v>
      </c>
    </row>
    <row r="282" spans="4:11" x14ac:dyDescent="0.25">
      <c r="D282">
        <v>57.583999999999833</v>
      </c>
      <c r="E282" s="23">
        <v>595.35</v>
      </c>
      <c r="F282" s="4">
        <f t="shared" si="14"/>
        <v>87.463326999999978</v>
      </c>
      <c r="J282" s="19">
        <f>D282+D282*$I$317</f>
        <v>57.826693001379461</v>
      </c>
      <c r="K282" s="5">
        <f t="shared" si="16"/>
        <v>87.63015032114879</v>
      </c>
    </row>
    <row r="283" spans="4:11" x14ac:dyDescent="0.25">
      <c r="D283">
        <v>55.990999999999985</v>
      </c>
      <c r="E283" s="23">
        <v>596.35</v>
      </c>
      <c r="F283" s="4">
        <f t="shared" si="14"/>
        <v>87.407335999999972</v>
      </c>
      <c r="J283" s="19">
        <f t="shared" si="15"/>
        <v>56.226979158103745</v>
      </c>
      <c r="K283" s="5">
        <f t="shared" si="16"/>
        <v>87.573923341990692</v>
      </c>
    </row>
    <row r="284" spans="4:11" x14ac:dyDescent="0.25">
      <c r="D284">
        <v>67.899000000000342</v>
      </c>
      <c r="E284" s="23">
        <v>597.55999999999995</v>
      </c>
      <c r="F284" s="4">
        <f t="shared" si="14"/>
        <v>87.339436999999975</v>
      </c>
      <c r="J284" s="19">
        <f t="shared" si="15"/>
        <v>68.185166506333275</v>
      </c>
      <c r="K284" s="5">
        <f t="shared" si="16"/>
        <v>87.505738175484353</v>
      </c>
    </row>
    <row r="285" spans="4:11" x14ac:dyDescent="0.25">
      <c r="D285">
        <v>15.467999999999847</v>
      </c>
      <c r="E285" s="23">
        <v>598.73</v>
      </c>
      <c r="F285" s="4">
        <f t="shared" si="14"/>
        <v>87.323968999999977</v>
      </c>
      <c r="J285" s="19">
        <f t="shared" si="15"/>
        <v>15.533191291770827</v>
      </c>
      <c r="K285" s="5">
        <f t="shared" si="16"/>
        <v>87.490204984192587</v>
      </c>
    </row>
    <row r="286" spans="4:11" x14ac:dyDescent="0.25">
      <c r="D286">
        <v>30.625</v>
      </c>
      <c r="E286" s="23">
        <v>599.23</v>
      </c>
      <c r="F286" s="4">
        <f t="shared" si="14"/>
        <v>87.293343999999976</v>
      </c>
      <c r="J286" s="19">
        <f t="shared" si="15"/>
        <v>30.754071845777496</v>
      </c>
      <c r="K286" s="5">
        <f t="shared" si="16"/>
        <v>87.45945091234681</v>
      </c>
    </row>
    <row r="287" spans="4:11" x14ac:dyDescent="0.25">
      <c r="D287">
        <v>30.846999999999753</v>
      </c>
      <c r="E287" s="23">
        <v>599.79</v>
      </c>
      <c r="F287" s="4">
        <f t="shared" si="14"/>
        <v>87.262496999999982</v>
      </c>
      <c r="J287" s="19">
        <f t="shared" si="15"/>
        <v>30.977007484953166</v>
      </c>
      <c r="K287" s="5">
        <f t="shared" si="16"/>
        <v>87.42847390486186</v>
      </c>
    </row>
    <row r="288" spans="4:11" x14ac:dyDescent="0.25">
      <c r="D288">
        <v>24.740999999999985</v>
      </c>
      <c r="E288" s="23">
        <v>600.23</v>
      </c>
      <c r="F288" s="4">
        <f t="shared" si="14"/>
        <v>87.237755999999976</v>
      </c>
      <c r="J288" s="19">
        <f>D288+D288*$I$317</f>
        <v>24.845273193024671</v>
      </c>
      <c r="K288" s="5">
        <f t="shared" si="16"/>
        <v>87.403628631668838</v>
      </c>
    </row>
    <row r="289" spans="4:11" x14ac:dyDescent="0.25">
      <c r="D289">
        <v>98.850999999999658</v>
      </c>
      <c r="E289" s="23">
        <v>601.61</v>
      </c>
      <c r="F289" s="4">
        <f t="shared" si="14"/>
        <v>87.13890499999998</v>
      </c>
      <c r="J289" s="19">
        <f t="shared" ref="J289:J316" si="17">D289+D289*$I$317</f>
        <v>99.26761652332867</v>
      </c>
      <c r="K289" s="5">
        <f t="shared" si="16"/>
        <v>87.304361015145503</v>
      </c>
    </row>
    <row r="290" spans="4:11" x14ac:dyDescent="0.25">
      <c r="D290">
        <v>101.97699999999986</v>
      </c>
      <c r="E290" s="23">
        <v>603.01</v>
      </c>
      <c r="F290" s="4">
        <f t="shared" si="14"/>
        <v>87.036927999999975</v>
      </c>
      <c r="J290" s="19">
        <f t="shared" si="17"/>
        <v>102.40679133442767</v>
      </c>
      <c r="K290" s="5">
        <f t="shared" si="16"/>
        <v>87.201954223811072</v>
      </c>
    </row>
    <row r="291" spans="4:11" x14ac:dyDescent="0.25">
      <c r="D291">
        <v>68.966999999999643</v>
      </c>
      <c r="E291" s="23">
        <v>603.71</v>
      </c>
      <c r="F291" s="4">
        <f t="shared" si="14"/>
        <v>86.967960999999974</v>
      </c>
      <c r="J291" s="19">
        <f t="shared" si="17"/>
        <v>69.25766768939512</v>
      </c>
      <c r="K291" s="5">
        <f t="shared" si="16"/>
        <v>87.132696556121672</v>
      </c>
    </row>
    <row r="292" spans="4:11" x14ac:dyDescent="0.25">
      <c r="D292">
        <v>34.493999999999687</v>
      </c>
      <c r="E292" s="23">
        <v>604.59</v>
      </c>
      <c r="F292" s="4">
        <f t="shared" si="14"/>
        <v>86.933466999999979</v>
      </c>
      <c r="J292" s="19">
        <f t="shared" si="17"/>
        <v>34.639378097901691</v>
      </c>
      <c r="K292" s="5">
        <f t="shared" si="16"/>
        <v>87.098057178023765</v>
      </c>
    </row>
    <row r="293" spans="4:11" x14ac:dyDescent="0.25">
      <c r="D293">
        <v>26.578999999999724</v>
      </c>
      <c r="E293" s="23">
        <v>605.27</v>
      </c>
      <c r="F293" s="4">
        <f t="shared" si="14"/>
        <v>86.906887999999981</v>
      </c>
      <c r="J293" s="19">
        <f t="shared" si="17"/>
        <v>26.691019611066498</v>
      </c>
      <c r="K293" s="5">
        <f t="shared" si="16"/>
        <v>87.071366158412701</v>
      </c>
    </row>
    <row r="294" spans="4:11" x14ac:dyDescent="0.25">
      <c r="D294">
        <v>43.695999999999913</v>
      </c>
      <c r="E294" s="23">
        <v>605.74</v>
      </c>
      <c r="F294" s="4">
        <f t="shared" si="14"/>
        <v>86.863191999999984</v>
      </c>
      <c r="J294" s="19">
        <f t="shared" si="17"/>
        <v>43.880160763202959</v>
      </c>
      <c r="K294" s="5">
        <f t="shared" si="16"/>
        <v>87.027485997649492</v>
      </c>
    </row>
    <row r="295" spans="4:11" x14ac:dyDescent="0.25">
      <c r="D295">
        <v>12.020000000000437</v>
      </c>
      <c r="E295" s="23">
        <v>605.86</v>
      </c>
      <c r="F295" s="4">
        <f t="shared" si="14"/>
        <v>86.851171999999977</v>
      </c>
      <c r="J295" s="19">
        <f t="shared" si="17"/>
        <v>12.070659382408454</v>
      </c>
      <c r="K295" s="5">
        <f t="shared" si="16"/>
        <v>87.01541533826709</v>
      </c>
    </row>
    <row r="296" spans="4:11" x14ac:dyDescent="0.25">
      <c r="D296">
        <v>53.094000000000051</v>
      </c>
      <c r="E296" s="23">
        <v>606.09</v>
      </c>
      <c r="F296" s="4">
        <f t="shared" si="14"/>
        <v>86.798077999999975</v>
      </c>
      <c r="J296" s="19">
        <f t="shared" si="17"/>
        <v>53.317769488317118</v>
      </c>
      <c r="K296" s="5">
        <f t="shared" si="16"/>
        <v>86.962097568778773</v>
      </c>
    </row>
    <row r="297" spans="4:11" x14ac:dyDescent="0.25">
      <c r="D297">
        <v>18.6899999999996</v>
      </c>
      <c r="E297" s="23">
        <v>606.52</v>
      </c>
      <c r="F297" s="4">
        <f t="shared" si="14"/>
        <v>86.779387999999969</v>
      </c>
      <c r="J297" s="19">
        <f t="shared" si="17"/>
        <v>18.768770703594093</v>
      </c>
      <c r="K297" s="5">
        <f t="shared" si="16"/>
        <v>86.943328798075186</v>
      </c>
    </row>
    <row r="298" spans="4:11" x14ac:dyDescent="0.25">
      <c r="D298">
        <v>25.97400000000016</v>
      </c>
      <c r="E298" s="23">
        <v>606.66999999999996</v>
      </c>
      <c r="F298" s="4">
        <f t="shared" si="14"/>
        <v>86.753413999999964</v>
      </c>
      <c r="J298" s="19">
        <f t="shared" si="17"/>
        <v>26.083469783583006</v>
      </c>
      <c r="K298" s="5">
        <f t="shared" si="16"/>
        <v>86.9172453282916</v>
      </c>
    </row>
    <row r="299" spans="4:11" x14ac:dyDescent="0.25">
      <c r="D299">
        <v>25.521999999999935</v>
      </c>
      <c r="E299" s="23">
        <v>607.26</v>
      </c>
      <c r="F299" s="4">
        <f t="shared" si="14"/>
        <v>86.727891999999969</v>
      </c>
      <c r="J299" s="19">
        <f t="shared" si="17"/>
        <v>25.629564788503874</v>
      </c>
      <c r="K299" s="5">
        <f t="shared" si="16"/>
        <v>86.891615763503097</v>
      </c>
    </row>
    <row r="300" spans="4:11" x14ac:dyDescent="0.25">
      <c r="D300">
        <v>19.113000000000284</v>
      </c>
      <c r="E300" s="23">
        <v>608.21</v>
      </c>
      <c r="F300" s="4">
        <f t="shared" si="14"/>
        <v>86.708778999999964</v>
      </c>
      <c r="J300" s="19">
        <f t="shared" si="17"/>
        <v>19.193553475538089</v>
      </c>
      <c r="K300" s="5">
        <f t="shared" si="16"/>
        <v>86.872422210027565</v>
      </c>
    </row>
    <row r="301" spans="4:11" x14ac:dyDescent="0.25">
      <c r="D301">
        <v>43.712000000000444</v>
      </c>
      <c r="E301" s="23">
        <v>608.37</v>
      </c>
      <c r="F301" s="4">
        <f t="shared" si="14"/>
        <v>86.665066999999965</v>
      </c>
      <c r="J301" s="19">
        <f t="shared" si="17"/>
        <v>43.896228196657617</v>
      </c>
      <c r="K301" s="5">
        <f t="shared" si="16"/>
        <v>86.828525981830907</v>
      </c>
    </row>
    <row r="302" spans="4:11" x14ac:dyDescent="0.25">
      <c r="D302">
        <v>29.029999999999745</v>
      </c>
      <c r="E302" s="23">
        <v>609.08000000000004</v>
      </c>
      <c r="F302" s="4">
        <f t="shared" si="14"/>
        <v>86.636036999999959</v>
      </c>
      <c r="J302" s="19">
        <f t="shared" si="17"/>
        <v>29.152349573319601</v>
      </c>
      <c r="K302" s="5">
        <f t="shared" si="16"/>
        <v>86.799373632257584</v>
      </c>
    </row>
    <row r="303" spans="4:11" x14ac:dyDescent="0.25">
      <c r="D303">
        <v>57.856999999999971</v>
      </c>
      <c r="E303" s="23">
        <v>610.19000000000005</v>
      </c>
      <c r="F303" s="4">
        <f t="shared" si="14"/>
        <v>86.578179999999961</v>
      </c>
      <c r="J303" s="19">
        <f t="shared" si="17"/>
        <v>58.10084358469053</v>
      </c>
      <c r="K303" s="5">
        <f t="shared" si="16"/>
        <v>86.741272788672887</v>
      </c>
    </row>
    <row r="304" spans="4:11" x14ac:dyDescent="0.25">
      <c r="D304">
        <v>80.966999999999643</v>
      </c>
      <c r="E304" s="23">
        <v>610.98</v>
      </c>
      <c r="F304" s="4">
        <f t="shared" si="14"/>
        <v>86.497212999999959</v>
      </c>
      <c r="J304" s="19">
        <f t="shared" si="17"/>
        <v>81.308242779985477</v>
      </c>
      <c r="K304" s="5">
        <f t="shared" si="16"/>
        <v>86.659964545892905</v>
      </c>
    </row>
    <row r="305" spans="3:11" x14ac:dyDescent="0.25">
      <c r="D305">
        <v>42.412999999999556</v>
      </c>
      <c r="E305" s="23">
        <v>612.20000000000005</v>
      </c>
      <c r="F305" s="4">
        <f t="shared" si="14"/>
        <v>86.454799999999963</v>
      </c>
      <c r="J305" s="19">
        <f t="shared" si="17"/>
        <v>42.591753443100316</v>
      </c>
      <c r="K305" s="5">
        <f t="shared" si="16"/>
        <v>86.6173727924498</v>
      </c>
    </row>
    <row r="306" spans="3:11" x14ac:dyDescent="0.25">
      <c r="D306">
        <v>153.52999999999975</v>
      </c>
      <c r="E306" s="23">
        <v>613.97</v>
      </c>
      <c r="F306" s="4">
        <f t="shared" si="14"/>
        <v>86.30126999999996</v>
      </c>
      <c r="J306" s="19">
        <f t="shared" si="17"/>
        <v>154.17706613819465</v>
      </c>
      <c r="K306" s="5">
        <f t="shared" si="16"/>
        <v>86.463195726311611</v>
      </c>
    </row>
    <row r="307" spans="3:11" x14ac:dyDescent="0.25">
      <c r="D307">
        <v>44.246000000000095</v>
      </c>
      <c r="E307" s="23">
        <v>614.74</v>
      </c>
      <c r="F307" s="4">
        <f t="shared" si="14"/>
        <v>86.257023999999959</v>
      </c>
      <c r="J307" s="19">
        <f t="shared" si="17"/>
        <v>44.432478788188533</v>
      </c>
      <c r="K307" s="5">
        <f t="shared" si="16"/>
        <v>86.418763247523415</v>
      </c>
    </row>
    <row r="308" spans="3:11" x14ac:dyDescent="0.25">
      <c r="D308">
        <v>61.871000000000095</v>
      </c>
      <c r="E308" s="23">
        <v>615.76</v>
      </c>
      <c r="F308" s="4">
        <f t="shared" si="14"/>
        <v>86.195152999999962</v>
      </c>
      <c r="J308" s="19">
        <f t="shared" si="17"/>
        <v>62.131760952493131</v>
      </c>
      <c r="K308" s="5">
        <f t="shared" si="16"/>
        <v>86.356631486570919</v>
      </c>
    </row>
    <row r="309" spans="3:11" x14ac:dyDescent="0.25">
      <c r="D309">
        <v>47.856999999999971</v>
      </c>
      <c r="E309" s="23">
        <v>616.4</v>
      </c>
      <c r="F309" s="4">
        <f t="shared" si="14"/>
        <v>86.147295999999969</v>
      </c>
      <c r="J309" s="19">
        <f t="shared" si="17"/>
        <v>48.058697675865233</v>
      </c>
      <c r="K309" s="5">
        <f t="shared" si="16"/>
        <v>86.308572788895049</v>
      </c>
    </row>
    <row r="310" spans="3:11" x14ac:dyDescent="0.25">
      <c r="D310">
        <v>75.320999999999913</v>
      </c>
      <c r="E310" s="23">
        <v>617.48</v>
      </c>
      <c r="F310" s="4">
        <f t="shared" si="14"/>
        <v>86.071974999999966</v>
      </c>
      <c r="J310" s="19">
        <f t="shared" si="17"/>
        <v>75.638447199862981</v>
      </c>
      <c r="K310" s="5">
        <f t="shared" si="16"/>
        <v>86.232934341695184</v>
      </c>
    </row>
    <row r="311" spans="3:11" x14ac:dyDescent="0.25">
      <c r="D311">
        <v>167.87700000000041</v>
      </c>
      <c r="E311" s="23">
        <v>619.45000000000005</v>
      </c>
      <c r="F311" s="4">
        <f t="shared" si="14"/>
        <v>85.904097999999962</v>
      </c>
      <c r="J311" s="19">
        <f>D311+D311*$I$317</f>
        <v>168.58453287358697</v>
      </c>
      <c r="K311" s="5">
        <f t="shared" si="16"/>
        <v>86.064349808821603</v>
      </c>
    </row>
    <row r="312" spans="3:11" x14ac:dyDescent="0.25">
      <c r="D312">
        <v>32.699999999999818</v>
      </c>
      <c r="E312" s="23">
        <v>619.75</v>
      </c>
      <c r="F312" s="4">
        <f t="shared" si="14"/>
        <v>85.871397999999957</v>
      </c>
      <c r="J312" s="19">
        <f t="shared" si="17"/>
        <v>32.837817121858563</v>
      </c>
      <c r="K312" s="5">
        <f t="shared" si="16"/>
        <v>86.031511991699745</v>
      </c>
    </row>
    <row r="313" spans="3:11" x14ac:dyDescent="0.25">
      <c r="D313">
        <v>51.881000000000313</v>
      </c>
      <c r="E313" s="23">
        <v>619.73</v>
      </c>
      <c r="F313" s="4">
        <f t="shared" si="14"/>
        <v>85.819516999999962</v>
      </c>
      <c r="J313" s="19">
        <f t="shared" si="17"/>
        <v>52.099657189576874</v>
      </c>
      <c r="K313" s="5">
        <f t="shared" si="16"/>
        <v>85.979412334510172</v>
      </c>
    </row>
    <row r="314" spans="3:11" x14ac:dyDescent="0.25">
      <c r="D314">
        <v>111.36200000000008</v>
      </c>
      <c r="E314" s="23">
        <v>621.36</v>
      </c>
      <c r="F314" s="4">
        <f t="shared" si="14"/>
        <v>85.708154999999962</v>
      </c>
      <c r="J314" s="19">
        <f t="shared" si="17"/>
        <v>111.83134526986044</v>
      </c>
      <c r="K314" s="5">
        <f t="shared" si="16"/>
        <v>85.867580989240309</v>
      </c>
    </row>
    <row r="315" spans="3:11" x14ac:dyDescent="0.25">
      <c r="D315">
        <v>47.45699999999988</v>
      </c>
      <c r="E315" s="23">
        <v>621.1</v>
      </c>
      <c r="F315" s="4">
        <f t="shared" si="14"/>
        <v>85.660697999999968</v>
      </c>
      <c r="J315" s="19">
        <f t="shared" si="17"/>
        <v>47.657011839512123</v>
      </c>
      <c r="K315" s="5">
        <f t="shared" si="16"/>
        <v>85.819923977400791</v>
      </c>
    </row>
    <row r="316" spans="3:11" x14ac:dyDescent="0.25">
      <c r="D316">
        <v>46.047000000000025</v>
      </c>
      <c r="E316" s="23">
        <v>622.5</v>
      </c>
      <c r="F316" s="4">
        <f t="shared" si="14"/>
        <v>85.614650999999967</v>
      </c>
      <c r="J316" s="19">
        <f t="shared" si="17"/>
        <v>46.241069266367901</v>
      </c>
      <c r="K316" s="5">
        <f t="shared" si="16"/>
        <v>85.773682908134418</v>
      </c>
    </row>
    <row r="317" spans="3:11" ht="15.75" x14ac:dyDescent="0.25">
      <c r="C317" s="64" t="s">
        <v>40</v>
      </c>
      <c r="D317" s="64">
        <v>51.466000000000349</v>
      </c>
      <c r="E317" s="65">
        <v>624.78</v>
      </c>
      <c r="F317" s="66">
        <f t="shared" si="14"/>
        <v>85.563184999999962</v>
      </c>
      <c r="G317" s="64">
        <v>85.721999999999994</v>
      </c>
      <c r="H317" s="67">
        <f>((G188-G317)-(F188-F317))</f>
        <v>2.6557999999994308E-2</v>
      </c>
      <c r="I317" s="67">
        <f>H317/(F188-F317)</f>
        <v>4.2145908825304227E-3</v>
      </c>
      <c r="J317" s="68">
        <f>D317+D317*$I$317</f>
        <v>51.682908134360659</v>
      </c>
      <c r="K317" s="69">
        <f t="shared" si="16"/>
        <v>85.722000000000051</v>
      </c>
    </row>
    <row r="318" spans="3:11" x14ac:dyDescent="0.25">
      <c r="D318">
        <v>15.820999999999913</v>
      </c>
      <c r="E318" s="23">
        <v>625.05999999999995</v>
      </c>
      <c r="F318" s="4">
        <f t="shared" si="14"/>
        <v>85.547363999999959</v>
      </c>
      <c r="J318" s="19">
        <f>D318+D318*$I$356</f>
        <v>15.32436248135477</v>
      </c>
      <c r="K318" s="5">
        <f t="shared" si="16"/>
        <v>85.7066756375187</v>
      </c>
    </row>
    <row r="319" spans="3:11" x14ac:dyDescent="0.25">
      <c r="D319">
        <v>7.6590000000001055</v>
      </c>
      <c r="E319" s="23">
        <v>625.16999999999996</v>
      </c>
      <c r="F319" s="4">
        <f t="shared" si="14"/>
        <v>85.539704999999955</v>
      </c>
      <c r="J319" s="19">
        <f t="shared" ref="J319:J355" si="18">D319+D319*$I$356</f>
        <v>7.4185760852473583</v>
      </c>
      <c r="K319" s="5">
        <f t="shared" si="16"/>
        <v>85.699257061433457</v>
      </c>
    </row>
    <row r="320" spans="3:11" x14ac:dyDescent="0.25">
      <c r="D320">
        <v>52.817000000000007</v>
      </c>
      <c r="E320" s="23">
        <v>625.30999999999995</v>
      </c>
      <c r="F320" s="4">
        <f t="shared" si="14"/>
        <v>85.486887999999951</v>
      </c>
      <c r="J320" s="19">
        <f t="shared" si="18"/>
        <v>51.15901985827189</v>
      </c>
      <c r="K320" s="5">
        <f t="shared" si="16"/>
        <v>85.648098041575182</v>
      </c>
    </row>
    <row r="321" spans="4:11" x14ac:dyDescent="0.25">
      <c r="D321">
        <v>20.106999999999971</v>
      </c>
      <c r="E321" s="23">
        <v>626.30999999999995</v>
      </c>
      <c r="F321" s="4">
        <f t="shared" si="14"/>
        <v>85.466780999999955</v>
      </c>
      <c r="J321" s="19">
        <f t="shared" si="18"/>
        <v>19.475820517830833</v>
      </c>
      <c r="K321" s="5">
        <f t="shared" si="16"/>
        <v>85.628622221057356</v>
      </c>
    </row>
    <row r="322" spans="4:11" x14ac:dyDescent="0.25">
      <c r="D322">
        <v>27.209999999999582</v>
      </c>
      <c r="E322" s="23">
        <v>626.5</v>
      </c>
      <c r="F322" s="4">
        <f t="shared" si="14"/>
        <v>85.439570999999958</v>
      </c>
      <c r="J322" s="19">
        <f t="shared" si="18"/>
        <v>26.355850016917969</v>
      </c>
      <c r="K322" s="5">
        <f t="shared" si="16"/>
        <v>85.602266371040443</v>
      </c>
    </row>
    <row r="323" spans="4:11" x14ac:dyDescent="0.25">
      <c r="D323">
        <v>40.488000000000284</v>
      </c>
      <c r="E323" s="23">
        <v>626.75</v>
      </c>
      <c r="F323" s="4">
        <f t="shared" si="14"/>
        <v>85.399082999999962</v>
      </c>
      <c r="J323" s="19">
        <f t="shared" si="18"/>
        <v>39.217039892870218</v>
      </c>
      <c r="K323" s="5">
        <f t="shared" si="16"/>
        <v>85.563049331147568</v>
      </c>
    </row>
    <row r="324" spans="4:11" x14ac:dyDescent="0.25">
      <c r="D324">
        <v>26.266000000000076</v>
      </c>
      <c r="E324" s="23">
        <v>627.17999999999995</v>
      </c>
      <c r="F324" s="4">
        <f t="shared" ref="F324:F387" si="19">F323-(D324/1000)</f>
        <v>85.372816999999955</v>
      </c>
      <c r="J324" s="19">
        <f t="shared" si="18"/>
        <v>25.441483151208381</v>
      </c>
      <c r="K324" s="5">
        <f t="shared" ref="K324:K387" si="20">K323-(J324/1000)</f>
        <v>85.537607847996355</v>
      </c>
    </row>
    <row r="325" spans="4:11" x14ac:dyDescent="0.25">
      <c r="D325">
        <v>45.549999999999727</v>
      </c>
      <c r="E325" s="23">
        <v>627.64</v>
      </c>
      <c r="F325" s="4">
        <f t="shared" si="19"/>
        <v>85.327266999999949</v>
      </c>
      <c r="J325" s="19">
        <f t="shared" si="18"/>
        <v>44.120138488446337</v>
      </c>
      <c r="K325" s="5">
        <f t="shared" si="20"/>
        <v>85.493487709507903</v>
      </c>
    </row>
    <row r="326" spans="4:11" x14ac:dyDescent="0.25">
      <c r="D326">
        <v>53.597000000000207</v>
      </c>
      <c r="E326" s="23">
        <v>628.83000000000004</v>
      </c>
      <c r="F326" s="4">
        <f t="shared" si="19"/>
        <v>85.273669999999953</v>
      </c>
      <c r="J326" s="19">
        <f t="shared" si="18"/>
        <v>51.914534853244383</v>
      </c>
      <c r="K326" s="5">
        <f t="shared" si="20"/>
        <v>85.441573174654664</v>
      </c>
    </row>
    <row r="327" spans="4:11" x14ac:dyDescent="0.25">
      <c r="D327">
        <v>64.815000000000055</v>
      </c>
      <c r="E327" s="23">
        <v>629.76</v>
      </c>
      <c r="F327" s="4">
        <f t="shared" si="19"/>
        <v>85.208854999999957</v>
      </c>
      <c r="J327" s="19">
        <f t="shared" si="18"/>
        <v>62.780390255294598</v>
      </c>
      <c r="K327" s="5">
        <f t="shared" si="20"/>
        <v>85.378792784399366</v>
      </c>
    </row>
    <row r="328" spans="4:11" x14ac:dyDescent="0.25">
      <c r="D328">
        <v>41.273999999999887</v>
      </c>
      <c r="E328" s="23">
        <v>630.35</v>
      </c>
      <c r="F328" s="4">
        <f t="shared" si="19"/>
        <v>85.167580999999956</v>
      </c>
      <c r="J328" s="19">
        <f t="shared" si="18"/>
        <v>39.978366541649613</v>
      </c>
      <c r="K328" s="5">
        <f t="shared" si="20"/>
        <v>85.338814417857719</v>
      </c>
    </row>
    <row r="329" spans="4:11" x14ac:dyDescent="0.25">
      <c r="D329">
        <v>51.437000000000353</v>
      </c>
      <c r="E329" s="23">
        <v>631.07000000000005</v>
      </c>
      <c r="F329" s="4">
        <f t="shared" si="19"/>
        <v>85.116143999999949</v>
      </c>
      <c r="J329" s="19">
        <f t="shared" si="18"/>
        <v>49.822339482551996</v>
      </c>
      <c r="K329" s="5">
        <f t="shared" si="20"/>
        <v>85.288992078375173</v>
      </c>
    </row>
    <row r="330" spans="4:11" x14ac:dyDescent="0.25">
      <c r="D330">
        <v>124.29799999999977</v>
      </c>
      <c r="E330" s="23">
        <v>632.80999999999995</v>
      </c>
      <c r="F330" s="4">
        <f t="shared" si="19"/>
        <v>84.991845999999953</v>
      </c>
      <c r="J330" s="19">
        <f t="shared" si="18"/>
        <v>120.39615749367564</v>
      </c>
      <c r="K330" s="5">
        <f t="shared" si="20"/>
        <v>85.168595920881501</v>
      </c>
    </row>
    <row r="331" spans="4:11" x14ac:dyDescent="0.25">
      <c r="D331">
        <v>20.372000000000298</v>
      </c>
      <c r="E331" s="23">
        <v>633.09</v>
      </c>
      <c r="F331" s="4">
        <f t="shared" si="19"/>
        <v>84.971473999999958</v>
      </c>
      <c r="J331" s="19">
        <f t="shared" si="18"/>
        <v>19.732501894328152</v>
      </c>
      <c r="K331" s="5">
        <f t="shared" si="20"/>
        <v>85.148863418987176</v>
      </c>
    </row>
    <row r="332" spans="4:11" x14ac:dyDescent="0.25">
      <c r="D332">
        <v>49.218999999999596</v>
      </c>
      <c r="E332" s="23">
        <v>633.78</v>
      </c>
      <c r="F332" s="4">
        <f t="shared" si="19"/>
        <v>84.922254999999964</v>
      </c>
      <c r="J332" s="19">
        <f t="shared" si="18"/>
        <v>47.673964791719769</v>
      </c>
      <c r="K332" s="5">
        <f t="shared" si="20"/>
        <v>85.101189454195463</v>
      </c>
    </row>
    <row r="333" spans="4:11" x14ac:dyDescent="0.25">
      <c r="D333">
        <v>26.717000000000098</v>
      </c>
      <c r="E333" s="23">
        <v>634.24</v>
      </c>
      <c r="F333" s="4">
        <f t="shared" si="19"/>
        <v>84.895537999999959</v>
      </c>
      <c r="J333" s="19">
        <f t="shared" si="18"/>
        <v>25.878325795737258</v>
      </c>
      <c r="K333" s="5">
        <f t="shared" si="20"/>
        <v>85.075311128399733</v>
      </c>
    </row>
    <row r="334" spans="4:11" x14ac:dyDescent="0.25">
      <c r="D334">
        <v>29.679999999999836</v>
      </c>
      <c r="E334" s="23">
        <v>634.76</v>
      </c>
      <c r="F334" s="4">
        <f t="shared" si="19"/>
        <v>84.86585799999996</v>
      </c>
      <c r="J334" s="19">
        <f t="shared" si="18"/>
        <v>28.748314167663839</v>
      </c>
      <c r="K334" s="5">
        <f t="shared" si="20"/>
        <v>85.046562814232075</v>
      </c>
    </row>
    <row r="335" spans="4:11" x14ac:dyDescent="0.25">
      <c r="D335">
        <v>83.272000000000389</v>
      </c>
      <c r="E335" s="23">
        <v>635.69000000000005</v>
      </c>
      <c r="F335" s="4">
        <f t="shared" si="19"/>
        <v>84.782585999999966</v>
      </c>
      <c r="J335" s="19">
        <f t="shared" si="18"/>
        <v>80.658005976068992</v>
      </c>
      <c r="K335" s="5">
        <f t="shared" si="20"/>
        <v>84.965904808256013</v>
      </c>
    </row>
    <row r="336" spans="4:11" x14ac:dyDescent="0.25">
      <c r="D336">
        <v>86.979999999999563</v>
      </c>
      <c r="E336" s="23">
        <v>636.91999999999996</v>
      </c>
      <c r="F336" s="4">
        <f t="shared" si="19"/>
        <v>84.69560599999997</v>
      </c>
      <c r="J336" s="19">
        <f t="shared" si="18"/>
        <v>84.249608029090368</v>
      </c>
      <c r="K336" s="5">
        <f t="shared" si="20"/>
        <v>84.881655200226916</v>
      </c>
    </row>
    <row r="337" spans="4:11" x14ac:dyDescent="0.25">
      <c r="D337">
        <v>34.639000000000124</v>
      </c>
      <c r="E337" s="23">
        <v>639.22</v>
      </c>
      <c r="F337" s="4">
        <f t="shared" si="19"/>
        <v>84.660966999999971</v>
      </c>
      <c r="J337" s="19">
        <f t="shared" si="18"/>
        <v>33.551646039545716</v>
      </c>
      <c r="K337" s="5">
        <f t="shared" si="20"/>
        <v>84.848103554187375</v>
      </c>
    </row>
    <row r="338" spans="4:11" x14ac:dyDescent="0.25">
      <c r="D338">
        <v>13.635000000000218</v>
      </c>
      <c r="E338" s="23">
        <v>639.96</v>
      </c>
      <c r="F338" s="4">
        <f t="shared" si="19"/>
        <v>84.647331999999977</v>
      </c>
      <c r="J338" s="19">
        <f t="shared" si="18"/>
        <v>13.206983277496795</v>
      </c>
      <c r="K338" s="5">
        <f t="shared" si="20"/>
        <v>84.834896570909876</v>
      </c>
    </row>
    <row r="339" spans="4:11" x14ac:dyDescent="0.25">
      <c r="D339">
        <v>35.356999999999971</v>
      </c>
      <c r="E339" s="23">
        <v>639.72</v>
      </c>
      <c r="F339" s="4">
        <f t="shared" si="19"/>
        <v>84.611974999999973</v>
      </c>
      <c r="J339" s="19">
        <f t="shared" si="18"/>
        <v>34.247107278507251</v>
      </c>
      <c r="K339" s="5">
        <f t="shared" si="20"/>
        <v>84.800649463631373</v>
      </c>
    </row>
    <row r="340" spans="4:11" x14ac:dyDescent="0.25">
      <c r="D340">
        <v>10.01299999999992</v>
      </c>
      <c r="E340" s="23">
        <v>639.88</v>
      </c>
      <c r="F340" s="4">
        <f t="shared" si="19"/>
        <v>84.601961999999972</v>
      </c>
      <c r="J340" s="19">
        <f t="shared" si="18"/>
        <v>9.6986815957148682</v>
      </c>
      <c r="K340" s="5">
        <f t="shared" si="20"/>
        <v>84.790950782035665</v>
      </c>
    </row>
    <row r="341" spans="4:11" x14ac:dyDescent="0.25">
      <c r="D341">
        <v>45.68100000000004</v>
      </c>
      <c r="E341" s="23">
        <v>639.99</v>
      </c>
      <c r="F341" s="4">
        <f t="shared" si="19"/>
        <v>84.55628099999997</v>
      </c>
      <c r="J341" s="19">
        <f t="shared" si="18"/>
        <v>44.247026263243271</v>
      </c>
      <c r="K341" s="5">
        <f t="shared" si="20"/>
        <v>84.746703755772415</v>
      </c>
    </row>
    <row r="342" spans="4:11" x14ac:dyDescent="0.25">
      <c r="D342">
        <v>93.983999999999924</v>
      </c>
      <c r="E342" s="23">
        <v>641.98</v>
      </c>
      <c r="F342" s="4">
        <f t="shared" si="19"/>
        <v>84.462296999999964</v>
      </c>
      <c r="J342" s="19">
        <f t="shared" si="18"/>
        <v>91.033745240354818</v>
      </c>
      <c r="K342" s="5">
        <f t="shared" si="20"/>
        <v>84.655670010532063</v>
      </c>
    </row>
    <row r="343" spans="4:11" x14ac:dyDescent="0.25">
      <c r="D343">
        <v>24.80600000000004</v>
      </c>
      <c r="E343" s="23">
        <v>642.88</v>
      </c>
      <c r="F343" s="4">
        <f t="shared" si="19"/>
        <v>84.437490999999966</v>
      </c>
      <c r="J343" s="19">
        <f>D343+D343*$I$356</f>
        <v>24.027314058055062</v>
      </c>
      <c r="K343" s="5">
        <f t="shared" si="20"/>
        <v>84.631642696474003</v>
      </c>
    </row>
    <row r="344" spans="4:11" x14ac:dyDescent="0.25">
      <c r="D344">
        <v>23.411000000000058</v>
      </c>
      <c r="E344" s="23">
        <v>642.54999999999995</v>
      </c>
      <c r="F344" s="4">
        <f t="shared" si="19"/>
        <v>84.41407999999997</v>
      </c>
      <c r="J344" s="19">
        <f t="shared" si="18"/>
        <v>22.676104547816156</v>
      </c>
      <c r="K344" s="5">
        <f t="shared" si="20"/>
        <v>84.60896659192619</v>
      </c>
    </row>
    <row r="345" spans="4:11" x14ac:dyDescent="0.25">
      <c r="D345">
        <v>68.70699999999988</v>
      </c>
      <c r="E345" s="23">
        <v>644.26</v>
      </c>
      <c r="F345" s="4">
        <f t="shared" si="19"/>
        <v>84.345372999999967</v>
      </c>
      <c r="J345" s="19">
        <f t="shared" si="18"/>
        <v>66.550216358412627</v>
      </c>
      <c r="K345" s="5">
        <f t="shared" si="20"/>
        <v>84.542416375567782</v>
      </c>
    </row>
    <row r="346" spans="4:11" x14ac:dyDescent="0.25">
      <c r="D346">
        <v>35.384000000000015</v>
      </c>
      <c r="E346" s="23">
        <v>644.91999999999996</v>
      </c>
      <c r="F346" s="4">
        <f t="shared" si="19"/>
        <v>84.309988999999973</v>
      </c>
      <c r="J346" s="19">
        <f t="shared" si="18"/>
        <v>34.273259720640951</v>
      </c>
      <c r="K346" s="5">
        <f t="shared" si="20"/>
        <v>84.508143115847147</v>
      </c>
    </row>
    <row r="347" spans="4:11" x14ac:dyDescent="0.25">
      <c r="D347">
        <v>34.570999999999913</v>
      </c>
      <c r="E347" s="23">
        <v>645.41</v>
      </c>
      <c r="F347" s="4">
        <f t="shared" si="19"/>
        <v>84.275417999999974</v>
      </c>
      <c r="J347" s="19">
        <f t="shared" si="18"/>
        <v>33.485780629727408</v>
      </c>
      <c r="K347" s="5">
        <f t="shared" si="20"/>
        <v>84.474657335217415</v>
      </c>
    </row>
    <row r="348" spans="4:11" x14ac:dyDescent="0.25">
      <c r="D348">
        <v>69.471000000000004</v>
      </c>
      <c r="E348" s="23">
        <v>646.23</v>
      </c>
      <c r="F348" s="4">
        <f t="shared" si="19"/>
        <v>84.205946999999981</v>
      </c>
      <c r="J348" s="19">
        <f t="shared" si="18"/>
        <v>67.290233609898436</v>
      </c>
      <c r="K348" s="5">
        <f t="shared" si="20"/>
        <v>84.40736710160752</v>
      </c>
    </row>
    <row r="349" spans="4:11" x14ac:dyDescent="0.25">
      <c r="D349">
        <v>54.414000000000215</v>
      </c>
      <c r="E349" s="23">
        <v>646.87</v>
      </c>
      <c r="F349" s="4">
        <f t="shared" si="19"/>
        <v>84.151532999999986</v>
      </c>
      <c r="J349" s="19">
        <f t="shared" si="18"/>
        <v>52.705888380029478</v>
      </c>
      <c r="K349" s="5">
        <f t="shared" si="20"/>
        <v>84.354661213227487</v>
      </c>
    </row>
    <row r="350" spans="4:11" x14ac:dyDescent="0.25">
      <c r="D350">
        <v>23.208999999999833</v>
      </c>
      <c r="E350" s="23">
        <v>647.38</v>
      </c>
      <c r="F350" s="4">
        <f t="shared" si="19"/>
        <v>84.128323999999992</v>
      </c>
      <c r="J350" s="19">
        <f t="shared" si="18"/>
        <v>22.48044553629747</v>
      </c>
      <c r="K350" s="5">
        <f t="shared" si="20"/>
        <v>84.332180767691185</v>
      </c>
    </row>
    <row r="351" spans="4:11" x14ac:dyDescent="0.25">
      <c r="D351">
        <v>32.173000000000229</v>
      </c>
      <c r="E351" s="23">
        <v>648.08000000000004</v>
      </c>
      <c r="F351" s="4">
        <f t="shared" si="19"/>
        <v>84.096150999999992</v>
      </c>
      <c r="J351" s="19">
        <f t="shared" si="18"/>
        <v>31.163056324671846</v>
      </c>
      <c r="K351" s="5">
        <f t="shared" si="20"/>
        <v>84.301017711366512</v>
      </c>
    </row>
    <row r="352" spans="4:11" x14ac:dyDescent="0.25">
      <c r="D352">
        <v>84.172000000000025</v>
      </c>
      <c r="E352" s="23">
        <v>649.92999999999995</v>
      </c>
      <c r="F352" s="4">
        <f t="shared" si="19"/>
        <v>84.011978999999997</v>
      </c>
      <c r="J352" s="19">
        <f t="shared" si="18"/>
        <v>81.529754047190522</v>
      </c>
      <c r="K352" s="5">
        <f t="shared" si="20"/>
        <v>84.219487957319316</v>
      </c>
    </row>
    <row r="353" spans="3:11" x14ac:dyDescent="0.25">
      <c r="D353">
        <v>38.778999999999996</v>
      </c>
      <c r="E353" s="23">
        <v>651</v>
      </c>
      <c r="F353" s="4">
        <f t="shared" si="19"/>
        <v>83.973199999999991</v>
      </c>
      <c r="J353" s="19">
        <f t="shared" si="18"/>
        <v>37.561687166706271</v>
      </c>
      <c r="K353" s="5">
        <f t="shared" si="20"/>
        <v>84.181926270152616</v>
      </c>
    </row>
    <row r="354" spans="3:11" x14ac:dyDescent="0.25">
      <c r="D354">
        <v>8.3889999999996689</v>
      </c>
      <c r="E354" s="23">
        <v>650.73</v>
      </c>
      <c r="F354" s="4">
        <f t="shared" si="19"/>
        <v>83.964810999999997</v>
      </c>
      <c r="J354" s="19">
        <f t="shared" si="18"/>
        <v>8.1256606318235765</v>
      </c>
      <c r="K354" s="5">
        <f t="shared" si="20"/>
        <v>84.173800609520796</v>
      </c>
    </row>
    <row r="355" spans="3:11" x14ac:dyDescent="0.25">
      <c r="D355">
        <v>25.775000000000091</v>
      </c>
      <c r="E355" s="23">
        <v>651.33000000000004</v>
      </c>
      <c r="F355" s="4">
        <f t="shared" si="19"/>
        <v>83.939036000000002</v>
      </c>
      <c r="J355" s="19">
        <f t="shared" si="18"/>
        <v>24.965896147963011</v>
      </c>
      <c r="K355" s="5">
        <f t="shared" si="20"/>
        <v>84.148834713372835</v>
      </c>
    </row>
    <row r="356" spans="3:11" ht="15.75" x14ac:dyDescent="0.25">
      <c r="C356" t="s">
        <v>117</v>
      </c>
      <c r="D356">
        <v>54.547000000000025</v>
      </c>
      <c r="E356" s="23">
        <v>651.42999999999995</v>
      </c>
      <c r="F356" s="4">
        <f t="shared" si="19"/>
        <v>83.884489000000002</v>
      </c>
      <c r="G356">
        <v>84.096000000000004</v>
      </c>
      <c r="H356" s="67">
        <f>((G317-G356)-(F317-F356))</f>
        <v>-5.269599999996899E-2</v>
      </c>
      <c r="I356" s="67">
        <f>H356/(F317-F356)</f>
        <v>-3.1391032086792524E-2</v>
      </c>
      <c r="J356" s="55">
        <f>D356+D356*$I$356</f>
        <v>52.834713372761755</v>
      </c>
      <c r="K356" s="34">
        <f t="shared" ref="K356" si="21">K355-(J356/1000)</f>
        <v>84.096000000000075</v>
      </c>
    </row>
    <row r="357" spans="3:11" x14ac:dyDescent="0.25">
      <c r="D357">
        <v>13.815000000000055</v>
      </c>
      <c r="E357" s="23">
        <v>651.58000000000004</v>
      </c>
      <c r="F357" s="4">
        <f t="shared" si="19"/>
        <v>83.870674000000008</v>
      </c>
      <c r="J357" s="19">
        <f t="shared" ref="J357:J370" si="22">D357+D357*$I$371</f>
        <v>13.690965781127593</v>
      </c>
      <c r="K357" s="5">
        <f t="shared" si="20"/>
        <v>84.082309034218952</v>
      </c>
    </row>
    <row r="358" spans="3:11" x14ac:dyDescent="0.25">
      <c r="D358">
        <v>3.5399999999999636</v>
      </c>
      <c r="E358" s="23">
        <v>651.63</v>
      </c>
      <c r="F358" s="4">
        <f t="shared" si="19"/>
        <v>83.867134000000007</v>
      </c>
      <c r="J358" s="19">
        <f t="shared" si="22"/>
        <v>3.5082170731227644</v>
      </c>
      <c r="K358" s="5">
        <f t="shared" si="20"/>
        <v>84.078800817145833</v>
      </c>
    </row>
    <row r="359" spans="3:11" x14ac:dyDescent="0.25">
      <c r="D359">
        <v>25.22400000000016</v>
      </c>
      <c r="E359" s="23">
        <v>652.72</v>
      </c>
      <c r="F359" s="4">
        <f t="shared" si="19"/>
        <v>83.841910000000013</v>
      </c>
      <c r="J359" s="19">
        <f t="shared" si="22"/>
        <v>24.997533178658216</v>
      </c>
      <c r="K359" s="5">
        <f t="shared" si="20"/>
        <v>84.05380328396717</v>
      </c>
    </row>
    <row r="360" spans="3:11" x14ac:dyDescent="0.25">
      <c r="D360">
        <v>33.323999999999842</v>
      </c>
      <c r="E360" s="23">
        <v>652.88</v>
      </c>
      <c r="F360" s="4">
        <f t="shared" si="19"/>
        <v>83.80858600000002</v>
      </c>
      <c r="J360" s="19">
        <f t="shared" si="22"/>
        <v>33.024809532413457</v>
      </c>
      <c r="K360" s="5">
        <f t="shared" si="20"/>
        <v>84.020778474434763</v>
      </c>
    </row>
    <row r="361" spans="3:11" x14ac:dyDescent="0.25">
      <c r="D361">
        <v>121.84900000000016</v>
      </c>
      <c r="E361" s="23">
        <v>655.08000000000004</v>
      </c>
      <c r="F361" s="4">
        <f t="shared" si="19"/>
        <v>83.686737000000022</v>
      </c>
      <c r="J361" s="19">
        <f t="shared" si="22"/>
        <v>120.7550119047855</v>
      </c>
      <c r="K361" s="5">
        <f t="shared" si="20"/>
        <v>83.900023462529973</v>
      </c>
    </row>
    <row r="362" spans="3:11" x14ac:dyDescent="0.25">
      <c r="D362">
        <v>14.256999999999834</v>
      </c>
      <c r="E362" s="23">
        <v>655.68</v>
      </c>
      <c r="F362" s="4">
        <f t="shared" si="19"/>
        <v>83.672480000000022</v>
      </c>
      <c r="J362" s="19">
        <f t="shared" si="22"/>
        <v>14.128997404381691</v>
      </c>
      <c r="K362" s="5">
        <f t="shared" si="20"/>
        <v>83.885894465125588</v>
      </c>
    </row>
    <row r="363" spans="3:11" x14ac:dyDescent="0.25">
      <c r="D363">
        <v>50.813000000000102</v>
      </c>
      <c r="E363" s="23">
        <v>656.07</v>
      </c>
      <c r="F363" s="4">
        <f t="shared" si="19"/>
        <v>83.621667000000016</v>
      </c>
      <c r="J363" s="19">
        <f t="shared" si="22"/>
        <v>50.35678930412125</v>
      </c>
      <c r="K363" s="5">
        <f t="shared" si="20"/>
        <v>83.83553767582147</v>
      </c>
    </row>
    <row r="364" spans="3:11" x14ac:dyDescent="0.25">
      <c r="D364">
        <v>31.776000000000067</v>
      </c>
      <c r="E364" s="23">
        <v>658.55</v>
      </c>
      <c r="F364" s="4">
        <f t="shared" si="19"/>
        <v>83.589891000000023</v>
      </c>
      <c r="J364" s="19">
        <f t="shared" si="22"/>
        <v>31.490707829251509</v>
      </c>
      <c r="K364" s="5">
        <f t="shared" si="20"/>
        <v>83.804046967992221</v>
      </c>
    </row>
    <row r="365" spans="3:11" x14ac:dyDescent="0.25">
      <c r="D365">
        <v>14.586999999999989</v>
      </c>
      <c r="E365" s="23">
        <v>658.36</v>
      </c>
      <c r="F365" s="4">
        <f t="shared" si="19"/>
        <v>83.575304000000017</v>
      </c>
      <c r="J365" s="19">
        <f t="shared" si="22"/>
        <v>14.456034589164478</v>
      </c>
      <c r="K365" s="5">
        <f t="shared" si="20"/>
        <v>83.789590933403062</v>
      </c>
    </row>
    <row r="366" spans="3:11" x14ac:dyDescent="0.25">
      <c r="D366">
        <v>23.314999999999827</v>
      </c>
      <c r="E366" s="23">
        <v>658.57</v>
      </c>
      <c r="F366" s="4">
        <f t="shared" si="19"/>
        <v>83.55198900000002</v>
      </c>
      <c r="J366" s="19">
        <f t="shared" si="22"/>
        <v>23.10567261577895</v>
      </c>
      <c r="K366" s="5">
        <f t="shared" si="20"/>
        <v>83.766485260787277</v>
      </c>
    </row>
    <row r="367" spans="3:11" x14ac:dyDescent="0.25">
      <c r="D367">
        <v>34.375</v>
      </c>
      <c r="E367" s="23">
        <v>660.01</v>
      </c>
      <c r="F367" s="4">
        <f t="shared" si="19"/>
        <v>83.517614000000023</v>
      </c>
      <c r="J367" s="19">
        <f t="shared" si="22"/>
        <v>34.066373414857701</v>
      </c>
      <c r="K367" s="5">
        <f t="shared" si="20"/>
        <v>83.732418887372418</v>
      </c>
    </row>
    <row r="368" spans="3:11" x14ac:dyDescent="0.25">
      <c r="D368">
        <v>35.269000000000005</v>
      </c>
      <c r="E368" s="23">
        <v>659.57</v>
      </c>
      <c r="F368" s="4">
        <f t="shared" si="19"/>
        <v>83.482345000000024</v>
      </c>
      <c r="J368" s="19">
        <f t="shared" si="22"/>
        <v>34.952346879087024</v>
      </c>
      <c r="K368" s="5">
        <f t="shared" si="20"/>
        <v>83.697466540493338</v>
      </c>
    </row>
    <row r="369" spans="3:11" x14ac:dyDescent="0.25">
      <c r="D369">
        <v>26.395999999999958</v>
      </c>
      <c r="E369" s="23">
        <v>660.63</v>
      </c>
      <c r="F369" s="4">
        <f t="shared" si="19"/>
        <v>83.455949000000018</v>
      </c>
      <c r="J369" s="19">
        <f t="shared" si="22"/>
        <v>26.159010695522397</v>
      </c>
      <c r="K369" s="5">
        <f t="shared" si="20"/>
        <v>83.671307529797815</v>
      </c>
    </row>
    <row r="370" spans="3:11" x14ac:dyDescent="0.25">
      <c r="D370">
        <v>17.057999999999993</v>
      </c>
      <c r="E370" s="23">
        <v>660.11</v>
      </c>
      <c r="F370" s="4">
        <f t="shared" si="19"/>
        <v>83.438891000000012</v>
      </c>
      <c r="J370" s="19">
        <f t="shared" si="22"/>
        <v>16.904849387945962</v>
      </c>
      <c r="K370" s="5">
        <f t="shared" si="20"/>
        <v>83.654402680409873</v>
      </c>
    </row>
    <row r="371" spans="3:11" ht="15.75" x14ac:dyDescent="0.25">
      <c r="C371" s="32" t="s">
        <v>107</v>
      </c>
      <c r="D371">
        <v>113.42100000000028</v>
      </c>
      <c r="E371" s="23">
        <v>661.92</v>
      </c>
      <c r="F371" s="4">
        <f>F370-(D371/1000)</f>
        <v>83.32547000000001</v>
      </c>
      <c r="G371" s="32">
        <v>83.542000000000002</v>
      </c>
      <c r="H371" s="67">
        <f>((G356-G371)-(F356-F371))</f>
        <v>-5.0189999999901147E-3</v>
      </c>
      <c r="I371" s="67">
        <f>H371/(F356-F371)</f>
        <v>-8.9782279314123224E-3</v>
      </c>
      <c r="J371" s="55">
        <f>D371+D371*$I$371</f>
        <v>112.40268040979156</v>
      </c>
      <c r="K371" s="34">
        <f t="shared" si="20"/>
        <v>83.542000000000087</v>
      </c>
    </row>
    <row r="372" spans="3:11" x14ac:dyDescent="0.25">
      <c r="D372">
        <v>130.44699999999989</v>
      </c>
      <c r="E372" s="23">
        <v>664.33</v>
      </c>
      <c r="F372" s="4">
        <f t="shared" si="19"/>
        <v>83.195023000000006</v>
      </c>
      <c r="J372" s="19">
        <f>D372+D372*$I$422</f>
        <v>130.13664205569975</v>
      </c>
      <c r="K372" s="5">
        <f t="shared" si="20"/>
        <v>83.411863357944384</v>
      </c>
    </row>
    <row r="373" spans="3:11" x14ac:dyDescent="0.25">
      <c r="D373">
        <v>27.145999999999958</v>
      </c>
      <c r="E373" s="23">
        <v>664.62</v>
      </c>
      <c r="F373" s="4">
        <f t="shared" si="19"/>
        <v>83.167877000000004</v>
      </c>
      <c r="J373" s="19">
        <f t="shared" ref="J373:J421" si="23">D373+D373*$I$422</f>
        <v>27.081414561040294</v>
      </c>
      <c r="K373" s="5">
        <f t="shared" si="20"/>
        <v>83.384781943383345</v>
      </c>
    </row>
    <row r="374" spans="3:11" x14ac:dyDescent="0.25">
      <c r="D374">
        <v>70.02599999999984</v>
      </c>
      <c r="E374" s="23">
        <v>665.1</v>
      </c>
      <c r="F374" s="4">
        <f t="shared" si="19"/>
        <v>83.097851000000006</v>
      </c>
      <c r="J374" s="19">
        <f t="shared" si="23"/>
        <v>69.859394977212332</v>
      </c>
      <c r="K374" s="5">
        <f t="shared" si="20"/>
        <v>83.31492254840613</v>
      </c>
    </row>
    <row r="375" spans="3:11" x14ac:dyDescent="0.25">
      <c r="D375">
        <v>61.943000000000211</v>
      </c>
      <c r="E375" s="23">
        <v>666.02</v>
      </c>
      <c r="F375" s="4">
        <f t="shared" si="19"/>
        <v>83.035908000000006</v>
      </c>
      <c r="J375" s="19">
        <f t="shared" si="23"/>
        <v>61.795625954266818</v>
      </c>
      <c r="K375" s="5">
        <f t="shared" si="20"/>
        <v>83.25312692245187</v>
      </c>
    </row>
    <row r="376" spans="3:11" x14ac:dyDescent="0.25">
      <c r="D376">
        <v>8.3949999999999818</v>
      </c>
      <c r="E376" s="23">
        <v>666.44</v>
      </c>
      <c r="F376" s="4">
        <f t="shared" si="19"/>
        <v>83.027513000000013</v>
      </c>
      <c r="J376" s="19">
        <f t="shared" si="23"/>
        <v>8.3750267162724938</v>
      </c>
      <c r="K376" s="5">
        <f t="shared" si="20"/>
        <v>83.244751895735604</v>
      </c>
    </row>
    <row r="377" spans="3:11" x14ac:dyDescent="0.25">
      <c r="D377">
        <v>22.682999999999993</v>
      </c>
      <c r="E377" s="23">
        <v>667.36</v>
      </c>
      <c r="F377" s="4">
        <f t="shared" si="19"/>
        <v>83.004830000000013</v>
      </c>
      <c r="J377" s="19">
        <f t="shared" si="23"/>
        <v>22.629032877332854</v>
      </c>
      <c r="K377" s="5">
        <f t="shared" si="20"/>
        <v>83.222122862858271</v>
      </c>
    </row>
    <row r="378" spans="3:11" x14ac:dyDescent="0.25">
      <c r="D378">
        <v>13.186999999999898</v>
      </c>
      <c r="E378" s="23">
        <v>667.47</v>
      </c>
      <c r="F378" s="4">
        <f t="shared" si="19"/>
        <v>82.99164300000001</v>
      </c>
      <c r="J378" s="19">
        <f t="shared" si="23"/>
        <v>13.155625647109561</v>
      </c>
      <c r="K378" s="5">
        <f t="shared" si="20"/>
        <v>83.208967237211155</v>
      </c>
    </row>
    <row r="379" spans="3:11" x14ac:dyDescent="0.25">
      <c r="D379">
        <v>11.227000000000089</v>
      </c>
      <c r="E379" s="23">
        <v>667.74</v>
      </c>
      <c r="F379" s="4">
        <f t="shared" si="19"/>
        <v>82.980416000000005</v>
      </c>
      <c r="J379" s="19">
        <f t="shared" si="23"/>
        <v>11.200288855698897</v>
      </c>
      <c r="K379" s="5">
        <f t="shared" si="20"/>
        <v>83.197766948355451</v>
      </c>
    </row>
    <row r="380" spans="3:11" x14ac:dyDescent="0.25">
      <c r="D380">
        <v>19.347999999999956</v>
      </c>
      <c r="E380" s="23">
        <v>668.35</v>
      </c>
      <c r="F380" s="4">
        <f t="shared" si="19"/>
        <v>82.961068000000012</v>
      </c>
      <c r="J380" s="19">
        <f t="shared" si="23"/>
        <v>19.301967469498535</v>
      </c>
      <c r="K380" s="5">
        <f t="shared" si="20"/>
        <v>83.178464980885948</v>
      </c>
    </row>
    <row r="381" spans="3:11" x14ac:dyDescent="0.25">
      <c r="D381">
        <v>73.19399999999996</v>
      </c>
      <c r="E381" s="23">
        <v>669.5</v>
      </c>
      <c r="F381" s="4">
        <f t="shared" si="19"/>
        <v>82.887874000000011</v>
      </c>
      <c r="J381" s="19">
        <f t="shared" si="23"/>
        <v>73.01985770945204</v>
      </c>
      <c r="K381" s="5">
        <f t="shared" si="20"/>
        <v>83.105445123176494</v>
      </c>
    </row>
    <row r="382" spans="3:11" x14ac:dyDescent="0.25">
      <c r="D382">
        <v>33.506000000000085</v>
      </c>
      <c r="E382" s="23">
        <v>669.62</v>
      </c>
      <c r="F382" s="4">
        <f t="shared" si="19"/>
        <v>82.854368000000008</v>
      </c>
      <c r="J382" s="19">
        <f t="shared" si="23"/>
        <v>33.426282925006255</v>
      </c>
      <c r="K382" s="5">
        <f t="shared" si="20"/>
        <v>83.072018840251488</v>
      </c>
    </row>
    <row r="383" spans="3:11" x14ac:dyDescent="0.25">
      <c r="D383">
        <v>67.440000000000055</v>
      </c>
      <c r="E383" s="23">
        <v>671.81</v>
      </c>
      <c r="F383" s="4">
        <f t="shared" si="19"/>
        <v>82.786928000000003</v>
      </c>
      <c r="J383" s="19">
        <f t="shared" si="23"/>
        <v>67.279547557524552</v>
      </c>
      <c r="K383" s="5">
        <f t="shared" si="20"/>
        <v>83.004739292693969</v>
      </c>
    </row>
    <row r="384" spans="3:11" x14ac:dyDescent="0.25">
      <c r="D384">
        <v>39.409999999999854</v>
      </c>
      <c r="E384" s="23">
        <v>672.15</v>
      </c>
      <c r="F384" s="4">
        <f t="shared" si="19"/>
        <v>82.747517999999999</v>
      </c>
      <c r="J384" s="19">
        <f t="shared" si="23"/>
        <v>39.31623619872525</v>
      </c>
      <c r="K384" s="5">
        <f t="shared" si="20"/>
        <v>82.96542305649524</v>
      </c>
    </row>
    <row r="385" spans="4:11" x14ac:dyDescent="0.25">
      <c r="D385">
        <v>1.6730000000000018</v>
      </c>
      <c r="E385" s="23">
        <v>672.82</v>
      </c>
      <c r="F385" s="4">
        <f t="shared" si="19"/>
        <v>82.745845000000003</v>
      </c>
      <c r="J385" s="19">
        <f t="shared" si="23"/>
        <v>1.6690196183828383</v>
      </c>
      <c r="K385" s="5">
        <f t="shared" si="20"/>
        <v>82.963754036876864</v>
      </c>
    </row>
    <row r="386" spans="4:11" x14ac:dyDescent="0.25">
      <c r="D386">
        <v>11.811000000000149</v>
      </c>
      <c r="E386" s="23">
        <v>673.55</v>
      </c>
      <c r="F386" s="4">
        <f t="shared" si="19"/>
        <v>82.734034000000008</v>
      </c>
      <c r="J386" s="19">
        <f t="shared" si="23"/>
        <v>11.782899409874435</v>
      </c>
      <c r="K386" s="5">
        <f t="shared" si="20"/>
        <v>82.951971137466984</v>
      </c>
    </row>
    <row r="387" spans="4:11" x14ac:dyDescent="0.25">
      <c r="D387">
        <v>5.4409999999999172</v>
      </c>
      <c r="E387" s="23">
        <v>673.29</v>
      </c>
      <c r="F387" s="4">
        <f t="shared" si="19"/>
        <v>82.728593000000004</v>
      </c>
      <c r="J387" s="19">
        <f t="shared" si="23"/>
        <v>5.4280548377889275</v>
      </c>
      <c r="K387" s="5">
        <f t="shared" si="20"/>
        <v>82.946543082629191</v>
      </c>
    </row>
    <row r="388" spans="4:11" x14ac:dyDescent="0.25">
      <c r="D388">
        <v>33.572000000000003</v>
      </c>
      <c r="E388" s="23">
        <v>674.55</v>
      </c>
      <c r="F388" s="4">
        <f t="shared" ref="F388:F422" si="24">F387-(D388/1000)</f>
        <v>82.695020999999997</v>
      </c>
      <c r="J388" s="19">
        <f t="shared" si="23"/>
        <v>33.492125898594495</v>
      </c>
      <c r="K388" s="5">
        <f t="shared" ref="K388:K422" si="25">K387-(J388/1000)</f>
        <v>82.913050956730601</v>
      </c>
    </row>
    <row r="389" spans="4:11" x14ac:dyDescent="0.25">
      <c r="D389">
        <v>37.778999999999996</v>
      </c>
      <c r="E389" s="23">
        <v>674.8</v>
      </c>
      <c r="F389" s="4">
        <f t="shared" si="24"/>
        <v>82.657241999999997</v>
      </c>
      <c r="J389" s="19">
        <f t="shared" si="23"/>
        <v>37.689116654444213</v>
      </c>
      <c r="K389" s="5">
        <f t="shared" si="25"/>
        <v>82.875361840076152</v>
      </c>
    </row>
    <row r="390" spans="4:11" x14ac:dyDescent="0.25">
      <c r="D390">
        <v>70.855999999999995</v>
      </c>
      <c r="E390" s="23">
        <v>676.52</v>
      </c>
      <c r="F390" s="4">
        <f t="shared" si="24"/>
        <v>82.58638599999999</v>
      </c>
      <c r="J390" s="19">
        <f t="shared" si="23"/>
        <v>70.687420251126269</v>
      </c>
      <c r="K390" s="5">
        <f t="shared" si="25"/>
        <v>82.80467441982502</v>
      </c>
    </row>
    <row r="391" spans="4:11" x14ac:dyDescent="0.25">
      <c r="D391">
        <v>35.738000000000056</v>
      </c>
      <c r="E391" s="23">
        <v>677.34</v>
      </c>
      <c r="F391" s="4">
        <f t="shared" si="24"/>
        <v>82.550647999999995</v>
      </c>
      <c r="J391" s="19">
        <f t="shared" si="23"/>
        <v>35.652972577265935</v>
      </c>
      <c r="K391" s="5">
        <f t="shared" si="25"/>
        <v>82.769021447247752</v>
      </c>
    </row>
    <row r="392" spans="4:11" x14ac:dyDescent="0.25">
      <c r="D392">
        <v>25.252999999999929</v>
      </c>
      <c r="E392" s="23">
        <v>677.92</v>
      </c>
      <c r="F392" s="4">
        <f t="shared" si="24"/>
        <v>82.525394999999989</v>
      </c>
      <c r="J392" s="19">
        <f t="shared" si="23"/>
        <v>25.192918364029676</v>
      </c>
      <c r="K392" s="5">
        <f t="shared" si="25"/>
        <v>82.743828528883725</v>
      </c>
    </row>
    <row r="393" spans="4:11" x14ac:dyDescent="0.25">
      <c r="D393">
        <v>27.701000000000022</v>
      </c>
      <c r="E393" s="23">
        <v>678.55</v>
      </c>
      <c r="F393" s="4">
        <f t="shared" si="24"/>
        <v>82.497693999999996</v>
      </c>
      <c r="J393" s="19">
        <f t="shared" si="23"/>
        <v>27.635094111669449</v>
      </c>
      <c r="K393" s="5">
        <f t="shared" si="25"/>
        <v>82.716193434772052</v>
      </c>
    </row>
    <row r="394" spans="4:11" x14ac:dyDescent="0.25">
      <c r="D394">
        <v>51.740000000000009</v>
      </c>
      <c r="E394" s="23">
        <v>679.88</v>
      </c>
      <c r="F394" s="4">
        <f t="shared" si="24"/>
        <v>82.445954</v>
      </c>
      <c r="J394" s="19">
        <f t="shared" si="23"/>
        <v>51.616900809998789</v>
      </c>
      <c r="K394" s="5">
        <f t="shared" si="25"/>
        <v>82.664576533962048</v>
      </c>
    </row>
    <row r="395" spans="4:11" x14ac:dyDescent="0.25">
      <c r="D395">
        <v>31.799999999999955</v>
      </c>
      <c r="E395" s="23">
        <v>680.3</v>
      </c>
      <c r="F395" s="4">
        <f t="shared" si="24"/>
        <v>82.414153999999996</v>
      </c>
      <c r="J395" s="19">
        <f t="shared" si="23"/>
        <v>31.724341819829124</v>
      </c>
      <c r="K395" s="5">
        <f t="shared" si="25"/>
        <v>82.632852192142224</v>
      </c>
    </row>
    <row r="396" spans="4:11" x14ac:dyDescent="0.25">
      <c r="D396">
        <v>16.193000000000097</v>
      </c>
      <c r="E396" s="23">
        <v>680.59</v>
      </c>
      <c r="F396" s="4">
        <f t="shared" si="24"/>
        <v>82.397960999999995</v>
      </c>
      <c r="J396" s="19">
        <f t="shared" si="23"/>
        <v>16.154473807814366</v>
      </c>
      <c r="K396" s="5">
        <f t="shared" si="25"/>
        <v>82.616697718334407</v>
      </c>
    </row>
    <row r="397" spans="4:11" x14ac:dyDescent="0.25">
      <c r="D397">
        <v>21.272999999999911</v>
      </c>
      <c r="E397" s="23">
        <v>681.32</v>
      </c>
      <c r="F397" s="4">
        <f t="shared" si="24"/>
        <v>82.376688000000001</v>
      </c>
      <c r="J397" s="19">
        <f t="shared" si="23"/>
        <v>21.222387532491293</v>
      </c>
      <c r="K397" s="5">
        <f t="shared" si="25"/>
        <v>82.595475330801918</v>
      </c>
    </row>
    <row r="398" spans="4:11" x14ac:dyDescent="0.25">
      <c r="D398">
        <v>40.906000000000063</v>
      </c>
      <c r="E398" s="23">
        <v>683.14</v>
      </c>
      <c r="F398" s="4">
        <f t="shared" si="24"/>
        <v>82.335781999999995</v>
      </c>
      <c r="J398" s="19">
        <f t="shared" si="23"/>
        <v>40.808676933394153</v>
      </c>
      <c r="K398" s="5">
        <f t="shared" si="25"/>
        <v>82.554666653868523</v>
      </c>
    </row>
    <row r="399" spans="4:11" x14ac:dyDescent="0.25">
      <c r="D399">
        <v>14.759999999999991</v>
      </c>
      <c r="E399" s="23">
        <v>683.49</v>
      </c>
      <c r="F399" s="4">
        <f t="shared" si="24"/>
        <v>82.321021999999999</v>
      </c>
      <c r="J399" s="19">
        <f t="shared" si="23"/>
        <v>14.724883184298058</v>
      </c>
      <c r="K399" s="5">
        <f t="shared" si="25"/>
        <v>82.539941770684223</v>
      </c>
    </row>
    <row r="400" spans="4:11" x14ac:dyDescent="0.25">
      <c r="D400">
        <v>29.552999999999997</v>
      </c>
      <c r="E400" s="23">
        <v>683.27</v>
      </c>
      <c r="F400" s="4">
        <f t="shared" si="24"/>
        <v>82.291468999999992</v>
      </c>
      <c r="J400" s="19">
        <f t="shared" si="23"/>
        <v>29.482687855390292</v>
      </c>
      <c r="K400" s="5">
        <f t="shared" si="25"/>
        <v>82.510459082828831</v>
      </c>
    </row>
    <row r="401" spans="4:14" x14ac:dyDescent="0.25">
      <c r="D401">
        <v>13.673000000000002</v>
      </c>
      <c r="E401" s="23">
        <v>683.9</v>
      </c>
      <c r="F401" s="4">
        <f t="shared" si="24"/>
        <v>82.277795999999995</v>
      </c>
      <c r="J401" s="19">
        <f t="shared" si="23"/>
        <v>13.640469361714601</v>
      </c>
      <c r="K401" s="5">
        <f t="shared" si="25"/>
        <v>82.496818613467113</v>
      </c>
    </row>
    <row r="402" spans="4:14" x14ac:dyDescent="0.25">
      <c r="D402">
        <v>23.877999999999986</v>
      </c>
      <c r="E402" s="23">
        <v>684.94</v>
      </c>
      <c r="F402" s="4">
        <f t="shared" si="24"/>
        <v>82.253917999999999</v>
      </c>
      <c r="J402" s="19">
        <f t="shared" si="23"/>
        <v>23.821189747606304</v>
      </c>
      <c r="K402" s="5">
        <f t="shared" si="25"/>
        <v>82.472997423719505</v>
      </c>
    </row>
    <row r="403" spans="4:14" x14ac:dyDescent="0.25">
      <c r="D403">
        <v>27.11099999999999</v>
      </c>
      <c r="E403" s="23">
        <v>685.97</v>
      </c>
      <c r="F403" s="4">
        <f t="shared" si="24"/>
        <v>82.226806999999994</v>
      </c>
      <c r="J403" s="19">
        <f t="shared" si="23"/>
        <v>27.046497832622272</v>
      </c>
      <c r="K403" s="5">
        <f t="shared" si="25"/>
        <v>82.445950925886876</v>
      </c>
    </row>
    <row r="404" spans="4:14" x14ac:dyDescent="0.25">
      <c r="D404">
        <v>51.824999999999989</v>
      </c>
      <c r="E404" s="23">
        <v>687.01</v>
      </c>
      <c r="F404" s="4">
        <f t="shared" si="24"/>
        <v>82.174982</v>
      </c>
      <c r="J404" s="19">
        <f t="shared" si="23"/>
        <v>51.701698579014035</v>
      </c>
      <c r="K404" s="5">
        <f t="shared" si="25"/>
        <v>82.394249227307867</v>
      </c>
    </row>
    <row r="405" spans="4:14" x14ac:dyDescent="0.25">
      <c r="D405">
        <v>19.359000000000037</v>
      </c>
      <c r="E405" s="23">
        <v>688</v>
      </c>
      <c r="F405" s="4">
        <f t="shared" si="24"/>
        <v>82.155623000000006</v>
      </c>
      <c r="J405" s="19">
        <f t="shared" si="23"/>
        <v>19.312941298430001</v>
      </c>
      <c r="K405" s="5">
        <f t="shared" si="25"/>
        <v>82.374936286009444</v>
      </c>
    </row>
    <row r="406" spans="4:14" x14ac:dyDescent="0.25">
      <c r="D406">
        <v>6.4099999999999682</v>
      </c>
      <c r="E406" s="23">
        <v>688.01</v>
      </c>
      <c r="F406" s="4">
        <f t="shared" si="24"/>
        <v>82.149213000000003</v>
      </c>
      <c r="J406" s="19">
        <f t="shared" si="23"/>
        <v>6.3947494045630178</v>
      </c>
      <c r="K406" s="5">
        <f t="shared" si="25"/>
        <v>82.36854153660488</v>
      </c>
    </row>
    <row r="407" spans="4:14" x14ac:dyDescent="0.25">
      <c r="D407">
        <v>22.122000000000014</v>
      </c>
      <c r="E407" s="23">
        <v>688.38</v>
      </c>
      <c r="F407" s="4">
        <f t="shared" si="24"/>
        <v>82.127091000000007</v>
      </c>
      <c r="J407" s="19">
        <f t="shared" si="23"/>
        <v>22.069367601832116</v>
      </c>
      <c r="K407" s="5">
        <f t="shared" si="25"/>
        <v>82.34647216900305</v>
      </c>
    </row>
    <row r="408" spans="4:14" x14ac:dyDescent="0.25">
      <c r="D408">
        <v>12.456999999999994</v>
      </c>
      <c r="E408" s="23">
        <v>689.12</v>
      </c>
      <c r="F408" s="4">
        <f t="shared" si="24"/>
        <v>82.114634000000009</v>
      </c>
      <c r="J408" s="19">
        <f t="shared" si="23"/>
        <v>12.427362454390307</v>
      </c>
      <c r="K408" s="5">
        <f t="shared" si="25"/>
        <v>82.334044806548661</v>
      </c>
    </row>
    <row r="409" spans="4:14" x14ac:dyDescent="0.25">
      <c r="D409">
        <v>14.47199999999998</v>
      </c>
      <c r="E409" s="23">
        <v>689.44</v>
      </c>
      <c r="F409" s="4">
        <f t="shared" si="24"/>
        <v>82.100162000000012</v>
      </c>
      <c r="J409" s="19">
        <f t="shared" si="23"/>
        <v>14.437568390458084</v>
      </c>
      <c r="K409" s="5">
        <f t="shared" si="25"/>
        <v>82.319607238158198</v>
      </c>
      <c r="N409">
        <f>1141.0799+933.982+478.837+627.303+454.894+150</f>
        <v>3786.0958999999993</v>
      </c>
    </row>
    <row r="410" spans="4:14" x14ac:dyDescent="0.25">
      <c r="D410">
        <v>15.852000000000032</v>
      </c>
      <c r="E410" s="23">
        <v>689.97</v>
      </c>
      <c r="F410" s="4">
        <f t="shared" si="24"/>
        <v>82.084310000000016</v>
      </c>
      <c r="J410" s="19">
        <f t="shared" si="23"/>
        <v>15.81428511094129</v>
      </c>
      <c r="K410" s="5">
        <f t="shared" si="25"/>
        <v>82.303792953047264</v>
      </c>
    </row>
    <row r="411" spans="4:14" x14ac:dyDescent="0.25">
      <c r="D411">
        <v>33.363999999999976</v>
      </c>
      <c r="E411" s="23">
        <v>691.15</v>
      </c>
      <c r="F411" s="4">
        <f t="shared" si="24"/>
        <v>82.05094600000001</v>
      </c>
      <c r="J411" s="19">
        <f t="shared" si="23"/>
        <v>33.284620769710052</v>
      </c>
      <c r="K411" s="5">
        <f t="shared" si="25"/>
        <v>82.270508332277558</v>
      </c>
      <c r="N411">
        <f>85.722-(N409/1000)</f>
        <v>81.935904099999988</v>
      </c>
    </row>
    <row r="412" spans="4:14" x14ac:dyDescent="0.25">
      <c r="D412">
        <v>21.124000000000024</v>
      </c>
      <c r="E412" s="23">
        <v>691.68</v>
      </c>
      <c r="F412" s="4">
        <f t="shared" si="24"/>
        <v>82.02982200000001</v>
      </c>
      <c r="J412" s="19">
        <f t="shared" si="23"/>
        <v>21.073742031511703</v>
      </c>
      <c r="K412" s="5">
        <f t="shared" si="25"/>
        <v>82.24943459024604</v>
      </c>
    </row>
    <row r="413" spans="4:14" x14ac:dyDescent="0.25">
      <c r="D413">
        <v>37.419999999999987</v>
      </c>
      <c r="E413" s="23">
        <v>692.26</v>
      </c>
      <c r="F413" s="4">
        <f t="shared" si="24"/>
        <v>81.992402000000013</v>
      </c>
      <c r="J413" s="19">
        <f t="shared" si="23"/>
        <v>37.3309707829562</v>
      </c>
      <c r="K413" s="5">
        <f t="shared" si="25"/>
        <v>82.212103619463079</v>
      </c>
    </row>
    <row r="414" spans="4:14" x14ac:dyDescent="0.25">
      <c r="D414">
        <v>1.117999999999995</v>
      </c>
      <c r="E414" s="23">
        <v>692.47</v>
      </c>
      <c r="F414" s="4">
        <f t="shared" si="24"/>
        <v>81.991284000000007</v>
      </c>
      <c r="J414" s="19">
        <f t="shared" si="23"/>
        <v>1.1153400677537375</v>
      </c>
      <c r="K414" s="5">
        <f t="shared" si="25"/>
        <v>82.210988279395323</v>
      </c>
      <c r="N414">
        <f>N411-81.924</f>
        <v>1.1904099999981099E-2</v>
      </c>
    </row>
    <row r="415" spans="4:14" x14ac:dyDescent="0.25">
      <c r="D415">
        <v>11.843000000000018</v>
      </c>
      <c r="E415" s="23">
        <v>693.51</v>
      </c>
      <c r="F415" s="4">
        <f t="shared" si="24"/>
        <v>81.979441000000008</v>
      </c>
      <c r="J415" s="19">
        <f t="shared" si="23"/>
        <v>11.814823275856522</v>
      </c>
      <c r="K415" s="5">
        <f t="shared" si="25"/>
        <v>82.199173456119468</v>
      </c>
    </row>
    <row r="416" spans="4:14" x14ac:dyDescent="0.25">
      <c r="D416">
        <v>24.336999999999989</v>
      </c>
      <c r="E416" s="23">
        <v>693.98</v>
      </c>
      <c r="F416" s="4">
        <f t="shared" si="24"/>
        <v>81.955104000000006</v>
      </c>
      <c r="J416" s="19">
        <f t="shared" si="23"/>
        <v>24.279097700288748</v>
      </c>
      <c r="K416" s="5">
        <f t="shared" si="25"/>
        <v>82.174894358419181</v>
      </c>
    </row>
    <row r="417" spans="3:11" ht="15.75" x14ac:dyDescent="0.25">
      <c r="D417" s="32">
        <v>30.867999999999995</v>
      </c>
      <c r="E417" s="56">
        <v>694.98</v>
      </c>
      <c r="F417" s="33">
        <f t="shared" si="24"/>
        <v>81.924236000000008</v>
      </c>
      <c r="G417" s="33"/>
      <c r="H417" s="67"/>
      <c r="I417" s="67"/>
      <c r="J417" s="19">
        <f t="shared" si="23"/>
        <v>30.794559223097064</v>
      </c>
      <c r="K417" s="34">
        <f t="shared" si="25"/>
        <v>82.144099799196084</v>
      </c>
    </row>
    <row r="418" spans="3:11" x14ac:dyDescent="0.25">
      <c r="D418">
        <v>15.575000000000017</v>
      </c>
      <c r="E418" s="23">
        <v>695.57</v>
      </c>
      <c r="F418" s="4">
        <f t="shared" si="24"/>
        <v>81.908661000000009</v>
      </c>
      <c r="J418" s="19">
        <f t="shared" si="23"/>
        <v>15.5379441460327</v>
      </c>
      <c r="K418" s="5">
        <f t="shared" si="25"/>
        <v>82.128561855050052</v>
      </c>
    </row>
    <row r="419" spans="3:11" x14ac:dyDescent="0.25">
      <c r="D419">
        <v>31.661999999999992</v>
      </c>
      <c r="E419" s="23">
        <v>696.76</v>
      </c>
      <c r="F419" s="4">
        <f t="shared" si="24"/>
        <v>81.876999000000012</v>
      </c>
      <c r="J419" s="19">
        <f t="shared" si="23"/>
        <v>31.586670147780847</v>
      </c>
      <c r="K419" s="5">
        <f t="shared" si="25"/>
        <v>82.096975184902277</v>
      </c>
    </row>
    <row r="420" spans="3:11" x14ac:dyDescent="0.25">
      <c r="D420">
        <v>65.682999999999993</v>
      </c>
      <c r="E420" s="23">
        <v>699.19</v>
      </c>
      <c r="F420" s="4">
        <f t="shared" si="24"/>
        <v>81.811316000000005</v>
      </c>
      <c r="J420" s="19">
        <f t="shared" si="23"/>
        <v>65.526727790938338</v>
      </c>
      <c r="K420" s="5">
        <f t="shared" si="25"/>
        <v>82.031448457111338</v>
      </c>
    </row>
    <row r="421" spans="3:11" x14ac:dyDescent="0.25">
      <c r="D421">
        <v>21.704000000000001</v>
      </c>
      <c r="E421" s="23">
        <v>700</v>
      </c>
      <c r="F421" s="4">
        <f t="shared" si="24"/>
        <v>81.789612000000005</v>
      </c>
      <c r="J421" s="19">
        <f t="shared" si="23"/>
        <v>21.65236210243938</v>
      </c>
      <c r="K421" s="5">
        <f t="shared" si="25"/>
        <v>82.009796095008895</v>
      </c>
    </row>
    <row r="422" spans="3:11" ht="15.75" x14ac:dyDescent="0.25">
      <c r="C422" s="32" t="s">
        <v>108</v>
      </c>
      <c r="D422" s="32">
        <v>26.86</v>
      </c>
      <c r="E422" s="56">
        <v>700.81</v>
      </c>
      <c r="F422" s="33">
        <f t="shared" si="24"/>
        <v>81.762752000000006</v>
      </c>
      <c r="G422" s="32">
        <v>81.983000000000004</v>
      </c>
      <c r="H422" s="67">
        <f>((G371-G422)-(F371-F422))</f>
        <v>-3.7180000000063274E-3</v>
      </c>
      <c r="I422" s="67">
        <f>H422/(F371-F422)</f>
        <v>-2.3791880556865144E-3</v>
      </c>
      <c r="J422" s="55">
        <f>D422+D422*$I$422</f>
        <v>26.79609500882426</v>
      </c>
      <c r="K422" s="34">
        <f t="shared" si="25"/>
        <v>81.983000000000075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theme="3" tint="0.39997558519241921"/>
  </sheetPr>
  <dimension ref="A1:O1023"/>
  <sheetViews>
    <sheetView topLeftCell="A694" zoomScale="80" zoomScaleNormal="80" workbookViewId="0">
      <selection activeCell="S717" sqref="S717"/>
    </sheetView>
  </sheetViews>
  <sheetFormatPr baseColWidth="10" defaultRowHeight="15" x14ac:dyDescent="0.25"/>
  <cols>
    <col min="1" max="1" width="12.85546875" customWidth="1"/>
    <col min="3" max="3" width="25.85546875" bestFit="1" customWidth="1"/>
    <col min="7" max="7" width="13.42578125" bestFit="1" customWidth="1"/>
    <col min="15" max="15" width="11.5703125" bestFit="1" customWidth="1"/>
  </cols>
  <sheetData>
    <row r="1" spans="1:12" ht="15.75" x14ac:dyDescent="0.25">
      <c r="A1" s="1" t="s">
        <v>15</v>
      </c>
      <c r="B1" s="1" t="s">
        <v>5</v>
      </c>
      <c r="C1" s="6" t="s">
        <v>6</v>
      </c>
      <c r="D1" s="6" t="s">
        <v>7</v>
      </c>
      <c r="E1" s="7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7" t="s">
        <v>14</v>
      </c>
      <c r="L1" s="6" t="s">
        <v>116</v>
      </c>
    </row>
    <row r="2" spans="1:12" s="11" customFormat="1" x14ac:dyDescent="0.25">
      <c r="A2" s="11">
        <v>970</v>
      </c>
      <c r="B2" s="17">
        <v>19540.560000000001</v>
      </c>
      <c r="C2" s="15" t="s">
        <v>37</v>
      </c>
      <c r="D2" s="12">
        <v>0</v>
      </c>
      <c r="E2" s="25">
        <v>458.7</v>
      </c>
      <c r="F2" s="11">
        <v>100</v>
      </c>
      <c r="G2" s="11">
        <v>100</v>
      </c>
      <c r="H2" s="11">
        <v>0</v>
      </c>
      <c r="I2" s="11">
        <v>0</v>
      </c>
      <c r="J2" s="19">
        <f>D2+D2*$I$111</f>
        <v>0</v>
      </c>
      <c r="K2" s="14">
        <f>G2</f>
        <v>100</v>
      </c>
    </row>
    <row r="3" spans="1:12" x14ac:dyDescent="0.25">
      <c r="A3">
        <v>969</v>
      </c>
      <c r="B3" s="16">
        <v>19511.53</v>
      </c>
      <c r="C3" s="18"/>
      <c r="D3" s="21">
        <v>29.03</v>
      </c>
      <c r="E3" s="23">
        <v>458.91</v>
      </c>
      <c r="F3" s="4">
        <f>F2-(D3/1000)</f>
        <v>99.970969999999994</v>
      </c>
      <c r="G3" s="2"/>
      <c r="H3" s="2"/>
      <c r="I3" s="2"/>
      <c r="J3" s="19">
        <f t="shared" ref="J3:J65" si="0">D3+D3*$I$111</f>
        <v>29.058108974757275</v>
      </c>
      <c r="K3" s="5">
        <f>K2-(J3/1000)</f>
        <v>99.970941891025248</v>
      </c>
    </row>
    <row r="4" spans="1:12" x14ac:dyDescent="0.25">
      <c r="A4">
        <v>968</v>
      </c>
      <c r="B4" s="16">
        <v>19486.53</v>
      </c>
      <c r="C4" s="18"/>
      <c r="D4" s="21">
        <v>25</v>
      </c>
      <c r="E4" s="23">
        <v>459.09</v>
      </c>
      <c r="F4" s="4">
        <f t="shared" ref="F4:F67" si="1">F3-(D4/1000)</f>
        <v>99.945969999999988</v>
      </c>
      <c r="G4" s="2"/>
      <c r="H4" s="2"/>
      <c r="I4" s="2"/>
      <c r="J4" s="19">
        <f t="shared" si="0"/>
        <v>25.024206833239127</v>
      </c>
      <c r="K4" s="5">
        <f t="shared" ref="K4:K67" si="2">K3-(J4/1000)</f>
        <v>99.945917684192011</v>
      </c>
    </row>
    <row r="5" spans="1:12" x14ac:dyDescent="0.25">
      <c r="A5">
        <v>967</v>
      </c>
      <c r="B5" s="16">
        <v>19461.53</v>
      </c>
      <c r="C5" s="18"/>
      <c r="D5" s="21">
        <v>25</v>
      </c>
      <c r="E5" s="23">
        <v>459.27</v>
      </c>
      <c r="F5" s="4">
        <f t="shared" si="1"/>
        <v>99.920969999999983</v>
      </c>
      <c r="G5" s="2"/>
      <c r="H5" s="4"/>
      <c r="I5" s="4"/>
      <c r="J5" s="19">
        <f t="shared" si="0"/>
        <v>25.024206833239127</v>
      </c>
      <c r="K5" s="5">
        <f t="shared" si="2"/>
        <v>99.920893477358774</v>
      </c>
    </row>
    <row r="6" spans="1:12" x14ac:dyDescent="0.25">
      <c r="A6">
        <v>966</v>
      </c>
      <c r="B6" s="16">
        <v>19436.53</v>
      </c>
      <c r="C6" s="18"/>
      <c r="D6" s="21">
        <v>25</v>
      </c>
      <c r="E6" s="24">
        <v>459.45</v>
      </c>
      <c r="F6" s="4">
        <f t="shared" si="1"/>
        <v>99.895969999999977</v>
      </c>
      <c r="G6" s="2"/>
      <c r="H6" s="4"/>
      <c r="I6" s="4"/>
      <c r="J6" s="19">
        <f t="shared" si="0"/>
        <v>25.024206833239127</v>
      </c>
      <c r="K6" s="5">
        <f t="shared" si="2"/>
        <v>99.895869270525537</v>
      </c>
    </row>
    <row r="7" spans="1:12" x14ac:dyDescent="0.25">
      <c r="A7">
        <v>965</v>
      </c>
      <c r="B7" s="16">
        <v>19411.53</v>
      </c>
      <c r="C7" s="18"/>
      <c r="D7" s="21">
        <v>25</v>
      </c>
      <c r="E7" s="23">
        <v>459.63</v>
      </c>
      <c r="F7" s="4">
        <f t="shared" si="1"/>
        <v>99.870969999999971</v>
      </c>
      <c r="G7" s="2"/>
      <c r="H7" s="2"/>
      <c r="I7" s="2"/>
      <c r="J7" s="19">
        <f t="shared" si="0"/>
        <v>25.024206833239127</v>
      </c>
      <c r="K7" s="5">
        <f t="shared" si="2"/>
        <v>99.8708450636923</v>
      </c>
    </row>
    <row r="8" spans="1:12" x14ac:dyDescent="0.25">
      <c r="A8">
        <v>964</v>
      </c>
      <c r="B8" s="16">
        <v>19386.53</v>
      </c>
      <c r="C8" s="18"/>
      <c r="D8" s="21">
        <v>25</v>
      </c>
      <c r="E8" s="23">
        <v>459.81</v>
      </c>
      <c r="F8" s="4">
        <f t="shared" si="1"/>
        <v>99.845969999999966</v>
      </c>
      <c r="G8" s="2"/>
      <c r="H8" s="2"/>
      <c r="I8" s="2"/>
      <c r="J8" s="19">
        <f t="shared" si="0"/>
        <v>25.024206833239127</v>
      </c>
      <c r="K8" s="5">
        <f t="shared" si="2"/>
        <v>99.845820856859063</v>
      </c>
    </row>
    <row r="9" spans="1:12" x14ac:dyDescent="0.25">
      <c r="A9">
        <v>963</v>
      </c>
      <c r="B9" s="16">
        <v>19361.53</v>
      </c>
      <c r="C9" s="18"/>
      <c r="D9" s="21">
        <v>25</v>
      </c>
      <c r="E9" s="23">
        <v>459.99</v>
      </c>
      <c r="F9" s="4">
        <f t="shared" si="1"/>
        <v>99.82096999999996</v>
      </c>
      <c r="G9" s="11"/>
      <c r="H9" s="13"/>
      <c r="I9" s="13"/>
      <c r="J9" s="19">
        <f t="shared" si="0"/>
        <v>25.024206833239127</v>
      </c>
      <c r="K9" s="5">
        <f t="shared" si="2"/>
        <v>99.820796650025827</v>
      </c>
    </row>
    <row r="10" spans="1:12" x14ac:dyDescent="0.25">
      <c r="A10">
        <v>962</v>
      </c>
      <c r="B10" s="16">
        <v>19336.53</v>
      </c>
      <c r="C10" s="18"/>
      <c r="D10" s="21">
        <v>25</v>
      </c>
      <c r="E10" s="23">
        <v>460.17</v>
      </c>
      <c r="F10" s="4">
        <f t="shared" si="1"/>
        <v>99.795969999999954</v>
      </c>
      <c r="G10" s="2"/>
      <c r="H10" s="2"/>
      <c r="I10" s="2"/>
      <c r="J10" s="19">
        <f t="shared" si="0"/>
        <v>25.024206833239127</v>
      </c>
      <c r="K10" s="5">
        <f t="shared" si="2"/>
        <v>99.79577244319259</v>
      </c>
    </row>
    <row r="11" spans="1:12" x14ac:dyDescent="0.25">
      <c r="A11">
        <v>961</v>
      </c>
      <c r="B11" s="16">
        <v>19311.53</v>
      </c>
      <c r="C11" s="18"/>
      <c r="D11" s="21">
        <v>25</v>
      </c>
      <c r="E11" s="23">
        <v>460.35</v>
      </c>
      <c r="F11" s="4">
        <f t="shared" si="1"/>
        <v>99.770969999999949</v>
      </c>
      <c r="G11" s="2"/>
      <c r="H11" s="4"/>
      <c r="I11" s="4"/>
      <c r="J11" s="19">
        <f t="shared" si="0"/>
        <v>25.024206833239127</v>
      </c>
      <c r="K11" s="5">
        <f t="shared" si="2"/>
        <v>99.770748236359353</v>
      </c>
      <c r="L11">
        <f>SLOPE(E2:E11,K2:K11)/-10</f>
        <v>0.71952102906046933</v>
      </c>
    </row>
    <row r="12" spans="1:12" x14ac:dyDescent="0.25">
      <c r="A12">
        <v>960</v>
      </c>
      <c r="B12" s="22">
        <v>19286.53</v>
      </c>
      <c r="D12" s="21">
        <v>25</v>
      </c>
      <c r="E12" s="24">
        <v>460.53</v>
      </c>
      <c r="F12" s="4">
        <f t="shared" si="1"/>
        <v>99.745969999999943</v>
      </c>
      <c r="J12" s="19">
        <f t="shared" si="0"/>
        <v>25.024206833239127</v>
      </c>
      <c r="K12" s="5">
        <f t="shared" si="2"/>
        <v>99.745724029526116</v>
      </c>
    </row>
    <row r="13" spans="1:12" x14ac:dyDescent="0.25">
      <c r="A13">
        <v>959</v>
      </c>
      <c r="B13" s="22">
        <v>19279.59</v>
      </c>
      <c r="D13" s="21">
        <v>6.94</v>
      </c>
      <c r="E13" s="24">
        <v>460.58</v>
      </c>
      <c r="F13" s="4">
        <f t="shared" si="1"/>
        <v>99.739029999999943</v>
      </c>
      <c r="J13" s="19">
        <f t="shared" si="0"/>
        <v>6.9467198169071827</v>
      </c>
      <c r="K13" s="5">
        <f t="shared" si="2"/>
        <v>99.738777309709207</v>
      </c>
    </row>
    <row r="14" spans="1:12" x14ac:dyDescent="0.25">
      <c r="A14">
        <v>958</v>
      </c>
      <c r="B14" s="22">
        <v>19273.04</v>
      </c>
      <c r="D14" s="21">
        <v>6.56</v>
      </c>
      <c r="E14" s="24">
        <v>460.62</v>
      </c>
      <c r="F14" s="4">
        <f t="shared" si="1"/>
        <v>99.73246999999995</v>
      </c>
      <c r="J14" s="19">
        <f t="shared" si="0"/>
        <v>6.5663518730419463</v>
      </c>
      <c r="K14" s="5">
        <f t="shared" si="2"/>
        <v>99.732210957836159</v>
      </c>
    </row>
    <row r="15" spans="1:12" x14ac:dyDescent="0.25">
      <c r="A15">
        <v>957</v>
      </c>
      <c r="B15" s="22">
        <v>19261.439999999999</v>
      </c>
      <c r="D15" s="21">
        <v>11.6</v>
      </c>
      <c r="E15" s="24">
        <v>460.71</v>
      </c>
      <c r="F15" s="4">
        <f t="shared" si="1"/>
        <v>99.720869999999948</v>
      </c>
      <c r="J15" s="19">
        <f t="shared" si="0"/>
        <v>11.611231970622955</v>
      </c>
      <c r="K15" s="5">
        <f t="shared" si="2"/>
        <v>99.72059972586554</v>
      </c>
    </row>
    <row r="16" spans="1:12" x14ac:dyDescent="0.25">
      <c r="A16">
        <v>956</v>
      </c>
      <c r="B16" s="22">
        <v>19236.439999999999</v>
      </c>
      <c r="D16" s="21">
        <v>25</v>
      </c>
      <c r="E16" s="24">
        <v>460.89</v>
      </c>
      <c r="F16" s="4">
        <f t="shared" si="1"/>
        <v>99.695869999999942</v>
      </c>
      <c r="J16" s="19">
        <f t="shared" si="0"/>
        <v>25.024206833239127</v>
      </c>
      <c r="K16" s="5">
        <f t="shared" si="2"/>
        <v>99.695575519032303</v>
      </c>
    </row>
    <row r="17" spans="1:12" x14ac:dyDescent="0.25">
      <c r="A17">
        <v>955</v>
      </c>
      <c r="B17" s="22">
        <v>19211.439999999999</v>
      </c>
      <c r="D17" s="21">
        <v>25</v>
      </c>
      <c r="E17" s="24">
        <v>461.06</v>
      </c>
      <c r="F17" s="4">
        <f t="shared" si="1"/>
        <v>99.670869999999937</v>
      </c>
      <c r="J17" s="19">
        <f t="shared" si="0"/>
        <v>25.024206833239127</v>
      </c>
      <c r="K17" s="5">
        <f t="shared" si="2"/>
        <v>99.670551312199066</v>
      </c>
    </row>
    <row r="18" spans="1:12" x14ac:dyDescent="0.25">
      <c r="A18">
        <v>954</v>
      </c>
      <c r="B18" s="22">
        <v>19186.439999999999</v>
      </c>
      <c r="D18" s="21">
        <v>25</v>
      </c>
      <c r="E18" s="24">
        <v>461.24</v>
      </c>
      <c r="F18" s="4">
        <f t="shared" si="1"/>
        <v>99.645869999999931</v>
      </c>
      <c r="J18" s="19">
        <f t="shared" si="0"/>
        <v>25.024206833239127</v>
      </c>
      <c r="K18" s="5">
        <f t="shared" si="2"/>
        <v>99.645527105365829</v>
      </c>
    </row>
    <row r="19" spans="1:12" x14ac:dyDescent="0.25">
      <c r="A19">
        <v>953</v>
      </c>
      <c r="B19" s="22">
        <v>19161.439999999999</v>
      </c>
      <c r="D19" s="21">
        <v>25</v>
      </c>
      <c r="E19" s="24">
        <v>461.42</v>
      </c>
      <c r="F19" s="4">
        <f t="shared" si="1"/>
        <v>99.620869999999925</v>
      </c>
      <c r="J19" s="19">
        <f t="shared" si="0"/>
        <v>25.024206833239127</v>
      </c>
      <c r="K19" s="5">
        <f t="shared" si="2"/>
        <v>99.620502898532592</v>
      </c>
    </row>
    <row r="20" spans="1:12" x14ac:dyDescent="0.25">
      <c r="A20">
        <v>952</v>
      </c>
      <c r="B20" s="22">
        <v>19144.830000000002</v>
      </c>
      <c r="D20" s="21">
        <v>16.600000000000001</v>
      </c>
      <c r="E20" s="24">
        <v>461.54</v>
      </c>
      <c r="F20" s="4">
        <f t="shared" si="1"/>
        <v>99.604269999999929</v>
      </c>
      <c r="J20" s="19">
        <f t="shared" si="0"/>
        <v>16.616073337270784</v>
      </c>
      <c r="K20" s="5">
        <f t="shared" si="2"/>
        <v>99.603886825195318</v>
      </c>
      <c r="L20">
        <f>SLOPE(E11:E20,K11:K20)/-10</f>
        <v>0.71172961406786805</v>
      </c>
    </row>
    <row r="21" spans="1:12" x14ac:dyDescent="0.25">
      <c r="A21">
        <v>951</v>
      </c>
      <c r="B21" s="22">
        <v>19125.7</v>
      </c>
      <c r="D21" s="21">
        <v>19.13</v>
      </c>
      <c r="E21" s="24">
        <v>461.68</v>
      </c>
      <c r="F21" s="4">
        <f t="shared" si="1"/>
        <v>99.585139999999924</v>
      </c>
      <c r="J21" s="19">
        <f t="shared" si="0"/>
        <v>19.148523068794578</v>
      </c>
      <c r="K21" s="5">
        <f t="shared" si="2"/>
        <v>99.584738302126524</v>
      </c>
    </row>
    <row r="22" spans="1:12" x14ac:dyDescent="0.25">
      <c r="A22">
        <v>950</v>
      </c>
      <c r="B22" s="22">
        <v>19111.439999999999</v>
      </c>
      <c r="D22" s="21">
        <v>14.26</v>
      </c>
      <c r="E22" s="24">
        <v>461.78</v>
      </c>
      <c r="F22" s="4">
        <f t="shared" si="1"/>
        <v>99.570879999999931</v>
      </c>
      <c r="J22" s="19">
        <f t="shared" si="0"/>
        <v>14.273807577679598</v>
      </c>
      <c r="K22" s="5">
        <f t="shared" si="2"/>
        <v>99.570464494548844</v>
      </c>
    </row>
    <row r="23" spans="1:12" x14ac:dyDescent="0.25">
      <c r="A23">
        <v>949</v>
      </c>
      <c r="B23" s="22">
        <v>19086.439999999999</v>
      </c>
      <c r="D23" s="21">
        <v>25</v>
      </c>
      <c r="E23" s="24">
        <v>461.96</v>
      </c>
      <c r="F23" s="4">
        <f t="shared" si="1"/>
        <v>99.545879999999926</v>
      </c>
      <c r="J23" s="19">
        <f t="shared" si="0"/>
        <v>25.024206833239127</v>
      </c>
      <c r="K23" s="5">
        <f t="shared" si="2"/>
        <v>99.545440287715607</v>
      </c>
    </row>
    <row r="24" spans="1:12" x14ac:dyDescent="0.25">
      <c r="A24">
        <v>948</v>
      </c>
      <c r="B24" s="22">
        <v>19061.439999999999</v>
      </c>
      <c r="D24" s="21">
        <v>25</v>
      </c>
      <c r="E24" s="24">
        <v>462.14</v>
      </c>
      <c r="F24" s="4">
        <f t="shared" si="1"/>
        <v>99.52087999999992</v>
      </c>
      <c r="J24" s="19">
        <f t="shared" si="0"/>
        <v>25.024206833239127</v>
      </c>
      <c r="K24" s="5">
        <f t="shared" si="2"/>
        <v>99.52041608088237</v>
      </c>
    </row>
    <row r="25" spans="1:12" x14ac:dyDescent="0.25">
      <c r="A25">
        <v>947</v>
      </c>
      <c r="B25" s="22">
        <v>19036.439999999999</v>
      </c>
      <c r="D25" s="21">
        <v>25</v>
      </c>
      <c r="E25" s="24">
        <v>462.32</v>
      </c>
      <c r="F25" s="4">
        <f t="shared" si="1"/>
        <v>99.495879999999914</v>
      </c>
      <c r="J25" s="19">
        <f t="shared" si="0"/>
        <v>25.024206833239127</v>
      </c>
      <c r="K25" s="5">
        <f t="shared" si="2"/>
        <v>99.495391874049133</v>
      </c>
    </row>
    <row r="26" spans="1:12" x14ac:dyDescent="0.25">
      <c r="A26">
        <v>946</v>
      </c>
      <c r="B26" s="22">
        <v>19011.439999999999</v>
      </c>
      <c r="D26" s="21">
        <v>25</v>
      </c>
      <c r="E26" s="24">
        <v>462.5</v>
      </c>
      <c r="F26" s="4">
        <f t="shared" si="1"/>
        <v>99.470879999999909</v>
      </c>
      <c r="J26" s="19">
        <f t="shared" si="0"/>
        <v>25.024206833239127</v>
      </c>
      <c r="K26" s="5">
        <f t="shared" si="2"/>
        <v>99.470367667215896</v>
      </c>
    </row>
    <row r="27" spans="1:12" x14ac:dyDescent="0.25">
      <c r="A27">
        <v>945</v>
      </c>
      <c r="B27" s="22">
        <v>18986.439999999999</v>
      </c>
      <c r="D27" s="21">
        <v>25</v>
      </c>
      <c r="E27" s="24">
        <v>462.68</v>
      </c>
      <c r="F27" s="4">
        <f t="shared" si="1"/>
        <v>99.445879999999903</v>
      </c>
      <c r="J27" s="19">
        <f t="shared" si="0"/>
        <v>25.024206833239127</v>
      </c>
      <c r="K27" s="5">
        <f t="shared" si="2"/>
        <v>99.445343460382659</v>
      </c>
    </row>
    <row r="28" spans="1:12" x14ac:dyDescent="0.25">
      <c r="A28">
        <v>944</v>
      </c>
      <c r="B28" s="22">
        <v>18961.439999999999</v>
      </c>
      <c r="D28" s="21">
        <v>25</v>
      </c>
      <c r="E28" s="24">
        <v>462.86</v>
      </c>
      <c r="F28" s="4">
        <f t="shared" si="1"/>
        <v>99.420879999999897</v>
      </c>
      <c r="J28" s="19">
        <f t="shared" si="0"/>
        <v>25.024206833239127</v>
      </c>
      <c r="K28" s="5">
        <f t="shared" si="2"/>
        <v>99.420319253549422</v>
      </c>
    </row>
    <row r="29" spans="1:12" x14ac:dyDescent="0.25">
      <c r="A29">
        <v>943</v>
      </c>
      <c r="B29" s="22">
        <v>18936.439999999999</v>
      </c>
      <c r="D29" s="21">
        <v>25</v>
      </c>
      <c r="E29" s="24">
        <v>463.04</v>
      </c>
      <c r="F29" s="4">
        <f t="shared" si="1"/>
        <v>99.395879999999892</v>
      </c>
      <c r="J29" s="19">
        <f t="shared" si="0"/>
        <v>25.024206833239127</v>
      </c>
      <c r="K29" s="5">
        <f t="shared" si="2"/>
        <v>99.395295046716186</v>
      </c>
      <c r="L29">
        <f>SLOPE(E20:E29,K20:K29)/-10</f>
        <v>0.71875792029441954</v>
      </c>
    </row>
    <row r="30" spans="1:12" x14ac:dyDescent="0.25">
      <c r="A30">
        <v>942</v>
      </c>
      <c r="B30" s="22">
        <v>18911.439999999999</v>
      </c>
      <c r="D30" s="21">
        <v>25</v>
      </c>
      <c r="E30" s="24">
        <v>463.22</v>
      </c>
      <c r="F30" s="4">
        <f t="shared" si="1"/>
        <v>99.370879999999886</v>
      </c>
      <c r="J30" s="19">
        <f t="shared" si="0"/>
        <v>25.024206833239127</v>
      </c>
      <c r="K30" s="5">
        <f t="shared" si="2"/>
        <v>99.370270839882949</v>
      </c>
    </row>
    <row r="31" spans="1:12" x14ac:dyDescent="0.25">
      <c r="A31">
        <v>941</v>
      </c>
      <c r="B31" s="22">
        <v>18886.439999999999</v>
      </c>
      <c r="D31" s="21">
        <v>25</v>
      </c>
      <c r="E31" s="24">
        <v>463.4</v>
      </c>
      <c r="F31" s="4">
        <f t="shared" si="1"/>
        <v>99.34587999999988</v>
      </c>
      <c r="J31" s="19">
        <f t="shared" si="0"/>
        <v>25.024206833239127</v>
      </c>
      <c r="K31" s="5">
        <f t="shared" si="2"/>
        <v>99.345246633049712</v>
      </c>
    </row>
    <row r="32" spans="1:12" x14ac:dyDescent="0.25">
      <c r="A32">
        <v>940</v>
      </c>
      <c r="B32" s="22">
        <v>18861.439999999999</v>
      </c>
      <c r="D32" s="21">
        <v>25</v>
      </c>
      <c r="E32" s="24">
        <v>463.57</v>
      </c>
      <c r="F32" s="4">
        <f t="shared" si="1"/>
        <v>99.320879999999875</v>
      </c>
      <c r="J32" s="19">
        <f t="shared" si="0"/>
        <v>25.024206833239127</v>
      </c>
      <c r="K32" s="5">
        <f t="shared" si="2"/>
        <v>99.320222426216475</v>
      </c>
    </row>
    <row r="33" spans="1:12" x14ac:dyDescent="0.25">
      <c r="A33">
        <v>939</v>
      </c>
      <c r="B33" s="22">
        <v>18836.439999999999</v>
      </c>
      <c r="D33" s="21">
        <v>25</v>
      </c>
      <c r="E33" s="24">
        <v>463.75</v>
      </c>
      <c r="F33" s="4">
        <f t="shared" si="1"/>
        <v>99.295879999999869</v>
      </c>
      <c r="J33" s="19">
        <f t="shared" si="0"/>
        <v>25.024206833239127</v>
      </c>
      <c r="K33" s="5">
        <f t="shared" si="2"/>
        <v>99.295198219383238</v>
      </c>
    </row>
    <row r="34" spans="1:12" x14ac:dyDescent="0.25">
      <c r="A34">
        <v>938</v>
      </c>
      <c r="B34" s="22">
        <v>18811.439999999999</v>
      </c>
      <c r="D34" s="21">
        <v>25</v>
      </c>
      <c r="E34" s="24">
        <v>463.93</v>
      </c>
      <c r="F34" s="4">
        <f t="shared" si="1"/>
        <v>99.270879999999863</v>
      </c>
      <c r="J34" s="19">
        <f t="shared" si="0"/>
        <v>25.024206833239127</v>
      </c>
      <c r="K34" s="5">
        <f t="shared" si="2"/>
        <v>99.270174012550001</v>
      </c>
    </row>
    <row r="35" spans="1:12" x14ac:dyDescent="0.25">
      <c r="A35">
        <v>937</v>
      </c>
      <c r="B35" s="22">
        <v>18786.439999999999</v>
      </c>
      <c r="D35" s="21">
        <v>25</v>
      </c>
      <c r="E35" s="24">
        <v>464.11</v>
      </c>
      <c r="F35" s="4">
        <f t="shared" si="1"/>
        <v>99.245879999999858</v>
      </c>
      <c r="J35" s="19">
        <f t="shared" si="0"/>
        <v>25.024206833239127</v>
      </c>
      <c r="K35" s="5">
        <f t="shared" si="2"/>
        <v>99.245149805716764</v>
      </c>
    </row>
    <row r="36" spans="1:12" x14ac:dyDescent="0.25">
      <c r="A36">
        <v>936</v>
      </c>
      <c r="B36" s="22">
        <v>18761.439999999999</v>
      </c>
      <c r="D36" s="21">
        <v>25</v>
      </c>
      <c r="E36" s="24">
        <v>464.29</v>
      </c>
      <c r="F36" s="4">
        <f t="shared" si="1"/>
        <v>99.220879999999852</v>
      </c>
      <c r="J36" s="19">
        <f t="shared" si="0"/>
        <v>25.024206833239127</v>
      </c>
      <c r="K36" s="5">
        <f t="shared" si="2"/>
        <v>99.220125598883527</v>
      </c>
    </row>
    <row r="37" spans="1:12" x14ac:dyDescent="0.25">
      <c r="A37">
        <v>935</v>
      </c>
      <c r="B37" s="22">
        <v>18736.439999999999</v>
      </c>
      <c r="D37" s="21">
        <v>25</v>
      </c>
      <c r="E37" s="24">
        <v>464.68</v>
      </c>
      <c r="F37" s="4">
        <f t="shared" si="1"/>
        <v>99.195879999999846</v>
      </c>
      <c r="J37" s="19">
        <f t="shared" si="0"/>
        <v>25.024206833239127</v>
      </c>
      <c r="K37" s="5">
        <f t="shared" si="2"/>
        <v>99.19510139205029</v>
      </c>
    </row>
    <row r="38" spans="1:12" x14ac:dyDescent="0.25">
      <c r="A38">
        <v>934</v>
      </c>
      <c r="B38" s="22">
        <v>18711.439999999999</v>
      </c>
      <c r="D38" s="21">
        <v>25</v>
      </c>
      <c r="E38" s="24">
        <v>464.75</v>
      </c>
      <c r="F38" s="4">
        <f t="shared" si="1"/>
        <v>99.17087999999984</v>
      </c>
      <c r="J38" s="19">
        <f t="shared" si="0"/>
        <v>25.024206833239127</v>
      </c>
      <c r="K38" s="5">
        <f t="shared" si="2"/>
        <v>99.170077185217053</v>
      </c>
      <c r="L38">
        <f>SLOPE(E29:E38,K29:K38)/-10</f>
        <v>0.77161650068543741</v>
      </c>
    </row>
    <row r="39" spans="1:12" x14ac:dyDescent="0.25">
      <c r="A39">
        <v>933</v>
      </c>
      <c r="B39" s="22">
        <v>18686.439999999999</v>
      </c>
      <c r="D39" s="21">
        <v>25</v>
      </c>
      <c r="E39" s="24">
        <v>464.98</v>
      </c>
      <c r="F39" s="4">
        <f t="shared" si="1"/>
        <v>99.145879999999835</v>
      </c>
      <c r="J39" s="19">
        <f t="shared" si="0"/>
        <v>25.024206833239127</v>
      </c>
      <c r="K39" s="5">
        <f t="shared" si="2"/>
        <v>99.145052978383816</v>
      </c>
    </row>
    <row r="40" spans="1:12" x14ac:dyDescent="0.25">
      <c r="A40">
        <v>932</v>
      </c>
      <c r="B40" s="22">
        <v>18661.439999999999</v>
      </c>
      <c r="D40" s="21">
        <v>25</v>
      </c>
      <c r="E40" s="24">
        <v>465.16</v>
      </c>
      <c r="F40" s="4">
        <f t="shared" si="1"/>
        <v>99.120879999999829</v>
      </c>
      <c r="J40" s="19">
        <f t="shared" si="0"/>
        <v>25.024206833239127</v>
      </c>
      <c r="K40" s="5">
        <f t="shared" si="2"/>
        <v>99.120028771550579</v>
      </c>
    </row>
    <row r="41" spans="1:12" x14ac:dyDescent="0.25">
      <c r="A41">
        <v>931</v>
      </c>
      <c r="B41" s="22">
        <v>18636.439999999999</v>
      </c>
      <c r="D41" s="21">
        <v>25</v>
      </c>
      <c r="E41" s="24">
        <v>465.21</v>
      </c>
      <c r="F41" s="4">
        <f t="shared" si="1"/>
        <v>99.095879999999823</v>
      </c>
      <c r="J41" s="19">
        <f t="shared" si="0"/>
        <v>25.024206833239127</v>
      </c>
      <c r="K41" s="5">
        <f t="shared" si="2"/>
        <v>99.095004564717343</v>
      </c>
    </row>
    <row r="42" spans="1:12" x14ac:dyDescent="0.25">
      <c r="A42">
        <v>930</v>
      </c>
      <c r="B42" s="22">
        <v>18611.439999999999</v>
      </c>
      <c r="D42" s="21">
        <v>25</v>
      </c>
      <c r="E42" s="24">
        <v>465.28</v>
      </c>
      <c r="F42" s="4">
        <f t="shared" si="1"/>
        <v>99.070879999999818</v>
      </c>
      <c r="J42" s="19">
        <f t="shared" si="0"/>
        <v>25.024206833239127</v>
      </c>
      <c r="K42" s="5">
        <f t="shared" si="2"/>
        <v>99.069980357884106</v>
      </c>
    </row>
    <row r="43" spans="1:12" x14ac:dyDescent="0.25">
      <c r="A43">
        <v>929</v>
      </c>
      <c r="B43" s="22">
        <v>18600.55</v>
      </c>
      <c r="D43" s="21">
        <v>10.89</v>
      </c>
      <c r="E43" s="24">
        <v>465.75</v>
      </c>
      <c r="F43" s="4">
        <f t="shared" si="1"/>
        <v>99.059989999999814</v>
      </c>
      <c r="J43" s="19">
        <f t="shared" si="0"/>
        <v>10.900544496558965</v>
      </c>
      <c r="K43" s="5">
        <f t="shared" si="2"/>
        <v>99.059079813387541</v>
      </c>
    </row>
    <row r="44" spans="1:12" x14ac:dyDescent="0.25">
      <c r="A44">
        <v>928</v>
      </c>
      <c r="B44" s="22">
        <v>18584.63</v>
      </c>
      <c r="D44" s="21">
        <v>15.92</v>
      </c>
      <c r="E44" s="24">
        <v>466.15</v>
      </c>
      <c r="F44" s="4">
        <f t="shared" si="1"/>
        <v>99.04406999999982</v>
      </c>
      <c r="J44" s="19">
        <f t="shared" si="0"/>
        <v>15.935414911406676</v>
      </c>
      <c r="K44" s="5">
        <f t="shared" si="2"/>
        <v>99.04314439847613</v>
      </c>
    </row>
    <row r="45" spans="1:12" x14ac:dyDescent="0.25">
      <c r="A45">
        <v>927</v>
      </c>
      <c r="B45" s="22">
        <v>18571.66</v>
      </c>
      <c r="D45" s="21">
        <v>12.97</v>
      </c>
      <c r="E45" s="24">
        <v>466.93</v>
      </c>
      <c r="F45" s="4">
        <f t="shared" si="1"/>
        <v>99.031099999999824</v>
      </c>
      <c r="J45" s="19">
        <f t="shared" si="0"/>
        <v>12.982558505084461</v>
      </c>
      <c r="K45" s="5">
        <f t="shared" si="2"/>
        <v>99.030161839971043</v>
      </c>
    </row>
    <row r="46" spans="1:12" x14ac:dyDescent="0.25">
      <c r="A46">
        <v>926</v>
      </c>
      <c r="B46" s="22">
        <v>18561.45</v>
      </c>
      <c r="D46" s="21">
        <v>10.210000000000001</v>
      </c>
      <c r="E46" s="24">
        <v>467.47</v>
      </c>
      <c r="F46" s="4">
        <f t="shared" si="1"/>
        <v>99.020889999999824</v>
      </c>
      <c r="J46" s="19">
        <f t="shared" si="0"/>
        <v>10.21988607069486</v>
      </c>
      <c r="K46" s="5">
        <f t="shared" si="2"/>
        <v>99.019941953900343</v>
      </c>
    </row>
    <row r="47" spans="1:12" x14ac:dyDescent="0.25">
      <c r="A47">
        <v>925</v>
      </c>
      <c r="B47" s="22">
        <v>18551.18</v>
      </c>
      <c r="D47" s="21">
        <v>10.28</v>
      </c>
      <c r="E47" s="24">
        <v>467.5</v>
      </c>
      <c r="F47" s="4">
        <f t="shared" si="1"/>
        <v>99.010609999999829</v>
      </c>
      <c r="J47" s="19">
        <f t="shared" si="0"/>
        <v>10.289953849827929</v>
      </c>
      <c r="K47" s="5">
        <f t="shared" si="2"/>
        <v>99.009652000050508</v>
      </c>
      <c r="L47">
        <f>SLOPE(E38:E47,K38:K47)/-10</f>
        <v>1.7087386343057784</v>
      </c>
    </row>
    <row r="48" spans="1:12" x14ac:dyDescent="0.25">
      <c r="A48">
        <v>924</v>
      </c>
      <c r="B48" s="22">
        <v>18526.18</v>
      </c>
      <c r="D48" s="21">
        <v>25</v>
      </c>
      <c r="E48" s="24">
        <v>467.52</v>
      </c>
      <c r="F48" s="4">
        <f t="shared" si="1"/>
        <v>98.985609999999824</v>
      </c>
      <c r="J48" s="19">
        <f t="shared" si="0"/>
        <v>25.024206833239127</v>
      </c>
      <c r="K48" s="5">
        <f t="shared" si="2"/>
        <v>98.984627793217271</v>
      </c>
    </row>
    <row r="49" spans="1:12" x14ac:dyDescent="0.25">
      <c r="A49">
        <v>923</v>
      </c>
      <c r="B49" s="22">
        <v>18501.18</v>
      </c>
      <c r="D49" s="21">
        <v>25</v>
      </c>
      <c r="E49" s="24">
        <v>467.53</v>
      </c>
      <c r="F49" s="4">
        <f t="shared" si="1"/>
        <v>98.960609999999818</v>
      </c>
      <c r="J49" s="19">
        <f t="shared" si="0"/>
        <v>25.024206833239127</v>
      </c>
      <c r="K49" s="5">
        <f t="shared" si="2"/>
        <v>98.959603586384034</v>
      </c>
    </row>
    <row r="50" spans="1:12" x14ac:dyDescent="0.25">
      <c r="A50">
        <v>922</v>
      </c>
      <c r="B50" s="22">
        <v>18476.18</v>
      </c>
      <c r="D50" s="21">
        <v>25</v>
      </c>
      <c r="E50" s="24">
        <v>467.52</v>
      </c>
      <c r="F50" s="4">
        <f t="shared" si="1"/>
        <v>98.935609999999812</v>
      </c>
      <c r="J50" s="19">
        <f t="shared" si="0"/>
        <v>25.024206833239127</v>
      </c>
      <c r="K50" s="5">
        <f t="shared" si="2"/>
        <v>98.934579379550797</v>
      </c>
    </row>
    <row r="51" spans="1:12" x14ac:dyDescent="0.25">
      <c r="A51">
        <v>921</v>
      </c>
      <c r="B51" s="22">
        <v>18451.18</v>
      </c>
      <c r="D51" s="21">
        <v>25</v>
      </c>
      <c r="E51" s="24">
        <v>467.55</v>
      </c>
      <c r="F51" s="4">
        <f t="shared" si="1"/>
        <v>98.910609999999807</v>
      </c>
      <c r="J51" s="19">
        <f t="shared" si="0"/>
        <v>25.024206833239127</v>
      </c>
      <c r="K51" s="5">
        <f t="shared" si="2"/>
        <v>98.90955517271756</v>
      </c>
    </row>
    <row r="52" spans="1:12" x14ac:dyDescent="0.25">
      <c r="A52">
        <v>920</v>
      </c>
      <c r="B52" s="22">
        <v>18426.18</v>
      </c>
      <c r="D52" s="21">
        <v>25</v>
      </c>
      <c r="E52" s="24">
        <v>467.63</v>
      </c>
      <c r="F52" s="4">
        <f t="shared" si="1"/>
        <v>98.885609999999801</v>
      </c>
      <c r="J52" s="19">
        <f t="shared" si="0"/>
        <v>25.024206833239127</v>
      </c>
      <c r="K52" s="5">
        <f t="shared" si="2"/>
        <v>98.884530965884323</v>
      </c>
    </row>
    <row r="53" spans="1:12" x14ac:dyDescent="0.25">
      <c r="A53">
        <v>919</v>
      </c>
      <c r="B53" s="22">
        <v>18401.18</v>
      </c>
      <c r="D53" s="21">
        <v>25</v>
      </c>
      <c r="E53" s="24">
        <v>467.8</v>
      </c>
      <c r="F53" s="4">
        <f t="shared" si="1"/>
        <v>98.860609999999795</v>
      </c>
      <c r="J53" s="19">
        <f t="shared" si="0"/>
        <v>25.024206833239127</v>
      </c>
      <c r="K53" s="5">
        <f t="shared" si="2"/>
        <v>98.859506759051087</v>
      </c>
    </row>
    <row r="54" spans="1:12" x14ac:dyDescent="0.25">
      <c r="A54">
        <v>918</v>
      </c>
      <c r="B54" s="22">
        <v>18376.18</v>
      </c>
      <c r="D54" s="21">
        <v>25</v>
      </c>
      <c r="E54" s="24">
        <v>467.83</v>
      </c>
      <c r="F54" s="4">
        <f t="shared" si="1"/>
        <v>98.835609999999789</v>
      </c>
      <c r="J54" s="19">
        <f t="shared" si="0"/>
        <v>25.024206833239127</v>
      </c>
      <c r="K54" s="5">
        <f t="shared" si="2"/>
        <v>98.83448255221785</v>
      </c>
    </row>
    <row r="55" spans="1:12" x14ac:dyDescent="0.25">
      <c r="A55">
        <v>917</v>
      </c>
      <c r="B55" s="22">
        <v>18351.18</v>
      </c>
      <c r="D55" s="21">
        <v>25</v>
      </c>
      <c r="E55" s="24">
        <v>467.92</v>
      </c>
      <c r="F55" s="4">
        <f t="shared" si="1"/>
        <v>98.810609999999784</v>
      </c>
      <c r="J55" s="19">
        <f t="shared" si="0"/>
        <v>25.024206833239127</v>
      </c>
      <c r="K55" s="5">
        <f t="shared" si="2"/>
        <v>98.809458345384613</v>
      </c>
    </row>
    <row r="56" spans="1:12" x14ac:dyDescent="0.25">
      <c r="A56">
        <v>916</v>
      </c>
      <c r="B56" s="22">
        <v>18326.18</v>
      </c>
      <c r="D56" s="21">
        <v>25</v>
      </c>
      <c r="E56" s="24">
        <v>467.9</v>
      </c>
      <c r="F56" s="4">
        <f t="shared" si="1"/>
        <v>98.785609999999778</v>
      </c>
      <c r="J56" s="19">
        <f t="shared" si="0"/>
        <v>25.024206833239127</v>
      </c>
      <c r="K56" s="5">
        <f t="shared" si="2"/>
        <v>98.784434138551376</v>
      </c>
      <c r="L56">
        <f>SLOPE(E47:E56,K47:K56)/-10</f>
        <v>0.21361134764738526</v>
      </c>
    </row>
    <row r="57" spans="1:12" x14ac:dyDescent="0.25">
      <c r="A57">
        <v>915</v>
      </c>
      <c r="B57" s="22">
        <v>18301.18</v>
      </c>
      <c r="D57" s="21">
        <v>25</v>
      </c>
      <c r="E57" s="24">
        <v>468.11</v>
      </c>
      <c r="F57" s="4">
        <f t="shared" si="1"/>
        <v>98.760609999999772</v>
      </c>
      <c r="J57" s="19">
        <f t="shared" si="0"/>
        <v>25.024206833239127</v>
      </c>
      <c r="K57" s="5">
        <f t="shared" si="2"/>
        <v>98.759409931718139</v>
      </c>
    </row>
    <row r="58" spans="1:12" x14ac:dyDescent="0.25">
      <c r="A58">
        <v>914</v>
      </c>
      <c r="B58" s="22">
        <v>18278.810000000001</v>
      </c>
      <c r="D58" s="21">
        <v>22.37</v>
      </c>
      <c r="E58" s="24">
        <v>469.9</v>
      </c>
      <c r="F58" s="4">
        <f t="shared" si="1"/>
        <v>98.738239999999777</v>
      </c>
      <c r="J58" s="19">
        <f t="shared" si="0"/>
        <v>22.391660274382371</v>
      </c>
      <c r="K58" s="5">
        <f t="shared" si="2"/>
        <v>98.737018271443759</v>
      </c>
    </row>
    <row r="59" spans="1:12" x14ac:dyDescent="0.25">
      <c r="A59">
        <v>913</v>
      </c>
      <c r="B59" s="22">
        <v>18263.77</v>
      </c>
      <c r="D59" s="21">
        <v>15.04</v>
      </c>
      <c r="E59" s="24">
        <v>469.94</v>
      </c>
      <c r="F59" s="4">
        <f t="shared" si="1"/>
        <v>98.723199999999778</v>
      </c>
      <c r="J59" s="19">
        <f t="shared" si="0"/>
        <v>15.054562830876659</v>
      </c>
      <c r="K59" s="5">
        <f t="shared" si="2"/>
        <v>98.721963708612876</v>
      </c>
    </row>
    <row r="60" spans="1:12" x14ac:dyDescent="0.25">
      <c r="A60">
        <v>912</v>
      </c>
      <c r="B60" s="22">
        <v>18238.77</v>
      </c>
      <c r="D60" s="21">
        <v>25</v>
      </c>
      <c r="E60" s="24">
        <v>469.99</v>
      </c>
      <c r="F60" s="4">
        <f t="shared" si="1"/>
        <v>98.698199999999773</v>
      </c>
      <c r="J60" s="19">
        <f t="shared" si="0"/>
        <v>25.024206833239127</v>
      </c>
      <c r="K60" s="5">
        <f t="shared" si="2"/>
        <v>98.696939501779639</v>
      </c>
    </row>
    <row r="61" spans="1:12" x14ac:dyDescent="0.25">
      <c r="A61">
        <v>911</v>
      </c>
      <c r="B61" s="22">
        <v>18213.77</v>
      </c>
      <c r="D61" s="21">
        <v>25</v>
      </c>
      <c r="E61" s="24">
        <v>469.97</v>
      </c>
      <c r="F61" s="4">
        <f t="shared" si="1"/>
        <v>98.673199999999767</v>
      </c>
      <c r="J61" s="19">
        <f t="shared" si="0"/>
        <v>25.024206833239127</v>
      </c>
      <c r="K61" s="5">
        <f t="shared" si="2"/>
        <v>98.671915294946402</v>
      </c>
    </row>
    <row r="62" spans="1:12" x14ac:dyDescent="0.25">
      <c r="A62">
        <v>910</v>
      </c>
      <c r="B62" s="22">
        <v>18188.77</v>
      </c>
      <c r="D62" s="21">
        <v>25</v>
      </c>
      <c r="E62" s="24">
        <v>470</v>
      </c>
      <c r="F62" s="4">
        <f t="shared" si="1"/>
        <v>98.648199999999761</v>
      </c>
      <c r="J62" s="19">
        <f t="shared" si="0"/>
        <v>25.024206833239127</v>
      </c>
      <c r="K62" s="5">
        <f t="shared" si="2"/>
        <v>98.646891088113165</v>
      </c>
    </row>
    <row r="63" spans="1:12" x14ac:dyDescent="0.25">
      <c r="A63">
        <v>909</v>
      </c>
      <c r="B63" s="22">
        <v>18163.77</v>
      </c>
      <c r="D63" s="21">
        <v>25</v>
      </c>
      <c r="E63" s="24">
        <v>470.27</v>
      </c>
      <c r="F63" s="4">
        <f t="shared" si="1"/>
        <v>98.623199999999756</v>
      </c>
      <c r="J63" s="19">
        <f t="shared" si="0"/>
        <v>25.024206833239127</v>
      </c>
      <c r="K63" s="5">
        <f t="shared" si="2"/>
        <v>98.621866881279928</v>
      </c>
    </row>
    <row r="64" spans="1:12" x14ac:dyDescent="0.25">
      <c r="A64">
        <v>908</v>
      </c>
      <c r="B64" s="22">
        <v>18138.77</v>
      </c>
      <c r="D64" s="21">
        <v>25</v>
      </c>
      <c r="E64" s="24">
        <v>470.28</v>
      </c>
      <c r="F64" s="4">
        <f t="shared" si="1"/>
        <v>98.59819999999975</v>
      </c>
      <c r="J64" s="19">
        <f t="shared" si="0"/>
        <v>25.024206833239127</v>
      </c>
      <c r="K64" s="5">
        <f t="shared" si="2"/>
        <v>98.596842674446691</v>
      </c>
    </row>
    <row r="65" spans="1:12" x14ac:dyDescent="0.25">
      <c r="A65">
        <v>907</v>
      </c>
      <c r="B65" s="22">
        <v>18113.77</v>
      </c>
      <c r="D65" s="21">
        <v>25</v>
      </c>
      <c r="E65" s="24">
        <v>470.31</v>
      </c>
      <c r="F65" s="4">
        <f t="shared" si="1"/>
        <v>98.573199999999744</v>
      </c>
      <c r="J65" s="19">
        <f t="shared" si="0"/>
        <v>25.024206833239127</v>
      </c>
      <c r="K65" s="5">
        <f t="shared" si="2"/>
        <v>98.571818467613454</v>
      </c>
      <c r="L65">
        <f>SLOPE(E56:E65,K56:K65)/-10</f>
        <v>0.9789840741817184</v>
      </c>
    </row>
    <row r="66" spans="1:12" x14ac:dyDescent="0.25">
      <c r="A66">
        <v>906</v>
      </c>
      <c r="B66" s="22">
        <v>18102.919999999998</v>
      </c>
      <c r="D66" s="21">
        <v>10.85</v>
      </c>
      <c r="E66" s="24">
        <v>470.39</v>
      </c>
      <c r="F66" s="4">
        <f t="shared" si="1"/>
        <v>98.562349999999739</v>
      </c>
      <c r="J66" s="19">
        <f t="shared" ref="J66:J84" si="3">D66+D66*$I$111</f>
        <v>10.860505765625781</v>
      </c>
      <c r="K66" s="5">
        <f t="shared" si="2"/>
        <v>98.560957961847834</v>
      </c>
    </row>
    <row r="67" spans="1:12" x14ac:dyDescent="0.25">
      <c r="A67">
        <v>905</v>
      </c>
      <c r="B67" s="22">
        <v>18088.77</v>
      </c>
      <c r="D67" s="21">
        <v>14.15</v>
      </c>
      <c r="E67" s="24">
        <v>470.84</v>
      </c>
      <c r="F67" s="4">
        <f t="shared" si="1"/>
        <v>98.548199999999738</v>
      </c>
      <c r="J67" s="19">
        <f t="shared" si="3"/>
        <v>14.163701067613347</v>
      </c>
      <c r="K67" s="5">
        <f t="shared" si="2"/>
        <v>98.546794260780217</v>
      </c>
    </row>
    <row r="68" spans="1:12" x14ac:dyDescent="0.25">
      <c r="A68">
        <v>904</v>
      </c>
      <c r="B68" s="22">
        <v>18081.63</v>
      </c>
      <c r="D68" s="21">
        <v>7.14</v>
      </c>
      <c r="E68" s="24">
        <v>471.37</v>
      </c>
      <c r="F68" s="4">
        <f t="shared" ref="F68:F131" si="4">F67-(D68/1000)</f>
        <v>98.541059999999732</v>
      </c>
      <c r="J68" s="19">
        <f t="shared" si="3"/>
        <v>7.1469134715730949</v>
      </c>
      <c r="K68" s="5">
        <f t="shared" ref="K68:K131" si="5">K67-(J68/1000)</f>
        <v>98.539647347308644</v>
      </c>
    </row>
    <row r="69" spans="1:12" x14ac:dyDescent="0.25">
      <c r="A69">
        <v>903</v>
      </c>
      <c r="B69" s="22">
        <v>18070.060000000001</v>
      </c>
      <c r="D69" s="21">
        <v>11.57</v>
      </c>
      <c r="E69" s="24">
        <v>471.66</v>
      </c>
      <c r="F69" s="4">
        <f t="shared" si="4"/>
        <v>98.529489999999726</v>
      </c>
      <c r="J69" s="19">
        <f t="shared" si="3"/>
        <v>11.581202922423069</v>
      </c>
      <c r="K69" s="5">
        <f t="shared" si="5"/>
        <v>98.528066144386216</v>
      </c>
    </row>
    <row r="70" spans="1:12" x14ac:dyDescent="0.25">
      <c r="A70">
        <v>902</v>
      </c>
      <c r="B70" s="22">
        <v>18052.87</v>
      </c>
      <c r="D70" s="21">
        <v>17.190000000000001</v>
      </c>
      <c r="E70" s="24">
        <v>471.69</v>
      </c>
      <c r="F70" s="4">
        <f t="shared" si="4"/>
        <v>98.512299999999726</v>
      </c>
      <c r="J70" s="19">
        <f t="shared" si="3"/>
        <v>17.206644618535226</v>
      </c>
      <c r="K70" s="5">
        <f t="shared" si="5"/>
        <v>98.510859499767676</v>
      </c>
    </row>
    <row r="71" spans="1:12" x14ac:dyDescent="0.25">
      <c r="A71">
        <v>901</v>
      </c>
      <c r="B71" s="22">
        <v>18027.87</v>
      </c>
      <c r="D71" s="21">
        <v>25</v>
      </c>
      <c r="E71" s="24">
        <v>471.72</v>
      </c>
      <c r="F71" s="4">
        <f t="shared" si="4"/>
        <v>98.487299999999721</v>
      </c>
      <c r="J71" s="19">
        <f t="shared" si="3"/>
        <v>25.024206833239127</v>
      </c>
      <c r="K71" s="5">
        <f t="shared" si="5"/>
        <v>98.485835292934439</v>
      </c>
    </row>
    <row r="72" spans="1:12" x14ac:dyDescent="0.25">
      <c r="A72">
        <v>900</v>
      </c>
      <c r="B72" s="22">
        <v>18004.98</v>
      </c>
      <c r="D72" s="21">
        <v>22.89</v>
      </c>
      <c r="E72" s="24">
        <v>471.83</v>
      </c>
      <c r="F72" s="4">
        <f t="shared" si="4"/>
        <v>98.464409999999717</v>
      </c>
      <c r="J72" s="19">
        <f t="shared" si="3"/>
        <v>22.912163776513747</v>
      </c>
      <c r="K72" s="5">
        <f t="shared" si="5"/>
        <v>98.462923129157929</v>
      </c>
    </row>
    <row r="73" spans="1:12" x14ac:dyDescent="0.25">
      <c r="A73">
        <v>899</v>
      </c>
      <c r="B73" s="22">
        <v>17978.04</v>
      </c>
      <c r="D73" s="21">
        <v>26.94</v>
      </c>
      <c r="E73" s="24">
        <v>471.85</v>
      </c>
      <c r="F73" s="4">
        <f t="shared" si="4"/>
        <v>98.43746999999972</v>
      </c>
      <c r="J73" s="19">
        <f t="shared" si="3"/>
        <v>26.966085283498487</v>
      </c>
      <c r="K73" s="5">
        <f t="shared" si="5"/>
        <v>98.435957043874424</v>
      </c>
    </row>
    <row r="74" spans="1:12" x14ac:dyDescent="0.25">
      <c r="A74">
        <v>898</v>
      </c>
      <c r="B74" s="22">
        <v>17952.009999999998</v>
      </c>
      <c r="D74" s="21">
        <v>26.03</v>
      </c>
      <c r="E74" s="24">
        <v>471.83</v>
      </c>
      <c r="F74" s="4">
        <f t="shared" si="4"/>
        <v>98.411439999999715</v>
      </c>
      <c r="J74" s="19">
        <f t="shared" si="3"/>
        <v>26.055204154768582</v>
      </c>
      <c r="K74" s="5">
        <f t="shared" si="5"/>
        <v>98.409901839719652</v>
      </c>
      <c r="L74">
        <f>SLOPE(E65:E74,K65:K74)/-10</f>
        <v>0.89493478964456075</v>
      </c>
    </row>
    <row r="75" spans="1:12" x14ac:dyDescent="0.25">
      <c r="A75">
        <v>897</v>
      </c>
      <c r="B75" s="22">
        <v>17926.759999999998</v>
      </c>
      <c r="D75" s="21">
        <v>25.26</v>
      </c>
      <c r="E75" s="24">
        <v>471.8</v>
      </c>
      <c r="F75" s="4">
        <f t="shared" si="4"/>
        <v>98.386179999999712</v>
      </c>
      <c r="J75" s="19">
        <f t="shared" si="3"/>
        <v>25.284458584304815</v>
      </c>
      <c r="K75" s="5">
        <f t="shared" si="5"/>
        <v>98.384617381135342</v>
      </c>
    </row>
    <row r="76" spans="1:12" x14ac:dyDescent="0.25">
      <c r="A76">
        <v>896</v>
      </c>
      <c r="B76" s="22">
        <v>17901.759999999998</v>
      </c>
      <c r="D76" s="21">
        <v>25</v>
      </c>
      <c r="E76" s="24">
        <v>471.86</v>
      </c>
      <c r="F76" s="4">
        <f t="shared" si="4"/>
        <v>98.361179999999706</v>
      </c>
      <c r="J76" s="19">
        <f t="shared" si="3"/>
        <v>25.024206833239127</v>
      </c>
      <c r="K76" s="5">
        <f t="shared" si="5"/>
        <v>98.359593174302105</v>
      </c>
    </row>
    <row r="77" spans="1:12" x14ac:dyDescent="0.25">
      <c r="A77">
        <v>895</v>
      </c>
      <c r="B77" s="22">
        <v>17876.759999999998</v>
      </c>
      <c r="D77" s="21">
        <v>25</v>
      </c>
      <c r="E77" s="24">
        <v>472.23</v>
      </c>
      <c r="F77" s="4">
        <f t="shared" si="4"/>
        <v>98.3361799999997</v>
      </c>
      <c r="J77" s="19">
        <f t="shared" si="3"/>
        <v>25.024206833239127</v>
      </c>
      <c r="K77" s="5">
        <f t="shared" si="5"/>
        <v>98.334568967468869</v>
      </c>
    </row>
    <row r="78" spans="1:12" x14ac:dyDescent="0.25">
      <c r="A78">
        <v>894</v>
      </c>
      <c r="B78" s="22">
        <v>17859.580000000002</v>
      </c>
      <c r="D78" s="21">
        <v>17.18</v>
      </c>
      <c r="E78" s="24">
        <v>472.43</v>
      </c>
      <c r="F78" s="4">
        <f t="shared" si="4"/>
        <v>98.318999999999704</v>
      </c>
      <c r="J78" s="19">
        <f t="shared" si="3"/>
        <v>17.196634935801928</v>
      </c>
      <c r="K78" s="5">
        <f t="shared" si="5"/>
        <v>98.317372332533068</v>
      </c>
    </row>
    <row r="79" spans="1:12" x14ac:dyDescent="0.25">
      <c r="A79">
        <v>893</v>
      </c>
      <c r="B79" s="22">
        <v>17851.439999999999</v>
      </c>
      <c r="D79" s="21">
        <v>8.14</v>
      </c>
      <c r="E79" s="24">
        <v>472.79</v>
      </c>
      <c r="F79" s="4">
        <f t="shared" si="4"/>
        <v>98.310859999999707</v>
      </c>
      <c r="J79" s="19">
        <f t="shared" si="3"/>
        <v>8.1478817449026604</v>
      </c>
      <c r="K79" s="5">
        <f t="shared" si="5"/>
        <v>98.309224450788165</v>
      </c>
    </row>
    <row r="80" spans="1:12" x14ac:dyDescent="0.25">
      <c r="A80">
        <v>892</v>
      </c>
      <c r="B80" s="22">
        <v>17844.560000000001</v>
      </c>
      <c r="D80" s="21">
        <v>6.88</v>
      </c>
      <c r="E80" s="24">
        <v>473.72</v>
      </c>
      <c r="F80" s="4">
        <f t="shared" si="4"/>
        <v>98.303979999999711</v>
      </c>
      <c r="J80" s="19">
        <f t="shared" si="3"/>
        <v>6.8866617205074077</v>
      </c>
      <c r="K80" s="5">
        <f t="shared" si="5"/>
        <v>98.302337789067664</v>
      </c>
    </row>
    <row r="81" spans="1:12" x14ac:dyDescent="0.25">
      <c r="A81">
        <v>891</v>
      </c>
      <c r="B81" s="22">
        <v>17838.310000000001</v>
      </c>
      <c r="D81" s="21">
        <v>6.25</v>
      </c>
      <c r="E81" s="24">
        <v>473.66</v>
      </c>
      <c r="F81" s="4">
        <f t="shared" si="4"/>
        <v>98.297729999999717</v>
      </c>
      <c r="J81" s="19">
        <f t="shared" si="3"/>
        <v>6.2560517083097817</v>
      </c>
      <c r="K81" s="5">
        <f t="shared" si="5"/>
        <v>98.296081737359358</v>
      </c>
    </row>
    <row r="82" spans="1:12" x14ac:dyDescent="0.25">
      <c r="A82">
        <v>890</v>
      </c>
      <c r="B82" s="22">
        <v>17813.310000000001</v>
      </c>
      <c r="D82" s="21">
        <v>25</v>
      </c>
      <c r="E82" s="24">
        <v>473.67</v>
      </c>
      <c r="F82" s="4">
        <f t="shared" si="4"/>
        <v>98.272729999999711</v>
      </c>
      <c r="J82" s="19">
        <f t="shared" si="3"/>
        <v>25.024206833239127</v>
      </c>
      <c r="K82" s="5">
        <f t="shared" si="5"/>
        <v>98.271057530526122</v>
      </c>
    </row>
    <row r="83" spans="1:12" x14ac:dyDescent="0.25">
      <c r="A83">
        <v>889</v>
      </c>
      <c r="B83" s="22">
        <v>17788.48</v>
      </c>
      <c r="D83" s="21">
        <v>24.83</v>
      </c>
      <c r="E83" s="24">
        <v>473.75</v>
      </c>
      <c r="F83" s="4">
        <f t="shared" si="4"/>
        <v>98.247899999999717</v>
      </c>
      <c r="J83" s="19">
        <f t="shared" si="3"/>
        <v>24.8540422267731</v>
      </c>
      <c r="K83" s="5">
        <f t="shared" si="5"/>
        <v>98.246203488299344</v>
      </c>
      <c r="L83">
        <f>SLOPE(E74:E83,K74:K83)/-10</f>
        <v>1.5136589657827666</v>
      </c>
    </row>
    <row r="84" spans="1:12" x14ac:dyDescent="0.25">
      <c r="A84">
        <v>888</v>
      </c>
      <c r="B84" s="22">
        <v>17764.04</v>
      </c>
      <c r="D84" s="21">
        <v>24.44</v>
      </c>
      <c r="E84" s="24">
        <v>473.97</v>
      </c>
      <c r="F84" s="4">
        <f t="shared" si="4"/>
        <v>98.223459999999719</v>
      </c>
      <c r="J84" s="19">
        <f t="shared" si="3"/>
        <v>24.463664600174571</v>
      </c>
      <c r="K84" s="5">
        <f t="shared" si="5"/>
        <v>98.221739823699167</v>
      </c>
    </row>
    <row r="85" spans="1:12" x14ac:dyDescent="0.25">
      <c r="A85">
        <v>887</v>
      </c>
      <c r="B85" s="22">
        <v>17755.740000000002</v>
      </c>
      <c r="D85" s="21">
        <v>8.3000000000000007</v>
      </c>
      <c r="E85" s="24">
        <v>474.63</v>
      </c>
      <c r="F85" s="4">
        <f t="shared" si="4"/>
        <v>98.215159999999713</v>
      </c>
      <c r="J85" s="19">
        <f t="shared" ref="J85:J109" si="6">D85+D85*$I$111</f>
        <v>8.3080366686353919</v>
      </c>
      <c r="K85" s="5">
        <f t="shared" si="5"/>
        <v>98.21343178703053</v>
      </c>
    </row>
    <row r="86" spans="1:12" x14ac:dyDescent="0.25">
      <c r="A86">
        <v>886</v>
      </c>
      <c r="B86" s="22">
        <v>17734.849999999999</v>
      </c>
      <c r="D86" s="21">
        <v>20.89</v>
      </c>
      <c r="E86" s="24">
        <v>474.64</v>
      </c>
      <c r="F86" s="4">
        <f t="shared" si="4"/>
        <v>98.194269999999719</v>
      </c>
      <c r="J86" s="19">
        <f t="shared" si="6"/>
        <v>20.910227229854616</v>
      </c>
      <c r="K86" s="5">
        <f t="shared" si="5"/>
        <v>98.192521559800682</v>
      </c>
    </row>
    <row r="87" spans="1:12" x14ac:dyDescent="0.25">
      <c r="A87">
        <v>885</v>
      </c>
      <c r="B87" s="22">
        <v>17730.330000000002</v>
      </c>
      <c r="D87" s="21">
        <v>4.51</v>
      </c>
      <c r="E87" s="24">
        <v>475.63</v>
      </c>
      <c r="F87" s="4">
        <f t="shared" si="4"/>
        <v>98.189759999999723</v>
      </c>
      <c r="J87" s="19">
        <f t="shared" si="6"/>
        <v>4.5143669127163388</v>
      </c>
      <c r="K87" s="5">
        <f t="shared" si="5"/>
        <v>98.188007192887966</v>
      </c>
    </row>
    <row r="88" spans="1:12" x14ac:dyDescent="0.25">
      <c r="A88">
        <v>884</v>
      </c>
      <c r="B88" s="22">
        <v>17708.060000000001</v>
      </c>
      <c r="D88" s="21">
        <v>22.27</v>
      </c>
      <c r="E88" s="24">
        <v>475.71</v>
      </c>
      <c r="F88" s="4">
        <f t="shared" si="4"/>
        <v>98.167489999999717</v>
      </c>
      <c r="J88" s="19">
        <f t="shared" si="6"/>
        <v>22.291563447049416</v>
      </c>
      <c r="K88" s="5">
        <f t="shared" si="5"/>
        <v>98.165715629440911</v>
      </c>
    </row>
    <row r="89" spans="1:12" x14ac:dyDescent="0.25">
      <c r="A89">
        <v>883</v>
      </c>
      <c r="B89" s="22">
        <v>17683.060000000001</v>
      </c>
      <c r="D89" s="21">
        <v>25</v>
      </c>
      <c r="E89" s="24">
        <v>475.84</v>
      </c>
      <c r="F89" s="4">
        <f t="shared" si="4"/>
        <v>98.142489999999711</v>
      </c>
      <c r="J89" s="19">
        <f t="shared" si="6"/>
        <v>25.024206833239127</v>
      </c>
      <c r="K89" s="5">
        <f t="shared" si="5"/>
        <v>98.140691422607674</v>
      </c>
    </row>
    <row r="90" spans="1:12" x14ac:dyDescent="0.25">
      <c r="A90">
        <v>882</v>
      </c>
      <c r="B90" s="22">
        <v>17658.060000000001</v>
      </c>
      <c r="D90" s="21">
        <v>25</v>
      </c>
      <c r="E90" s="24">
        <v>475.85</v>
      </c>
      <c r="F90" s="4">
        <f t="shared" si="4"/>
        <v>98.117489999999705</v>
      </c>
      <c r="J90" s="19">
        <f t="shared" si="6"/>
        <v>25.024206833239127</v>
      </c>
      <c r="K90" s="5">
        <f t="shared" si="5"/>
        <v>98.115667215774437</v>
      </c>
    </row>
    <row r="91" spans="1:12" x14ac:dyDescent="0.25">
      <c r="A91">
        <v>881</v>
      </c>
      <c r="B91" s="22">
        <v>17633.060000000001</v>
      </c>
      <c r="D91" s="21">
        <v>25</v>
      </c>
      <c r="E91" s="24">
        <v>476.01</v>
      </c>
      <c r="F91" s="4">
        <f t="shared" si="4"/>
        <v>98.0924899999997</v>
      </c>
      <c r="J91" s="19">
        <f t="shared" si="6"/>
        <v>25.024206833239127</v>
      </c>
      <c r="K91" s="5">
        <f t="shared" si="5"/>
        <v>98.0906430089412</v>
      </c>
    </row>
    <row r="92" spans="1:12" x14ac:dyDescent="0.25">
      <c r="A92">
        <v>880</v>
      </c>
      <c r="B92" s="22">
        <v>17608.060000000001</v>
      </c>
      <c r="D92" s="21">
        <v>25</v>
      </c>
      <c r="E92" s="24">
        <v>476.42</v>
      </c>
      <c r="F92" s="4">
        <f t="shared" si="4"/>
        <v>98.067489999999694</v>
      </c>
      <c r="J92" s="19">
        <f t="shared" si="6"/>
        <v>25.024206833239127</v>
      </c>
      <c r="K92" s="5">
        <f t="shared" si="5"/>
        <v>98.065618802107963</v>
      </c>
      <c r="L92">
        <f>SLOPE(E83:E92,K83:K92)/-10</f>
        <v>1.4088357819744137</v>
      </c>
    </row>
    <row r="93" spans="1:12" x14ac:dyDescent="0.25">
      <c r="A93">
        <v>879</v>
      </c>
      <c r="B93" s="22">
        <v>17583.060000000001</v>
      </c>
      <c r="D93" s="21">
        <v>25</v>
      </c>
      <c r="E93" s="24">
        <v>476.63</v>
      </c>
      <c r="F93" s="4">
        <f t="shared" si="4"/>
        <v>98.042489999999688</v>
      </c>
      <c r="J93" s="19">
        <f t="shared" si="6"/>
        <v>25.024206833239127</v>
      </c>
      <c r="K93" s="5">
        <f t="shared" si="5"/>
        <v>98.040594595274726</v>
      </c>
    </row>
    <row r="94" spans="1:12" x14ac:dyDescent="0.25">
      <c r="A94">
        <v>878</v>
      </c>
      <c r="B94" s="22">
        <v>17558.060000000001</v>
      </c>
      <c r="D94" s="21">
        <v>25</v>
      </c>
      <c r="E94" s="24">
        <v>476.75</v>
      </c>
      <c r="F94" s="4">
        <f t="shared" si="4"/>
        <v>98.017489999999682</v>
      </c>
      <c r="J94" s="19">
        <f t="shared" si="6"/>
        <v>25.024206833239127</v>
      </c>
      <c r="K94" s="5">
        <f t="shared" si="5"/>
        <v>98.015570388441489</v>
      </c>
    </row>
    <row r="95" spans="1:12" x14ac:dyDescent="0.25">
      <c r="A95">
        <v>877</v>
      </c>
      <c r="B95" s="22">
        <v>17533.060000000001</v>
      </c>
      <c r="D95" s="21">
        <v>25</v>
      </c>
      <c r="E95" s="24">
        <v>477.02</v>
      </c>
      <c r="F95" s="4">
        <f t="shared" si="4"/>
        <v>97.992489999999677</v>
      </c>
      <c r="J95" s="19">
        <f t="shared" si="6"/>
        <v>25.024206833239127</v>
      </c>
      <c r="K95" s="5">
        <f t="shared" si="5"/>
        <v>97.990546181608252</v>
      </c>
    </row>
    <row r="96" spans="1:12" x14ac:dyDescent="0.25">
      <c r="A96">
        <v>876</v>
      </c>
      <c r="B96" s="22">
        <v>17508.060000000001</v>
      </c>
      <c r="D96" s="21">
        <v>25</v>
      </c>
      <c r="E96" s="24">
        <v>477.23</v>
      </c>
      <c r="F96" s="4">
        <f t="shared" si="4"/>
        <v>97.967489999999671</v>
      </c>
      <c r="J96" s="19">
        <f t="shared" si="6"/>
        <v>25.024206833239127</v>
      </c>
      <c r="K96" s="5">
        <f t="shared" si="5"/>
        <v>97.965521974775015</v>
      </c>
    </row>
    <row r="97" spans="1:12" x14ac:dyDescent="0.25">
      <c r="A97">
        <v>875</v>
      </c>
      <c r="B97" s="22">
        <v>17483.060000000001</v>
      </c>
      <c r="D97" s="21">
        <v>25</v>
      </c>
      <c r="E97" s="24">
        <v>477.29</v>
      </c>
      <c r="F97" s="4">
        <f t="shared" si="4"/>
        <v>97.942489999999665</v>
      </c>
      <c r="J97" s="19">
        <f t="shared" si="6"/>
        <v>25.024206833239127</v>
      </c>
      <c r="K97" s="5">
        <f t="shared" si="5"/>
        <v>97.940497767941778</v>
      </c>
    </row>
    <row r="98" spans="1:12" x14ac:dyDescent="0.25">
      <c r="A98">
        <v>874</v>
      </c>
      <c r="B98" s="22">
        <v>17458.060000000001</v>
      </c>
      <c r="D98" s="21">
        <v>25</v>
      </c>
      <c r="E98" s="24">
        <v>477.34</v>
      </c>
      <c r="F98" s="4">
        <f t="shared" si="4"/>
        <v>97.91748999999966</v>
      </c>
      <c r="J98" s="19">
        <f t="shared" si="6"/>
        <v>25.024206833239127</v>
      </c>
      <c r="K98" s="5">
        <f t="shared" si="5"/>
        <v>97.915473561108541</v>
      </c>
    </row>
    <row r="99" spans="1:12" x14ac:dyDescent="0.25">
      <c r="A99">
        <v>873</v>
      </c>
      <c r="B99" s="22">
        <v>17433.060000000001</v>
      </c>
      <c r="D99" s="21">
        <v>25</v>
      </c>
      <c r="E99" s="24">
        <v>477.37</v>
      </c>
      <c r="F99" s="4">
        <f t="shared" si="4"/>
        <v>97.892489999999654</v>
      </c>
      <c r="J99" s="19">
        <f t="shared" si="6"/>
        <v>25.024206833239127</v>
      </c>
      <c r="K99" s="5">
        <f t="shared" si="5"/>
        <v>97.890449354275304</v>
      </c>
    </row>
    <row r="100" spans="1:12" x14ac:dyDescent="0.25">
      <c r="A100">
        <v>872</v>
      </c>
      <c r="B100" s="22">
        <v>17408.060000000001</v>
      </c>
      <c r="D100" s="21">
        <v>25</v>
      </c>
      <c r="E100" s="24">
        <v>477.35</v>
      </c>
      <c r="F100" s="4">
        <f t="shared" si="4"/>
        <v>97.867489999999648</v>
      </c>
      <c r="J100" s="19">
        <f t="shared" si="6"/>
        <v>25.024206833239127</v>
      </c>
      <c r="K100" s="5">
        <f t="shared" si="5"/>
        <v>97.865425147442068</v>
      </c>
    </row>
    <row r="101" spans="1:12" x14ac:dyDescent="0.25">
      <c r="A101">
        <v>871</v>
      </c>
      <c r="B101" s="22">
        <v>17383.060000000001</v>
      </c>
      <c r="D101" s="21">
        <v>25</v>
      </c>
      <c r="E101" s="24">
        <v>477.56</v>
      </c>
      <c r="F101" s="4">
        <f t="shared" si="4"/>
        <v>97.842489999999643</v>
      </c>
      <c r="J101" s="19">
        <f t="shared" si="6"/>
        <v>25.024206833239127</v>
      </c>
      <c r="K101" s="5">
        <f t="shared" si="5"/>
        <v>97.840400940608831</v>
      </c>
      <c r="L101">
        <f>SLOPE(E92:E101,K92:K101)/-10</f>
        <v>0.47033246840273923</v>
      </c>
    </row>
    <row r="102" spans="1:12" x14ac:dyDescent="0.25">
      <c r="A102">
        <v>870</v>
      </c>
      <c r="B102" s="22">
        <v>17358.060000000001</v>
      </c>
      <c r="D102" s="21">
        <v>25</v>
      </c>
      <c r="E102" s="24">
        <v>477.7</v>
      </c>
      <c r="F102" s="4">
        <f t="shared" si="4"/>
        <v>97.817489999999637</v>
      </c>
      <c r="J102" s="19">
        <f t="shared" si="6"/>
        <v>25.024206833239127</v>
      </c>
      <c r="K102" s="5">
        <f t="shared" si="5"/>
        <v>97.815376733775594</v>
      </c>
    </row>
    <row r="103" spans="1:12" x14ac:dyDescent="0.25">
      <c r="A103">
        <v>869</v>
      </c>
      <c r="B103" s="22">
        <v>17333.060000000001</v>
      </c>
      <c r="D103" s="21">
        <v>25</v>
      </c>
      <c r="E103" s="24">
        <v>477.73</v>
      </c>
      <c r="F103" s="4">
        <f t="shared" si="4"/>
        <v>97.792489999999631</v>
      </c>
      <c r="J103" s="19">
        <f t="shared" si="6"/>
        <v>25.024206833239127</v>
      </c>
      <c r="K103" s="5">
        <f t="shared" si="5"/>
        <v>97.790352526942357</v>
      </c>
    </row>
    <row r="104" spans="1:12" x14ac:dyDescent="0.25">
      <c r="A104">
        <v>868</v>
      </c>
      <c r="B104" s="22">
        <v>17308.060000000001</v>
      </c>
      <c r="D104" s="21">
        <v>25</v>
      </c>
      <c r="E104" s="24">
        <v>477.8</v>
      </c>
      <c r="F104" s="4">
        <f t="shared" si="4"/>
        <v>97.767489999999626</v>
      </c>
      <c r="J104" s="19">
        <f t="shared" si="6"/>
        <v>25.024206833239127</v>
      </c>
      <c r="K104" s="5">
        <f t="shared" si="5"/>
        <v>97.76532832010912</v>
      </c>
    </row>
    <row r="105" spans="1:12" x14ac:dyDescent="0.25">
      <c r="A105">
        <v>867</v>
      </c>
      <c r="B105" s="22">
        <v>17296.89</v>
      </c>
      <c r="D105" s="21">
        <v>11.17</v>
      </c>
      <c r="E105" s="24">
        <v>478.23</v>
      </c>
      <c r="F105" s="4">
        <f t="shared" si="4"/>
        <v>97.756319999999619</v>
      </c>
      <c r="J105" s="19">
        <f>D105+D105*$I$111</f>
        <v>11.180815613091243</v>
      </c>
      <c r="K105" s="5">
        <f t="shared" si="5"/>
        <v>97.754147504496032</v>
      </c>
    </row>
    <row r="106" spans="1:12" x14ac:dyDescent="0.25">
      <c r="A106">
        <v>866</v>
      </c>
      <c r="B106" s="22">
        <v>17278.580000000002</v>
      </c>
      <c r="D106" s="21">
        <v>18.309999999999999</v>
      </c>
      <c r="E106" s="24">
        <v>479.35</v>
      </c>
      <c r="F106" s="4">
        <f t="shared" si="4"/>
        <v>97.738009999999619</v>
      </c>
      <c r="J106" s="19">
        <f t="shared" si="6"/>
        <v>18.327729084664337</v>
      </c>
      <c r="K106" s="5">
        <f t="shared" si="5"/>
        <v>97.735819775411372</v>
      </c>
    </row>
    <row r="107" spans="1:12" x14ac:dyDescent="0.25">
      <c r="A107">
        <v>865</v>
      </c>
      <c r="B107" s="22">
        <v>17250.86</v>
      </c>
      <c r="D107" s="21">
        <v>27.72</v>
      </c>
      <c r="E107" s="24">
        <v>479.41</v>
      </c>
      <c r="F107" s="4">
        <f t="shared" si="4"/>
        <v>97.710289999999617</v>
      </c>
      <c r="J107" s="19">
        <f t="shared" si="6"/>
        <v>27.746840536695544</v>
      </c>
      <c r="K107" s="5">
        <f t="shared" si="5"/>
        <v>97.708072934874679</v>
      </c>
    </row>
    <row r="108" spans="1:12" x14ac:dyDescent="0.25">
      <c r="A108">
        <v>864</v>
      </c>
      <c r="B108" s="22">
        <v>17225.86</v>
      </c>
      <c r="D108" s="21">
        <v>25</v>
      </c>
      <c r="E108" s="24">
        <v>479.46</v>
      </c>
      <c r="F108" s="4">
        <f t="shared" si="4"/>
        <v>97.685289999999611</v>
      </c>
      <c r="J108" s="19">
        <f t="shared" si="6"/>
        <v>25.024206833239127</v>
      </c>
      <c r="K108" s="5">
        <f t="shared" si="5"/>
        <v>97.683048728041442</v>
      </c>
    </row>
    <row r="109" spans="1:12" x14ac:dyDescent="0.25">
      <c r="A109">
        <v>863</v>
      </c>
      <c r="B109" s="22">
        <v>17200.86</v>
      </c>
      <c r="D109" s="21">
        <v>25</v>
      </c>
      <c r="E109" s="24">
        <v>479.54</v>
      </c>
      <c r="F109" s="4">
        <f t="shared" si="4"/>
        <v>97.660289999999605</v>
      </c>
      <c r="J109" s="19">
        <f t="shared" si="6"/>
        <v>25.024206833239127</v>
      </c>
      <c r="K109" s="5">
        <f t="shared" si="5"/>
        <v>97.658024521208205</v>
      </c>
    </row>
    <row r="110" spans="1:12" x14ac:dyDescent="0.25">
      <c r="A110">
        <v>862</v>
      </c>
      <c r="B110" s="22">
        <v>17175.86</v>
      </c>
      <c r="D110" s="21">
        <v>25</v>
      </c>
      <c r="E110" s="24">
        <v>479.56</v>
      </c>
      <c r="F110" s="4">
        <f t="shared" si="4"/>
        <v>97.6352899999996</v>
      </c>
      <c r="J110" s="19">
        <f>D110+D110*$I$111</f>
        <v>25.024206833239127</v>
      </c>
      <c r="K110" s="5">
        <f t="shared" si="5"/>
        <v>97.633000314374968</v>
      </c>
      <c r="L110">
        <f>SLOPE(E101:E110,K101:K110)/-10</f>
        <v>1.2000418909843418</v>
      </c>
    </row>
    <row r="111" spans="1:12" s="32" customFormat="1" x14ac:dyDescent="0.25">
      <c r="A111" s="32">
        <v>861</v>
      </c>
      <c r="B111" s="54">
        <v>17154.88</v>
      </c>
      <c r="C111" s="32" t="s">
        <v>38</v>
      </c>
      <c r="D111" s="55">
        <v>20.98</v>
      </c>
      <c r="E111" s="56">
        <v>479.6</v>
      </c>
      <c r="F111" s="33">
        <f t="shared" si="4"/>
        <v>97.614309999999605</v>
      </c>
      <c r="G111" s="32">
        <v>97.611999999999995</v>
      </c>
      <c r="H111" s="44">
        <f>((G2-G111)-(F2-F111))</f>
        <v>2.309999999610568E-3</v>
      </c>
      <c r="I111" s="44">
        <f>H111/(F2-F111)</f>
        <v>9.6827332956510943E-4</v>
      </c>
      <c r="J111" s="55">
        <f>D111+D111*$I$111</f>
        <v>21.000314374454277</v>
      </c>
      <c r="K111" s="34">
        <f t="shared" si="5"/>
        <v>97.612000000000521</v>
      </c>
    </row>
    <row r="112" spans="1:12" x14ac:dyDescent="0.25">
      <c r="A112">
        <v>860</v>
      </c>
      <c r="B112" s="22">
        <v>17125.88</v>
      </c>
      <c r="D112" s="21">
        <v>29.01</v>
      </c>
      <c r="E112" s="24">
        <v>479.63</v>
      </c>
      <c r="F112" s="4">
        <f t="shared" si="4"/>
        <v>97.585299999999606</v>
      </c>
      <c r="J112" s="57">
        <f>D112+D112*$I$147</f>
        <v>28.390569395014822</v>
      </c>
      <c r="K112" s="5">
        <f t="shared" si="5"/>
        <v>97.583609430605506</v>
      </c>
    </row>
    <row r="113" spans="1:12" x14ac:dyDescent="0.25">
      <c r="A113">
        <v>859</v>
      </c>
      <c r="B113" s="22">
        <v>17101.45</v>
      </c>
      <c r="D113" s="21">
        <v>24.43</v>
      </c>
      <c r="E113" s="24">
        <v>479.92</v>
      </c>
      <c r="F113" s="4">
        <f t="shared" si="4"/>
        <v>97.560869999999611</v>
      </c>
      <c r="J113" s="57">
        <f t="shared" ref="J113:J146" si="7">D113+D113*$I$147</f>
        <v>23.90836298932134</v>
      </c>
      <c r="K113" s="5">
        <f t="shared" si="5"/>
        <v>97.559701067616189</v>
      </c>
    </row>
    <row r="114" spans="1:12" x14ac:dyDescent="0.25">
      <c r="A114">
        <v>858</v>
      </c>
      <c r="B114" s="22">
        <v>17075.400000000001</v>
      </c>
      <c r="D114" s="21">
        <v>26.05</v>
      </c>
      <c r="E114" s="24">
        <v>480.14</v>
      </c>
      <c r="F114" s="4">
        <f t="shared" si="4"/>
        <v>97.534819999999613</v>
      </c>
      <c r="J114" s="57">
        <f t="shared" si="7"/>
        <v>25.493772241990214</v>
      </c>
      <c r="K114" s="5">
        <f t="shared" si="5"/>
        <v>97.534207295374202</v>
      </c>
    </row>
    <row r="115" spans="1:12" x14ac:dyDescent="0.25">
      <c r="A115">
        <v>857</v>
      </c>
      <c r="B115" s="22">
        <v>17050.400000000001</v>
      </c>
      <c r="D115" s="21">
        <v>25</v>
      </c>
      <c r="E115" s="24">
        <v>480.26</v>
      </c>
      <c r="F115" s="4">
        <f t="shared" si="4"/>
        <v>97.509819999999607</v>
      </c>
      <c r="J115" s="57">
        <f t="shared" si="7"/>
        <v>24.466192170815944</v>
      </c>
      <c r="K115" s="5">
        <f t="shared" si="5"/>
        <v>97.509741103203382</v>
      </c>
    </row>
    <row r="116" spans="1:12" x14ac:dyDescent="0.25">
      <c r="A116">
        <v>856</v>
      </c>
      <c r="B116" s="22">
        <v>17026.169999999998</v>
      </c>
      <c r="D116" s="21">
        <v>24.23</v>
      </c>
      <c r="E116" s="24">
        <v>480.56</v>
      </c>
      <c r="F116" s="4">
        <f t="shared" si="4"/>
        <v>97.485589999999604</v>
      </c>
      <c r="J116" s="57">
        <f t="shared" si="7"/>
        <v>23.712633451954812</v>
      </c>
      <c r="K116" s="5">
        <f t="shared" si="5"/>
        <v>97.486028469751432</v>
      </c>
    </row>
    <row r="117" spans="1:12" x14ac:dyDescent="0.25">
      <c r="A117">
        <v>855</v>
      </c>
      <c r="B117" s="22">
        <v>17001.2</v>
      </c>
      <c r="D117" s="21">
        <v>24.97</v>
      </c>
      <c r="E117" s="24">
        <v>480.75</v>
      </c>
      <c r="F117" s="4">
        <f t="shared" si="4"/>
        <v>97.460619999999608</v>
      </c>
      <c r="J117" s="57">
        <f t="shared" si="7"/>
        <v>24.436832740210964</v>
      </c>
      <c r="K117" s="5">
        <f t="shared" si="5"/>
        <v>97.461591637011225</v>
      </c>
    </row>
    <row r="118" spans="1:12" x14ac:dyDescent="0.25">
      <c r="A118">
        <v>854</v>
      </c>
      <c r="B118" s="22">
        <v>16976.2</v>
      </c>
      <c r="D118" s="21">
        <v>25</v>
      </c>
      <c r="E118" s="24">
        <v>480.83</v>
      </c>
      <c r="F118" s="4">
        <f t="shared" si="4"/>
        <v>97.435619999999602</v>
      </c>
      <c r="J118" s="57">
        <f t="shared" si="7"/>
        <v>24.466192170815944</v>
      </c>
      <c r="K118" s="5">
        <f t="shared" si="5"/>
        <v>97.437125444840404</v>
      </c>
    </row>
    <row r="119" spans="1:12" x14ac:dyDescent="0.25">
      <c r="A119">
        <v>853</v>
      </c>
      <c r="B119" s="22">
        <v>16951.2</v>
      </c>
      <c r="D119" s="21">
        <v>25</v>
      </c>
      <c r="E119" s="24">
        <v>481.27</v>
      </c>
      <c r="F119" s="4">
        <f t="shared" si="4"/>
        <v>97.410619999999597</v>
      </c>
      <c r="J119" s="57">
        <f t="shared" si="7"/>
        <v>24.466192170815944</v>
      </c>
      <c r="K119" s="5">
        <f t="shared" si="5"/>
        <v>97.412659252669584</v>
      </c>
      <c r="L119">
        <f>SLOPE(E110:E119,K110:K119)/-10</f>
        <v>0.77817651914641206</v>
      </c>
    </row>
    <row r="120" spans="1:12" x14ac:dyDescent="0.25">
      <c r="A120">
        <v>852</v>
      </c>
      <c r="B120" s="22">
        <v>16926.2</v>
      </c>
      <c r="D120" s="21">
        <v>25</v>
      </c>
      <c r="E120" s="24">
        <v>481.33</v>
      </c>
      <c r="F120" s="4">
        <f t="shared" si="4"/>
        <v>97.385619999999591</v>
      </c>
      <c r="J120" s="57">
        <f t="shared" si="7"/>
        <v>24.466192170815944</v>
      </c>
      <c r="K120" s="5">
        <f t="shared" si="5"/>
        <v>97.388193060498764</v>
      </c>
    </row>
    <row r="121" spans="1:12" x14ac:dyDescent="0.25">
      <c r="A121">
        <v>851</v>
      </c>
      <c r="B121" s="22">
        <v>16901.2</v>
      </c>
      <c r="D121" s="21">
        <v>25</v>
      </c>
      <c r="E121" s="24">
        <v>481.42</v>
      </c>
      <c r="F121" s="4">
        <f t="shared" si="4"/>
        <v>97.360619999999585</v>
      </c>
      <c r="J121" s="57">
        <f t="shared" si="7"/>
        <v>24.466192170815944</v>
      </c>
      <c r="K121" s="5">
        <f t="shared" si="5"/>
        <v>97.363726868327944</v>
      </c>
    </row>
    <row r="122" spans="1:12" x14ac:dyDescent="0.25">
      <c r="A122">
        <v>850</v>
      </c>
      <c r="B122" s="22">
        <v>16876.2</v>
      </c>
      <c r="D122" s="21">
        <v>25</v>
      </c>
      <c r="E122" s="24">
        <v>482.15</v>
      </c>
      <c r="F122" s="4">
        <f t="shared" si="4"/>
        <v>97.335619999999579</v>
      </c>
      <c r="J122" s="57">
        <f t="shared" si="7"/>
        <v>24.466192170815944</v>
      </c>
      <c r="K122" s="5">
        <f t="shared" si="5"/>
        <v>97.339260676157124</v>
      </c>
    </row>
    <row r="123" spans="1:12" x14ac:dyDescent="0.25">
      <c r="A123">
        <v>849</v>
      </c>
      <c r="B123" s="22">
        <v>16854</v>
      </c>
      <c r="D123" s="21">
        <v>22.19</v>
      </c>
      <c r="E123" s="24">
        <v>482.33</v>
      </c>
      <c r="F123" s="4">
        <f t="shared" si="4"/>
        <v>97.313429999999585</v>
      </c>
      <c r="J123" s="57">
        <f t="shared" si="7"/>
        <v>21.716192170816232</v>
      </c>
      <c r="K123" s="5">
        <f t="shared" si="5"/>
        <v>97.31754448398631</v>
      </c>
    </row>
    <row r="124" spans="1:12" x14ac:dyDescent="0.25">
      <c r="A124">
        <v>848</v>
      </c>
      <c r="B124" s="22">
        <v>16851.2</v>
      </c>
      <c r="D124" s="21">
        <v>2.81</v>
      </c>
      <c r="E124" s="24">
        <v>482.77</v>
      </c>
      <c r="F124" s="4">
        <f t="shared" si="4"/>
        <v>97.310619999999588</v>
      </c>
      <c r="J124" s="57">
        <f t="shared" si="7"/>
        <v>2.7499999999997122</v>
      </c>
      <c r="K124" s="5">
        <f t="shared" si="5"/>
        <v>97.314794483986304</v>
      </c>
    </row>
    <row r="125" spans="1:12" x14ac:dyDescent="0.25">
      <c r="A125">
        <v>847</v>
      </c>
      <c r="B125" s="22">
        <v>16835.169999999998</v>
      </c>
      <c r="D125" s="21">
        <v>16.03</v>
      </c>
      <c r="E125" s="24">
        <v>482.78</v>
      </c>
      <c r="F125" s="4">
        <f t="shared" si="4"/>
        <v>97.294589999999587</v>
      </c>
      <c r="J125" s="57">
        <f t="shared" si="7"/>
        <v>15.687722419927184</v>
      </c>
      <c r="K125" s="5">
        <f t="shared" si="5"/>
        <v>97.299106761566378</v>
      </c>
    </row>
    <row r="126" spans="1:12" x14ac:dyDescent="0.25">
      <c r="A126">
        <v>846</v>
      </c>
      <c r="B126" s="22">
        <v>16810.21</v>
      </c>
      <c r="D126" s="21">
        <v>24.96</v>
      </c>
      <c r="E126" s="24">
        <v>482.85</v>
      </c>
      <c r="F126" s="4">
        <f t="shared" si="4"/>
        <v>97.269629999999594</v>
      </c>
      <c r="J126" s="57">
        <f t="shared" si="7"/>
        <v>24.427046263342639</v>
      </c>
      <c r="K126" s="5">
        <f t="shared" si="5"/>
        <v>97.274679715303037</v>
      </c>
    </row>
    <row r="127" spans="1:12" x14ac:dyDescent="0.25">
      <c r="A127">
        <v>845</v>
      </c>
      <c r="B127" s="22">
        <v>16785.060000000001</v>
      </c>
      <c r="D127" s="21">
        <v>25.15</v>
      </c>
      <c r="E127" s="24">
        <v>483.14</v>
      </c>
      <c r="F127" s="4">
        <f t="shared" si="4"/>
        <v>97.244479999999598</v>
      </c>
      <c r="J127" s="57">
        <f t="shared" si="7"/>
        <v>24.612989323840836</v>
      </c>
      <c r="K127" s="5">
        <f t="shared" si="5"/>
        <v>97.250066725979195</v>
      </c>
    </row>
    <row r="128" spans="1:12" x14ac:dyDescent="0.25">
      <c r="A128">
        <v>844</v>
      </c>
      <c r="B128" s="22">
        <v>16760.060000000001</v>
      </c>
      <c r="D128" s="21">
        <v>25</v>
      </c>
      <c r="E128" s="24">
        <v>483.42</v>
      </c>
      <c r="F128" s="4">
        <f t="shared" si="4"/>
        <v>97.219479999999592</v>
      </c>
      <c r="J128" s="57">
        <f t="shared" si="7"/>
        <v>24.466192170815944</v>
      </c>
      <c r="K128" s="5">
        <f t="shared" si="5"/>
        <v>97.225600533808375</v>
      </c>
      <c r="L128">
        <f>SLOPE(E119:E128,K119:K128)/-10</f>
        <v>1.2702421553467724</v>
      </c>
    </row>
    <row r="129" spans="1:13" x14ac:dyDescent="0.25">
      <c r="A129">
        <v>843</v>
      </c>
      <c r="B129" s="22">
        <v>16735.060000000001</v>
      </c>
      <c r="D129" s="21">
        <v>25</v>
      </c>
      <c r="E129" s="24">
        <v>483.55</v>
      </c>
      <c r="F129" s="4">
        <f t="shared" si="4"/>
        <v>97.194479999999587</v>
      </c>
      <c r="J129" s="57">
        <f t="shared" si="7"/>
        <v>24.466192170815944</v>
      </c>
      <c r="K129" s="5">
        <f t="shared" si="5"/>
        <v>97.201134341637555</v>
      </c>
    </row>
    <row r="130" spans="1:13" x14ac:dyDescent="0.25">
      <c r="A130">
        <v>842</v>
      </c>
      <c r="B130" s="22">
        <v>16716.39</v>
      </c>
      <c r="D130" s="21">
        <v>18.670000000000002</v>
      </c>
      <c r="E130" s="24">
        <v>483.77</v>
      </c>
      <c r="F130" s="4">
        <f t="shared" si="4"/>
        <v>97.175809999999586</v>
      </c>
      <c r="J130" s="57">
        <f t="shared" si="7"/>
        <v>18.271352313165348</v>
      </c>
      <c r="K130" s="5">
        <f t="shared" si="5"/>
        <v>97.182862989324391</v>
      </c>
    </row>
    <row r="131" spans="1:13" x14ac:dyDescent="0.25">
      <c r="A131">
        <v>841</v>
      </c>
      <c r="B131" s="22">
        <v>16700.61</v>
      </c>
      <c r="D131" s="21">
        <v>15.78</v>
      </c>
      <c r="E131" s="24">
        <v>483.84</v>
      </c>
      <c r="F131" s="4">
        <f t="shared" si="4"/>
        <v>97.16002999999958</v>
      </c>
      <c r="J131" s="57">
        <f t="shared" si="7"/>
        <v>15.443060498219022</v>
      </c>
      <c r="K131" s="5">
        <f t="shared" si="5"/>
        <v>97.167419928826178</v>
      </c>
    </row>
    <row r="132" spans="1:13" x14ac:dyDescent="0.25">
      <c r="A132">
        <v>840</v>
      </c>
      <c r="B132" s="22">
        <v>16694.86</v>
      </c>
      <c r="C132" t="s">
        <v>95</v>
      </c>
      <c r="D132" s="21">
        <v>5.76</v>
      </c>
      <c r="E132" s="24">
        <v>486.6</v>
      </c>
      <c r="F132" s="4">
        <f t="shared" ref="F132:F195" si="8">F131-(D132/1000)</f>
        <v>97.154269999999585</v>
      </c>
      <c r="J132" s="57">
        <f t="shared" si="7"/>
        <v>5.6370106761559935</v>
      </c>
      <c r="K132" s="5">
        <f t="shared" ref="K132:K195" si="9">K131-(J132/1000)</f>
        <v>97.161782918150024</v>
      </c>
    </row>
    <row r="133" spans="1:13" x14ac:dyDescent="0.25">
      <c r="A133">
        <v>839</v>
      </c>
      <c r="B133" s="22">
        <v>16684.68</v>
      </c>
      <c r="D133" s="21">
        <v>10.17</v>
      </c>
      <c r="E133" s="24">
        <v>486.63</v>
      </c>
      <c r="F133" s="4">
        <f t="shared" si="8"/>
        <v>97.144099999999582</v>
      </c>
      <c r="J133" s="57">
        <f t="shared" si="7"/>
        <v>9.952846975087926</v>
      </c>
      <c r="K133" s="5">
        <f t="shared" si="9"/>
        <v>97.151830071174942</v>
      </c>
      <c r="M133" s="50"/>
    </row>
    <row r="134" spans="1:13" x14ac:dyDescent="0.25">
      <c r="A134">
        <v>838</v>
      </c>
      <c r="B134" s="22">
        <v>16659.68</v>
      </c>
      <c r="D134" s="21">
        <v>25</v>
      </c>
      <c r="E134" s="24">
        <v>486.61</v>
      </c>
      <c r="F134" s="4">
        <f t="shared" si="8"/>
        <v>97.119099999999577</v>
      </c>
      <c r="J134" s="57">
        <f t="shared" si="7"/>
        <v>24.466192170815944</v>
      </c>
      <c r="K134" s="5">
        <f t="shared" si="9"/>
        <v>97.127363879004122</v>
      </c>
    </row>
    <row r="135" spans="1:13" x14ac:dyDescent="0.25">
      <c r="A135">
        <v>837</v>
      </c>
      <c r="B135" s="22">
        <v>16634.68</v>
      </c>
      <c r="D135" s="21">
        <v>25</v>
      </c>
      <c r="E135" s="24">
        <v>486.67</v>
      </c>
      <c r="F135" s="4">
        <f t="shared" si="8"/>
        <v>97.094099999999571</v>
      </c>
      <c r="J135" s="57">
        <f t="shared" si="7"/>
        <v>24.466192170815944</v>
      </c>
      <c r="K135" s="5">
        <f t="shared" si="9"/>
        <v>97.102897686833302</v>
      </c>
    </row>
    <row r="136" spans="1:13" x14ac:dyDescent="0.25">
      <c r="A136">
        <v>836</v>
      </c>
      <c r="B136" s="22">
        <v>16609.68</v>
      </c>
      <c r="D136" s="21">
        <v>25</v>
      </c>
      <c r="E136" s="24">
        <v>486.73</v>
      </c>
      <c r="F136" s="4">
        <f t="shared" si="8"/>
        <v>97.069099999999565</v>
      </c>
      <c r="J136" s="57">
        <f t="shared" si="7"/>
        <v>24.466192170815944</v>
      </c>
      <c r="K136" s="5">
        <f t="shared" si="9"/>
        <v>97.078431494662482</v>
      </c>
    </row>
    <row r="137" spans="1:13" x14ac:dyDescent="0.25">
      <c r="A137">
        <v>835</v>
      </c>
      <c r="B137" s="22">
        <v>16584.68</v>
      </c>
      <c r="D137" s="21">
        <v>25</v>
      </c>
      <c r="E137" s="24">
        <v>486.65</v>
      </c>
      <c r="F137" s="4">
        <f t="shared" si="8"/>
        <v>97.04409999999956</v>
      </c>
      <c r="J137" s="57">
        <f t="shared" si="7"/>
        <v>24.466192170815944</v>
      </c>
      <c r="K137" s="5">
        <f t="shared" si="9"/>
        <v>97.053965302491662</v>
      </c>
      <c r="L137">
        <f>SLOPE(E128:E137,K128:K137)/-10</f>
        <v>2.2793217005395467</v>
      </c>
    </row>
    <row r="138" spans="1:13" x14ac:dyDescent="0.25">
      <c r="A138">
        <v>834</v>
      </c>
      <c r="B138" s="22">
        <v>16559.68</v>
      </c>
      <c r="D138" s="21">
        <v>25</v>
      </c>
      <c r="E138" s="24">
        <v>486.75</v>
      </c>
      <c r="F138" s="4">
        <f t="shared" si="8"/>
        <v>97.019099999999554</v>
      </c>
      <c r="J138" s="57">
        <f t="shared" si="7"/>
        <v>24.466192170815944</v>
      </c>
      <c r="K138" s="5">
        <f t="shared" si="9"/>
        <v>97.029499110320842</v>
      </c>
    </row>
    <row r="139" spans="1:13" x14ac:dyDescent="0.25">
      <c r="A139">
        <v>833</v>
      </c>
      <c r="B139" s="22">
        <v>16534.68</v>
      </c>
      <c r="D139" s="21">
        <v>25</v>
      </c>
      <c r="E139" s="24">
        <v>486.67</v>
      </c>
      <c r="F139" s="4">
        <f t="shared" si="8"/>
        <v>96.994099999999548</v>
      </c>
      <c r="J139" s="57">
        <f t="shared" si="7"/>
        <v>24.466192170815944</v>
      </c>
      <c r="K139" s="5">
        <f t="shared" si="9"/>
        <v>97.005032918150022</v>
      </c>
    </row>
    <row r="140" spans="1:13" x14ac:dyDescent="0.25">
      <c r="A140">
        <v>832</v>
      </c>
      <c r="B140" s="22">
        <v>16509.68</v>
      </c>
      <c r="D140" s="21">
        <v>25</v>
      </c>
      <c r="E140" s="24">
        <v>486.99</v>
      </c>
      <c r="F140" s="4">
        <f t="shared" si="8"/>
        <v>96.969099999999543</v>
      </c>
      <c r="J140" s="57">
        <f t="shared" si="7"/>
        <v>24.466192170815944</v>
      </c>
      <c r="K140" s="5">
        <f t="shared" si="9"/>
        <v>96.980566725979202</v>
      </c>
    </row>
    <row r="141" spans="1:13" x14ac:dyDescent="0.25">
      <c r="A141">
        <v>831</v>
      </c>
      <c r="B141" s="22">
        <v>16484.68</v>
      </c>
      <c r="D141" s="21">
        <v>25</v>
      </c>
      <c r="E141" s="24">
        <v>487.22</v>
      </c>
      <c r="F141" s="4">
        <f t="shared" si="8"/>
        <v>96.944099999999537</v>
      </c>
      <c r="J141" s="57">
        <f t="shared" si="7"/>
        <v>24.466192170815944</v>
      </c>
      <c r="K141" s="5">
        <f t="shared" si="9"/>
        <v>96.956100533808382</v>
      </c>
    </row>
    <row r="142" spans="1:13" x14ac:dyDescent="0.25">
      <c r="A142">
        <v>830</v>
      </c>
      <c r="B142" s="22">
        <v>16459.68</v>
      </c>
      <c r="D142" s="21">
        <v>25</v>
      </c>
      <c r="E142" s="24">
        <v>487.41</v>
      </c>
      <c r="F142" s="4">
        <f t="shared" si="8"/>
        <v>96.919099999999531</v>
      </c>
      <c r="J142" s="57">
        <f t="shared" si="7"/>
        <v>24.466192170815944</v>
      </c>
      <c r="K142" s="5">
        <f t="shared" si="9"/>
        <v>96.931634341637562</v>
      </c>
    </row>
    <row r="143" spans="1:13" x14ac:dyDescent="0.25">
      <c r="A143">
        <v>829</v>
      </c>
      <c r="B143" s="22">
        <v>16435.82</v>
      </c>
      <c r="D143" s="21">
        <v>23.86</v>
      </c>
      <c r="E143" s="24">
        <v>487.42</v>
      </c>
      <c r="F143" s="4">
        <f t="shared" si="8"/>
        <v>96.895239999999532</v>
      </c>
      <c r="J143" s="57">
        <f t="shared" si="7"/>
        <v>23.350533807826736</v>
      </c>
      <c r="K143" s="5">
        <f t="shared" si="9"/>
        <v>96.908283807829733</v>
      </c>
    </row>
    <row r="144" spans="1:13" x14ac:dyDescent="0.25">
      <c r="A144">
        <v>828</v>
      </c>
      <c r="B144" s="22">
        <v>16410.189999999999</v>
      </c>
      <c r="D144" s="21">
        <v>25.63</v>
      </c>
      <c r="E144" s="24">
        <v>487.41</v>
      </c>
      <c r="F144" s="4">
        <f t="shared" si="8"/>
        <v>96.869609999999525</v>
      </c>
      <c r="J144" s="57">
        <f t="shared" si="7"/>
        <v>25.082740213520506</v>
      </c>
      <c r="K144" s="5">
        <f t="shared" si="9"/>
        <v>96.883201067616213</v>
      </c>
    </row>
    <row r="145" spans="1:12" x14ac:dyDescent="0.25">
      <c r="A145">
        <v>827</v>
      </c>
      <c r="B145" s="22">
        <v>16385.189999999999</v>
      </c>
      <c r="D145" s="21">
        <v>25</v>
      </c>
      <c r="E145" s="24">
        <v>487.52</v>
      </c>
      <c r="F145" s="4">
        <f t="shared" si="8"/>
        <v>96.84460999999952</v>
      </c>
      <c r="J145" s="57">
        <f t="shared" si="7"/>
        <v>24.466192170815944</v>
      </c>
      <c r="K145" s="5">
        <f t="shared" si="9"/>
        <v>96.858734875445393</v>
      </c>
    </row>
    <row r="146" spans="1:12" x14ac:dyDescent="0.25">
      <c r="A146">
        <v>826</v>
      </c>
      <c r="B146" s="22">
        <v>16360.19</v>
      </c>
      <c r="D146" s="21">
        <v>25</v>
      </c>
      <c r="E146" s="24">
        <v>487.5</v>
      </c>
      <c r="F146" s="4">
        <f t="shared" si="8"/>
        <v>96.819609999999514</v>
      </c>
      <c r="J146" s="57">
        <f t="shared" si="7"/>
        <v>24.466192170815944</v>
      </c>
      <c r="K146" s="5">
        <f t="shared" si="9"/>
        <v>96.834268683274573</v>
      </c>
      <c r="L146">
        <f>SLOPE(E137:E146,K137:K146)/-10</f>
        <v>0.45284512685787109</v>
      </c>
    </row>
    <row r="147" spans="1:12" x14ac:dyDescent="0.25">
      <c r="A147" s="32">
        <v>825</v>
      </c>
      <c r="B147" s="54">
        <v>16345.61</v>
      </c>
      <c r="C147" s="32" t="s">
        <v>96</v>
      </c>
      <c r="D147" s="55">
        <v>14.58</v>
      </c>
      <c r="E147" s="56">
        <v>487.53</v>
      </c>
      <c r="F147" s="33">
        <f t="shared" si="8"/>
        <v>96.805029999999519</v>
      </c>
      <c r="G147" s="32">
        <f>96.82</f>
        <v>96.82</v>
      </c>
      <c r="H147" s="44">
        <f>((G111-G147)-(F111-F147))</f>
        <v>-1.7280000000084783E-2</v>
      </c>
      <c r="I147" s="44">
        <f>H147/(F111-F147)</f>
        <v>-2.1352313167362271E-2</v>
      </c>
      <c r="J147" s="55">
        <f>D147+D147*$I$147</f>
        <v>14.268683274019859</v>
      </c>
      <c r="K147" s="34">
        <f t="shared" si="9"/>
        <v>96.820000000000547</v>
      </c>
    </row>
    <row r="148" spans="1:12" x14ac:dyDescent="0.25">
      <c r="A148">
        <v>824</v>
      </c>
      <c r="B148" s="22">
        <v>16335.09</v>
      </c>
      <c r="D148" s="21">
        <v>10.52</v>
      </c>
      <c r="E148" s="24">
        <v>488.32</v>
      </c>
      <c r="F148" s="4">
        <f t="shared" si="8"/>
        <v>96.794509999999519</v>
      </c>
      <c r="J148" s="57">
        <f t="shared" ref="J148:J175" si="10">D148+D148*$I$379</f>
        <v>10.519999999998289</v>
      </c>
      <c r="K148" s="5">
        <f t="shared" si="9"/>
        <v>96.809480000000548</v>
      </c>
    </row>
    <row r="149" spans="1:12" x14ac:dyDescent="0.25">
      <c r="A149">
        <v>823</v>
      </c>
      <c r="B149" s="22">
        <v>16310.09</v>
      </c>
      <c r="D149" s="21">
        <v>25</v>
      </c>
      <c r="E149" s="24">
        <v>488.39</v>
      </c>
      <c r="F149" s="4">
        <f t="shared" si="8"/>
        <v>96.769509999999514</v>
      </c>
      <c r="J149" s="57">
        <f t="shared" si="10"/>
        <v>24.999999999995932</v>
      </c>
      <c r="K149" s="5">
        <f t="shared" si="9"/>
        <v>96.784480000000556</v>
      </c>
    </row>
    <row r="150" spans="1:12" x14ac:dyDescent="0.25">
      <c r="A150">
        <v>822</v>
      </c>
      <c r="B150" s="22">
        <v>16300.56</v>
      </c>
      <c r="D150" s="21">
        <v>9.52</v>
      </c>
      <c r="E150" s="24">
        <v>488.41</v>
      </c>
      <c r="F150" s="4">
        <f t="shared" si="8"/>
        <v>96.759989999999519</v>
      </c>
      <c r="J150" s="57">
        <f t="shared" si="10"/>
        <v>9.5199999999984506</v>
      </c>
      <c r="K150" s="5">
        <f t="shared" si="9"/>
        <v>96.774960000000561</v>
      </c>
    </row>
    <row r="151" spans="1:12" x14ac:dyDescent="0.25">
      <c r="A151">
        <v>821</v>
      </c>
      <c r="B151" s="22">
        <v>16295.31</v>
      </c>
      <c r="D151" s="21">
        <v>5.25</v>
      </c>
      <c r="E151" s="24">
        <v>488.68</v>
      </c>
      <c r="F151" s="4">
        <f t="shared" si="8"/>
        <v>96.754739999999515</v>
      </c>
      <c r="J151" s="57">
        <f t="shared" si="10"/>
        <v>5.2499999999991465</v>
      </c>
      <c r="K151" s="5">
        <f t="shared" si="9"/>
        <v>96.769710000000558</v>
      </c>
    </row>
    <row r="152" spans="1:12" x14ac:dyDescent="0.25">
      <c r="A152">
        <v>820</v>
      </c>
      <c r="B152" s="22">
        <v>16285.08</v>
      </c>
      <c r="D152" s="21">
        <v>10.23</v>
      </c>
      <c r="E152" s="24">
        <v>488.79</v>
      </c>
      <c r="F152" s="4">
        <f t="shared" si="8"/>
        <v>96.744509999999508</v>
      </c>
      <c r="J152" s="57">
        <f t="shared" si="10"/>
        <v>10.229999999998336</v>
      </c>
      <c r="K152" s="5">
        <f t="shared" si="9"/>
        <v>96.759480000000565</v>
      </c>
    </row>
    <row r="153" spans="1:12" x14ac:dyDescent="0.25">
      <c r="A153">
        <v>819</v>
      </c>
      <c r="B153" s="22">
        <v>16260.08</v>
      </c>
      <c r="D153" s="21">
        <v>25</v>
      </c>
      <c r="E153" s="24">
        <v>488.79</v>
      </c>
      <c r="F153" s="4">
        <f t="shared" si="8"/>
        <v>96.719509999999502</v>
      </c>
      <c r="J153" s="57">
        <f t="shared" si="10"/>
        <v>24.999999999995932</v>
      </c>
      <c r="K153" s="5">
        <f t="shared" si="9"/>
        <v>96.734480000000573</v>
      </c>
    </row>
    <row r="154" spans="1:12" x14ac:dyDescent="0.25">
      <c r="A154">
        <v>818</v>
      </c>
      <c r="B154" s="22">
        <v>16238.97</v>
      </c>
      <c r="D154" s="21">
        <v>21.11</v>
      </c>
      <c r="E154" s="24">
        <v>488.8</v>
      </c>
      <c r="F154" s="4">
        <f t="shared" si="8"/>
        <v>96.698399999999509</v>
      </c>
      <c r="J154" s="57">
        <f t="shared" si="10"/>
        <v>21.109999999996564</v>
      </c>
      <c r="K154" s="5">
        <f t="shared" si="9"/>
        <v>96.71337000000058</v>
      </c>
    </row>
    <row r="155" spans="1:12" x14ac:dyDescent="0.25">
      <c r="A155">
        <v>817</v>
      </c>
      <c r="B155" s="22">
        <v>16223.14</v>
      </c>
      <c r="D155" s="21">
        <v>15.84</v>
      </c>
      <c r="E155" s="24">
        <v>489.63</v>
      </c>
      <c r="F155" s="4">
        <f t="shared" si="8"/>
        <v>96.682559999999512</v>
      </c>
      <c r="J155" s="57">
        <f t="shared" si="10"/>
        <v>15.839999999997424</v>
      </c>
      <c r="K155" s="5">
        <f t="shared" si="9"/>
        <v>96.697530000000583</v>
      </c>
      <c r="L155">
        <f>SLOPE(E146:E155,K146:K155)/-10</f>
        <v>1.2831798646771351</v>
      </c>
    </row>
    <row r="156" spans="1:12" x14ac:dyDescent="0.25">
      <c r="A156">
        <v>816</v>
      </c>
      <c r="B156" s="22">
        <v>16208.78</v>
      </c>
      <c r="D156" s="21">
        <v>14.36</v>
      </c>
      <c r="E156" s="24">
        <v>490.14</v>
      </c>
      <c r="F156" s="4">
        <f t="shared" si="8"/>
        <v>96.668199999999516</v>
      </c>
      <c r="J156" s="57">
        <f t="shared" si="10"/>
        <v>14.359999999997664</v>
      </c>
      <c r="K156" s="5">
        <f t="shared" si="9"/>
        <v>96.683170000000587</v>
      </c>
    </row>
    <row r="157" spans="1:12" x14ac:dyDescent="0.25">
      <c r="A157">
        <v>815</v>
      </c>
      <c r="B157" s="22">
        <v>16193.65</v>
      </c>
      <c r="D157" s="21">
        <v>15.13</v>
      </c>
      <c r="E157" s="24">
        <v>490.47</v>
      </c>
      <c r="F157" s="4">
        <f t="shared" si="8"/>
        <v>96.653069999999516</v>
      </c>
      <c r="J157" s="57">
        <f t="shared" si="10"/>
        <v>15.129999999997541</v>
      </c>
      <c r="K157" s="5">
        <f t="shared" si="9"/>
        <v>96.668040000000587</v>
      </c>
    </row>
    <row r="158" spans="1:12" x14ac:dyDescent="0.25">
      <c r="A158">
        <v>814</v>
      </c>
      <c r="B158" s="22">
        <v>16185.11</v>
      </c>
      <c r="D158" s="21">
        <v>8.5399999999999991</v>
      </c>
      <c r="E158" s="24">
        <v>490.53</v>
      </c>
      <c r="F158" s="4">
        <f t="shared" si="8"/>
        <v>96.64452999999952</v>
      </c>
      <c r="J158" s="57">
        <f t="shared" si="10"/>
        <v>8.53999999999861</v>
      </c>
      <c r="K158" s="5">
        <f t="shared" si="9"/>
        <v>96.659500000000591</v>
      </c>
    </row>
    <row r="159" spans="1:12" x14ac:dyDescent="0.25">
      <c r="A159">
        <v>813</v>
      </c>
      <c r="B159" s="22">
        <v>16165.84</v>
      </c>
      <c r="D159" s="21">
        <v>19.27</v>
      </c>
      <c r="E159" s="24">
        <v>490.54</v>
      </c>
      <c r="F159" s="4">
        <f t="shared" si="8"/>
        <v>96.625259999999514</v>
      </c>
      <c r="J159" s="57">
        <f t="shared" si="10"/>
        <v>19.269999999996866</v>
      </c>
      <c r="K159" s="5">
        <f t="shared" si="9"/>
        <v>96.640230000000599</v>
      </c>
    </row>
    <row r="160" spans="1:12" x14ac:dyDescent="0.25">
      <c r="A160">
        <v>812</v>
      </c>
      <c r="B160" s="22">
        <v>16162.82</v>
      </c>
      <c r="D160" s="21">
        <v>3.02</v>
      </c>
      <c r="E160" s="24">
        <v>490.83</v>
      </c>
      <c r="F160" s="4">
        <f t="shared" si="8"/>
        <v>96.622239999999508</v>
      </c>
      <c r="J160" s="57">
        <f t="shared" si="10"/>
        <v>3.0199999999995089</v>
      </c>
      <c r="K160" s="5">
        <f t="shared" si="9"/>
        <v>96.637210000000593</v>
      </c>
    </row>
    <row r="161" spans="1:12" x14ac:dyDescent="0.25">
      <c r="A161">
        <v>811</v>
      </c>
      <c r="B161" s="22">
        <v>16135.11</v>
      </c>
      <c r="D161" s="21">
        <v>27.71</v>
      </c>
      <c r="E161" s="24">
        <v>491.05</v>
      </c>
      <c r="F161" s="4">
        <f t="shared" si="8"/>
        <v>96.594529999999509</v>
      </c>
      <c r="J161" s="57">
        <f t="shared" si="10"/>
        <v>27.709999999995492</v>
      </c>
      <c r="K161" s="5">
        <f t="shared" si="9"/>
        <v>96.609500000000594</v>
      </c>
    </row>
    <row r="162" spans="1:12" x14ac:dyDescent="0.25">
      <c r="A162">
        <v>810</v>
      </c>
      <c r="B162" s="22">
        <v>16110.11</v>
      </c>
      <c r="D162" s="21">
        <v>25</v>
      </c>
      <c r="E162" s="24">
        <v>490.97</v>
      </c>
      <c r="F162" s="4">
        <f t="shared" si="8"/>
        <v>96.569529999999503</v>
      </c>
      <c r="J162" s="57">
        <f t="shared" si="10"/>
        <v>24.999999999995932</v>
      </c>
      <c r="K162" s="5">
        <f t="shared" si="9"/>
        <v>96.584500000000602</v>
      </c>
    </row>
    <row r="163" spans="1:12" x14ac:dyDescent="0.25">
      <c r="A163">
        <v>809</v>
      </c>
      <c r="B163" s="22">
        <v>16099.19</v>
      </c>
      <c r="D163" s="21">
        <v>10.92</v>
      </c>
      <c r="E163" s="24">
        <v>491.19</v>
      </c>
      <c r="F163" s="4">
        <f t="shared" si="8"/>
        <v>96.558609999999504</v>
      </c>
      <c r="J163" s="57">
        <f t="shared" si="10"/>
        <v>10.919999999998224</v>
      </c>
      <c r="K163" s="5">
        <f t="shared" si="9"/>
        <v>96.573580000000604</v>
      </c>
    </row>
    <row r="164" spans="1:12" x14ac:dyDescent="0.25">
      <c r="A164">
        <v>808</v>
      </c>
      <c r="B164" s="22">
        <v>16096.23</v>
      </c>
      <c r="D164" s="21">
        <v>2.96</v>
      </c>
      <c r="E164" s="24">
        <v>491.44</v>
      </c>
      <c r="F164" s="4">
        <f t="shared" si="8"/>
        <v>96.555649999999503</v>
      </c>
      <c r="J164" s="57">
        <f t="shared" si="10"/>
        <v>2.9599999999995186</v>
      </c>
      <c r="K164" s="5">
        <f t="shared" si="9"/>
        <v>96.570620000000602</v>
      </c>
      <c r="L164">
        <f>SLOPE(E155:E164,K155:K164)/-10</f>
        <v>1.0894655007834211</v>
      </c>
    </row>
    <row r="165" spans="1:12" x14ac:dyDescent="0.25">
      <c r="A165">
        <v>807</v>
      </c>
      <c r="B165" s="22">
        <v>16085.11</v>
      </c>
      <c r="D165" s="21">
        <v>11.13</v>
      </c>
      <c r="E165" s="24">
        <v>491.48</v>
      </c>
      <c r="F165" s="4">
        <f t="shared" si="8"/>
        <v>96.544519999999508</v>
      </c>
      <c r="J165" s="57">
        <f t="shared" si="10"/>
        <v>11.129999999998191</v>
      </c>
      <c r="K165" s="5">
        <f t="shared" si="9"/>
        <v>96.559490000000608</v>
      </c>
    </row>
    <row r="166" spans="1:12" x14ac:dyDescent="0.25">
      <c r="A166">
        <v>806</v>
      </c>
      <c r="B166" s="22">
        <v>16060.11</v>
      </c>
      <c r="D166" s="21">
        <v>25</v>
      </c>
      <c r="E166" s="24">
        <v>492.1</v>
      </c>
      <c r="F166" s="4">
        <f t="shared" si="8"/>
        <v>96.519519999999503</v>
      </c>
      <c r="J166" s="57">
        <f t="shared" si="10"/>
        <v>24.999999999995932</v>
      </c>
      <c r="K166" s="5">
        <f t="shared" si="9"/>
        <v>96.534490000000616</v>
      </c>
    </row>
    <row r="167" spans="1:12" x14ac:dyDescent="0.25">
      <c r="A167">
        <v>805</v>
      </c>
      <c r="B167" s="22">
        <v>16050.06</v>
      </c>
      <c r="D167" s="21">
        <v>10.050000000000001</v>
      </c>
      <c r="E167" s="24">
        <v>492.37</v>
      </c>
      <c r="F167" s="4">
        <f t="shared" si="8"/>
        <v>96.509469999999496</v>
      </c>
      <c r="J167" s="57">
        <f t="shared" si="10"/>
        <v>10.049999999998366</v>
      </c>
      <c r="K167" s="5">
        <f t="shared" si="9"/>
        <v>96.524440000000624</v>
      </c>
    </row>
    <row r="168" spans="1:12" x14ac:dyDescent="0.25">
      <c r="A168">
        <v>804</v>
      </c>
      <c r="B168" s="22">
        <v>16035.11</v>
      </c>
      <c r="D168" s="21">
        <v>14.95</v>
      </c>
      <c r="E168" s="24">
        <v>492.36</v>
      </c>
      <c r="F168" s="4">
        <f t="shared" si="8"/>
        <v>96.494519999999497</v>
      </c>
      <c r="J168" s="57">
        <f t="shared" si="10"/>
        <v>14.949999999997567</v>
      </c>
      <c r="K168" s="5">
        <f t="shared" si="9"/>
        <v>96.509490000000625</v>
      </c>
    </row>
    <row r="169" spans="1:12" x14ac:dyDescent="0.25">
      <c r="A169">
        <v>803</v>
      </c>
      <c r="B169" s="22">
        <v>16010.11</v>
      </c>
      <c r="D169" s="21">
        <v>25</v>
      </c>
      <c r="E169" s="24">
        <v>492.56</v>
      </c>
      <c r="F169" s="4">
        <f t="shared" si="8"/>
        <v>96.469519999999491</v>
      </c>
      <c r="J169" s="57">
        <f t="shared" si="10"/>
        <v>24.999999999995932</v>
      </c>
      <c r="K169" s="5">
        <f t="shared" si="9"/>
        <v>96.484490000000633</v>
      </c>
    </row>
    <row r="170" spans="1:12" x14ac:dyDescent="0.25">
      <c r="A170">
        <v>802</v>
      </c>
      <c r="B170" s="22">
        <v>16001.41</v>
      </c>
      <c r="D170" s="21">
        <v>8.6999999999999993</v>
      </c>
      <c r="E170" s="24">
        <v>492.89</v>
      </c>
      <c r="F170" s="4">
        <f t="shared" si="8"/>
        <v>96.460819999999487</v>
      </c>
      <c r="J170" s="57">
        <f t="shared" si="10"/>
        <v>8.6999999999985835</v>
      </c>
      <c r="K170" s="5">
        <f t="shared" si="9"/>
        <v>96.475790000000629</v>
      </c>
    </row>
    <row r="171" spans="1:12" x14ac:dyDescent="0.25">
      <c r="A171">
        <v>801</v>
      </c>
      <c r="B171" s="22">
        <v>15985.11</v>
      </c>
      <c r="D171" s="21">
        <v>16.3</v>
      </c>
      <c r="E171" s="24">
        <v>493.07</v>
      </c>
      <c r="F171" s="4">
        <f t="shared" si="8"/>
        <v>96.444519999999486</v>
      </c>
      <c r="J171" s="57">
        <f t="shared" si="10"/>
        <v>16.29999999999735</v>
      </c>
      <c r="K171" s="5">
        <f t="shared" si="9"/>
        <v>96.459490000000628</v>
      </c>
    </row>
    <row r="172" spans="1:12" x14ac:dyDescent="0.25">
      <c r="A172">
        <v>800</v>
      </c>
      <c r="B172" s="22">
        <v>15960.11</v>
      </c>
      <c r="D172" s="21">
        <v>25</v>
      </c>
      <c r="E172" s="24">
        <v>493.16</v>
      </c>
      <c r="F172" s="4">
        <f t="shared" si="8"/>
        <v>96.41951999999948</v>
      </c>
      <c r="J172" s="57">
        <f t="shared" si="10"/>
        <v>24.999999999995932</v>
      </c>
      <c r="K172" s="5">
        <f t="shared" si="9"/>
        <v>96.434490000000636</v>
      </c>
    </row>
    <row r="173" spans="1:12" x14ac:dyDescent="0.25">
      <c r="A173">
        <v>799</v>
      </c>
      <c r="B173" s="22">
        <v>15951.14</v>
      </c>
      <c r="D173" s="21">
        <v>8.9700000000000006</v>
      </c>
      <c r="E173" s="24">
        <v>493.74</v>
      </c>
      <c r="F173" s="4">
        <f t="shared" si="8"/>
        <v>96.410549999999475</v>
      </c>
      <c r="J173" s="57">
        <f t="shared" si="10"/>
        <v>8.9699999999985423</v>
      </c>
      <c r="K173" s="5">
        <f t="shared" si="9"/>
        <v>96.425520000000631</v>
      </c>
      <c r="L173">
        <f>SLOPE(E164:E173,K164:K173)/-10</f>
        <v>1.4231533021479439</v>
      </c>
    </row>
    <row r="174" spans="1:12" x14ac:dyDescent="0.25">
      <c r="A174">
        <v>798</v>
      </c>
      <c r="B174" s="22">
        <v>15943.92</v>
      </c>
      <c r="D174" s="21">
        <v>7.22</v>
      </c>
      <c r="E174" s="24">
        <v>494.02</v>
      </c>
      <c r="F174" s="4">
        <f t="shared" si="8"/>
        <v>96.403329999999471</v>
      </c>
      <c r="J174" s="57">
        <f t="shared" si="10"/>
        <v>7.2199999999988256</v>
      </c>
      <c r="K174" s="5">
        <f t="shared" si="9"/>
        <v>96.418300000000627</v>
      </c>
    </row>
    <row r="175" spans="1:12" x14ac:dyDescent="0.25">
      <c r="A175">
        <v>797</v>
      </c>
      <c r="B175" s="22">
        <v>15935.11</v>
      </c>
      <c r="D175" s="21">
        <v>8.81</v>
      </c>
      <c r="E175" s="24">
        <v>494.88</v>
      </c>
      <c r="F175" s="4">
        <f t="shared" si="8"/>
        <v>96.394519999999474</v>
      </c>
      <c r="J175" s="57">
        <f t="shared" si="10"/>
        <v>8.809999999998567</v>
      </c>
      <c r="K175" s="5">
        <f t="shared" si="9"/>
        <v>96.409490000000631</v>
      </c>
    </row>
    <row r="176" spans="1:12" x14ac:dyDescent="0.25">
      <c r="A176">
        <v>796</v>
      </c>
      <c r="B176" s="22">
        <v>15915.21</v>
      </c>
      <c r="D176" s="21">
        <v>19.899999999999999</v>
      </c>
      <c r="E176" s="24">
        <v>494.96</v>
      </c>
      <c r="F176" s="4">
        <f t="shared" si="8"/>
        <v>96.374619999999467</v>
      </c>
      <c r="J176" s="57">
        <f t="shared" ref="J176:J239" si="11">D176+D176*$I$379</f>
        <v>19.899999999996762</v>
      </c>
      <c r="K176" s="5">
        <f t="shared" si="9"/>
        <v>96.389590000000638</v>
      </c>
    </row>
    <row r="177" spans="1:12" x14ac:dyDescent="0.25">
      <c r="A177">
        <v>795</v>
      </c>
      <c r="B177" s="22">
        <v>15890.21</v>
      </c>
      <c r="D177" s="21">
        <v>25</v>
      </c>
      <c r="E177" s="24">
        <v>494.98</v>
      </c>
      <c r="F177" s="4">
        <f t="shared" si="8"/>
        <v>96.349619999999462</v>
      </c>
      <c r="J177" s="57">
        <f t="shared" si="11"/>
        <v>24.999999999995932</v>
      </c>
      <c r="K177" s="5">
        <f t="shared" si="9"/>
        <v>96.364590000000646</v>
      </c>
    </row>
    <row r="178" spans="1:12" x14ac:dyDescent="0.25">
      <c r="A178">
        <v>794</v>
      </c>
      <c r="B178" s="22">
        <v>15865.21</v>
      </c>
      <c r="D178" s="21">
        <v>25</v>
      </c>
      <c r="E178" s="24">
        <v>494.95</v>
      </c>
      <c r="F178" s="4">
        <f t="shared" si="8"/>
        <v>96.324619999999456</v>
      </c>
      <c r="J178" s="57">
        <f t="shared" si="11"/>
        <v>24.999999999995932</v>
      </c>
      <c r="K178" s="5">
        <f t="shared" si="9"/>
        <v>96.339590000000655</v>
      </c>
    </row>
    <row r="179" spans="1:12" x14ac:dyDescent="0.25">
      <c r="A179">
        <v>793</v>
      </c>
      <c r="B179" s="22">
        <v>15840.21</v>
      </c>
      <c r="D179" s="21">
        <v>25</v>
      </c>
      <c r="E179" s="24">
        <v>495.08</v>
      </c>
      <c r="F179" s="4">
        <f t="shared" si="8"/>
        <v>96.29961999999945</v>
      </c>
      <c r="J179" s="57">
        <f t="shared" si="11"/>
        <v>24.999999999995932</v>
      </c>
      <c r="K179" s="5">
        <f t="shared" si="9"/>
        <v>96.314590000000663</v>
      </c>
    </row>
    <row r="180" spans="1:12" x14ac:dyDescent="0.25">
      <c r="A180">
        <v>792</v>
      </c>
      <c r="B180" s="22">
        <v>15815.21</v>
      </c>
      <c r="D180" s="21">
        <v>25</v>
      </c>
      <c r="E180" s="24">
        <v>495.34</v>
      </c>
      <c r="F180" s="4">
        <f t="shared" si="8"/>
        <v>96.274619999999445</v>
      </c>
      <c r="J180" s="57">
        <f t="shared" si="11"/>
        <v>24.999999999995932</v>
      </c>
      <c r="K180" s="5">
        <f t="shared" si="9"/>
        <v>96.289590000000672</v>
      </c>
    </row>
    <row r="181" spans="1:12" x14ac:dyDescent="0.25">
      <c r="A181">
        <v>791</v>
      </c>
      <c r="B181" s="22">
        <v>15790.21</v>
      </c>
      <c r="D181" s="21">
        <v>25</v>
      </c>
      <c r="E181" s="24">
        <v>495.57</v>
      </c>
      <c r="F181" s="4">
        <f t="shared" si="8"/>
        <v>96.249619999999439</v>
      </c>
      <c r="J181" s="57">
        <f t="shared" si="11"/>
        <v>24.999999999995932</v>
      </c>
      <c r="K181" s="5">
        <f t="shared" si="9"/>
        <v>96.26459000000068</v>
      </c>
    </row>
    <row r="182" spans="1:12" x14ac:dyDescent="0.25">
      <c r="A182">
        <v>790</v>
      </c>
      <c r="B182" s="22">
        <v>15765.21</v>
      </c>
      <c r="D182" s="21">
        <v>25</v>
      </c>
      <c r="E182" s="24">
        <v>495.74</v>
      </c>
      <c r="F182" s="4">
        <f t="shared" si="8"/>
        <v>96.224619999999433</v>
      </c>
      <c r="J182" s="57">
        <f t="shared" si="11"/>
        <v>24.999999999995932</v>
      </c>
      <c r="K182" s="5">
        <f t="shared" si="9"/>
        <v>96.239590000000689</v>
      </c>
      <c r="L182">
        <f>SLOPE(E173:E182,K173:K182)/-10</f>
        <v>0.8193912572306099</v>
      </c>
    </row>
    <row r="183" spans="1:12" x14ac:dyDescent="0.25">
      <c r="A183">
        <v>789</v>
      </c>
      <c r="B183" s="22">
        <v>15740.21</v>
      </c>
      <c r="D183" s="21">
        <v>25</v>
      </c>
      <c r="E183" s="24">
        <v>495.78</v>
      </c>
      <c r="F183" s="4">
        <f t="shared" si="8"/>
        <v>96.199619999999427</v>
      </c>
      <c r="J183" s="57">
        <f t="shared" si="11"/>
        <v>24.999999999995932</v>
      </c>
      <c r="K183" s="5">
        <f t="shared" si="9"/>
        <v>96.214590000000698</v>
      </c>
    </row>
    <row r="184" spans="1:12" x14ac:dyDescent="0.25">
      <c r="A184">
        <v>788</v>
      </c>
      <c r="B184" s="22">
        <v>15715.21</v>
      </c>
      <c r="D184" s="21">
        <v>25</v>
      </c>
      <c r="E184" s="24">
        <v>496.1</v>
      </c>
      <c r="F184" s="4">
        <f t="shared" si="8"/>
        <v>96.174619999999422</v>
      </c>
      <c r="J184" s="57">
        <f t="shared" si="11"/>
        <v>24.999999999995932</v>
      </c>
      <c r="K184" s="5">
        <f t="shared" si="9"/>
        <v>96.189590000000706</v>
      </c>
    </row>
    <row r="185" spans="1:12" x14ac:dyDescent="0.25">
      <c r="A185">
        <v>787</v>
      </c>
      <c r="B185" s="22">
        <v>15690.21</v>
      </c>
      <c r="D185" s="21">
        <v>25</v>
      </c>
      <c r="E185" s="24">
        <v>496.33</v>
      </c>
      <c r="F185" s="4">
        <f t="shared" si="8"/>
        <v>96.149619999999416</v>
      </c>
      <c r="J185" s="57">
        <f t="shared" si="11"/>
        <v>24.999999999995932</v>
      </c>
      <c r="K185" s="5">
        <f t="shared" si="9"/>
        <v>96.164590000000715</v>
      </c>
    </row>
    <row r="186" spans="1:12" x14ac:dyDescent="0.25">
      <c r="A186">
        <v>786</v>
      </c>
      <c r="B186" s="22">
        <v>15665.21</v>
      </c>
      <c r="D186" s="21">
        <v>25</v>
      </c>
      <c r="E186" s="24">
        <v>496.4</v>
      </c>
      <c r="F186" s="4">
        <f t="shared" si="8"/>
        <v>96.12461999999941</v>
      </c>
      <c r="J186" s="57">
        <f t="shared" si="11"/>
        <v>24.999999999995932</v>
      </c>
      <c r="K186" s="5">
        <f t="shared" si="9"/>
        <v>96.139590000000723</v>
      </c>
    </row>
    <row r="187" spans="1:12" x14ac:dyDescent="0.25">
      <c r="A187">
        <v>785</v>
      </c>
      <c r="B187" s="22">
        <v>15640.21</v>
      </c>
      <c r="D187" s="21">
        <v>25</v>
      </c>
      <c r="E187" s="24">
        <v>496.53</v>
      </c>
      <c r="F187" s="4">
        <f t="shared" si="8"/>
        <v>96.099619999999405</v>
      </c>
      <c r="J187" s="57">
        <f t="shared" si="11"/>
        <v>24.999999999995932</v>
      </c>
      <c r="K187" s="5">
        <f t="shared" si="9"/>
        <v>96.114590000000732</v>
      </c>
    </row>
    <row r="188" spans="1:12" x14ac:dyDescent="0.25">
      <c r="A188">
        <v>784</v>
      </c>
      <c r="B188" s="22">
        <v>15626.8</v>
      </c>
      <c r="D188" s="21">
        <v>13.41</v>
      </c>
      <c r="E188" s="24">
        <v>497.06</v>
      </c>
      <c r="F188" s="4">
        <f t="shared" si="8"/>
        <v>96.086209999999411</v>
      </c>
      <c r="J188" s="57">
        <f t="shared" si="11"/>
        <v>13.409999999997819</v>
      </c>
      <c r="K188" s="5">
        <f t="shared" si="9"/>
        <v>96.101180000000738</v>
      </c>
    </row>
    <row r="189" spans="1:12" s="8" customFormat="1" x14ac:dyDescent="0.25">
      <c r="A189" s="8">
        <v>783</v>
      </c>
      <c r="B189" s="58">
        <v>15615.2</v>
      </c>
      <c r="D189" s="57">
        <v>11.6</v>
      </c>
      <c r="E189" s="59">
        <v>497.21</v>
      </c>
      <c r="F189" s="41">
        <f t="shared" si="8"/>
        <v>96.07460999999941</v>
      </c>
      <c r="H189" s="41"/>
      <c r="I189" s="41"/>
      <c r="J189" s="57">
        <f t="shared" si="11"/>
        <v>11.599999999998113</v>
      </c>
      <c r="K189" s="45">
        <f t="shared" si="9"/>
        <v>96.089580000000737</v>
      </c>
    </row>
    <row r="190" spans="1:12" x14ac:dyDescent="0.25">
      <c r="A190">
        <v>782</v>
      </c>
      <c r="B190" s="22">
        <v>15590.2</v>
      </c>
      <c r="D190" s="21">
        <v>25</v>
      </c>
      <c r="E190" s="24">
        <v>497.38</v>
      </c>
      <c r="F190" s="4">
        <f t="shared" si="8"/>
        <v>96.049609999999404</v>
      </c>
      <c r="J190" s="57">
        <f t="shared" si="11"/>
        <v>24.999999999995932</v>
      </c>
      <c r="K190" s="5">
        <f t="shared" si="9"/>
        <v>96.064580000000745</v>
      </c>
    </row>
    <row r="191" spans="1:12" x14ac:dyDescent="0.25">
      <c r="A191">
        <v>781</v>
      </c>
      <c r="B191" s="22">
        <v>15565.2</v>
      </c>
      <c r="D191" s="21">
        <v>25</v>
      </c>
      <c r="E191" s="24">
        <v>497.41</v>
      </c>
      <c r="F191" s="4">
        <f t="shared" si="8"/>
        <v>96.024609999999399</v>
      </c>
      <c r="J191" s="57">
        <f t="shared" si="11"/>
        <v>24.999999999995932</v>
      </c>
      <c r="K191" s="5">
        <f t="shared" si="9"/>
        <v>96.039580000000754</v>
      </c>
      <c r="L191">
        <f>SLOPE(E182:E191,K182:K191)/-10</f>
        <v>0.94102963523497574</v>
      </c>
    </row>
    <row r="192" spans="1:12" x14ac:dyDescent="0.25">
      <c r="A192">
        <v>780</v>
      </c>
      <c r="B192" s="22">
        <v>15540.2</v>
      </c>
      <c r="D192" s="21">
        <v>25</v>
      </c>
      <c r="E192" s="24">
        <v>497.4</v>
      </c>
      <c r="F192" s="4">
        <f t="shared" si="8"/>
        <v>95.999609999999393</v>
      </c>
      <c r="J192" s="57">
        <f t="shared" si="11"/>
        <v>24.999999999995932</v>
      </c>
      <c r="K192" s="5">
        <f t="shared" si="9"/>
        <v>96.014580000000763</v>
      </c>
    </row>
    <row r="193" spans="1:12" x14ac:dyDescent="0.25">
      <c r="A193">
        <v>779</v>
      </c>
      <c r="B193" s="22">
        <v>15515.2</v>
      </c>
      <c r="D193" s="21">
        <v>25</v>
      </c>
      <c r="E193" s="24">
        <v>497.44</v>
      </c>
      <c r="F193" s="4">
        <f t="shared" si="8"/>
        <v>95.974609999999387</v>
      </c>
      <c r="J193" s="57">
        <f t="shared" si="11"/>
        <v>24.999999999995932</v>
      </c>
      <c r="K193" s="5">
        <f t="shared" si="9"/>
        <v>95.989580000000771</v>
      </c>
    </row>
    <row r="194" spans="1:12" x14ac:dyDescent="0.25">
      <c r="A194">
        <v>778</v>
      </c>
      <c r="B194" s="22">
        <v>15490.2</v>
      </c>
      <c r="D194" s="21">
        <v>25</v>
      </c>
      <c r="E194" s="24">
        <v>497.58</v>
      </c>
      <c r="F194" s="4">
        <f t="shared" si="8"/>
        <v>95.949609999999382</v>
      </c>
      <c r="J194" s="57">
        <f t="shared" si="11"/>
        <v>24.999999999995932</v>
      </c>
      <c r="K194" s="5">
        <f t="shared" si="9"/>
        <v>95.96458000000078</v>
      </c>
    </row>
    <row r="195" spans="1:12" x14ac:dyDescent="0.25">
      <c r="A195">
        <v>777</v>
      </c>
      <c r="B195" s="22">
        <v>15465.63</v>
      </c>
      <c r="D195" s="21">
        <v>24.57</v>
      </c>
      <c r="E195" s="24">
        <v>497.61</v>
      </c>
      <c r="F195" s="4">
        <f t="shared" si="8"/>
        <v>95.925039999999385</v>
      </c>
      <c r="J195" s="57">
        <f t="shared" si="11"/>
        <v>24.569999999996003</v>
      </c>
      <c r="K195" s="5">
        <f t="shared" si="9"/>
        <v>95.940010000000782</v>
      </c>
    </row>
    <row r="196" spans="1:12" x14ac:dyDescent="0.25">
      <c r="A196">
        <v>776</v>
      </c>
      <c r="B196" s="22">
        <v>15440.56</v>
      </c>
      <c r="D196" s="21">
        <v>25.07</v>
      </c>
      <c r="E196" s="24">
        <v>497.7</v>
      </c>
      <c r="F196" s="4">
        <f t="shared" ref="F196:F259" si="12">F195-(D196/1000)</f>
        <v>95.899969999999385</v>
      </c>
      <c r="J196" s="57">
        <f t="shared" si="11"/>
        <v>25.069999999995922</v>
      </c>
      <c r="K196" s="5">
        <f t="shared" ref="K196:K259" si="13">K195-(J196/1000)</f>
        <v>95.914940000000783</v>
      </c>
    </row>
    <row r="197" spans="1:12" x14ac:dyDescent="0.25">
      <c r="A197">
        <v>775</v>
      </c>
      <c r="B197" s="22">
        <v>15415.86</v>
      </c>
      <c r="D197" s="21">
        <v>24.7</v>
      </c>
      <c r="E197" s="24">
        <v>497.84</v>
      </c>
      <c r="F197" s="4">
        <f t="shared" si="12"/>
        <v>95.875269999999389</v>
      </c>
      <c r="J197" s="57">
        <f t="shared" si="11"/>
        <v>24.699999999995981</v>
      </c>
      <c r="K197" s="5">
        <f t="shared" si="13"/>
        <v>95.890240000000787</v>
      </c>
    </row>
    <row r="198" spans="1:12" x14ac:dyDescent="0.25">
      <c r="A198">
        <v>774</v>
      </c>
      <c r="B198" s="22">
        <v>15391.78</v>
      </c>
      <c r="D198" s="21">
        <v>24.08</v>
      </c>
      <c r="E198" s="24">
        <v>498.05</v>
      </c>
      <c r="F198" s="4">
        <f t="shared" si="12"/>
        <v>95.851189999999391</v>
      </c>
      <c r="J198" s="57">
        <f t="shared" si="11"/>
        <v>24.07999999999608</v>
      </c>
      <c r="K198" s="5">
        <f t="shared" si="13"/>
        <v>95.866160000000789</v>
      </c>
    </row>
    <row r="199" spans="1:12" x14ac:dyDescent="0.25">
      <c r="A199">
        <v>773</v>
      </c>
      <c r="B199" s="22">
        <v>15366.74</v>
      </c>
      <c r="D199" s="21">
        <v>25.04</v>
      </c>
      <c r="E199" s="24">
        <v>498.19</v>
      </c>
      <c r="F199" s="4">
        <f t="shared" si="12"/>
        <v>95.826149999999387</v>
      </c>
      <c r="J199" s="57">
        <f t="shared" si="11"/>
        <v>25.039999999995928</v>
      </c>
      <c r="K199" s="5">
        <f t="shared" si="13"/>
        <v>95.841120000000799</v>
      </c>
    </row>
    <row r="200" spans="1:12" x14ac:dyDescent="0.25">
      <c r="A200">
        <v>772</v>
      </c>
      <c r="B200" s="22">
        <v>15341.74</v>
      </c>
      <c r="D200" s="21">
        <v>25</v>
      </c>
      <c r="E200" s="24">
        <v>498.26</v>
      </c>
      <c r="F200" s="4">
        <f t="shared" si="12"/>
        <v>95.801149999999382</v>
      </c>
      <c r="J200" s="57">
        <f t="shared" si="11"/>
        <v>24.999999999995932</v>
      </c>
      <c r="K200" s="5">
        <f t="shared" si="13"/>
        <v>95.816120000000808</v>
      </c>
      <c r="L200">
        <f>SLOPE(E191:E200,K191:K200)/-10</f>
        <v>0.41774472766940607</v>
      </c>
    </row>
    <row r="201" spans="1:12" x14ac:dyDescent="0.25">
      <c r="A201">
        <v>771</v>
      </c>
      <c r="B201" s="22">
        <v>15316.74</v>
      </c>
      <c r="D201" s="21">
        <v>25</v>
      </c>
      <c r="E201" s="24">
        <v>498.22</v>
      </c>
      <c r="F201" s="4">
        <f t="shared" si="12"/>
        <v>95.776149999999376</v>
      </c>
      <c r="J201" s="57">
        <f t="shared" si="11"/>
        <v>24.999999999995932</v>
      </c>
      <c r="K201" s="5">
        <f t="shared" si="13"/>
        <v>95.791120000000817</v>
      </c>
    </row>
    <row r="202" spans="1:12" x14ac:dyDescent="0.25">
      <c r="A202">
        <v>770</v>
      </c>
      <c r="B202" s="22">
        <v>15299.78</v>
      </c>
      <c r="D202" s="21">
        <v>16.96</v>
      </c>
      <c r="E202" s="24">
        <v>498.34</v>
      </c>
      <c r="F202" s="4">
        <f t="shared" si="12"/>
        <v>95.759189999999379</v>
      </c>
      <c r="J202" s="57">
        <f t="shared" si="11"/>
        <v>16.95999999999724</v>
      </c>
      <c r="K202" s="5">
        <f t="shared" si="13"/>
        <v>95.774160000000819</v>
      </c>
    </row>
    <row r="203" spans="1:12" x14ac:dyDescent="0.25">
      <c r="A203">
        <v>769</v>
      </c>
      <c r="B203" s="22">
        <v>15291.74</v>
      </c>
      <c r="D203" s="21">
        <v>8.0399999999999991</v>
      </c>
      <c r="E203" s="24">
        <v>498.59</v>
      </c>
      <c r="F203" s="4">
        <f t="shared" si="12"/>
        <v>95.751149999999384</v>
      </c>
      <c r="J203" s="57">
        <f t="shared" si="11"/>
        <v>8.0399999999986917</v>
      </c>
      <c r="K203" s="5">
        <f t="shared" si="13"/>
        <v>95.766120000000825</v>
      </c>
    </row>
    <row r="204" spans="1:12" x14ac:dyDescent="0.25">
      <c r="A204">
        <v>768</v>
      </c>
      <c r="B204" s="22">
        <v>15282.26</v>
      </c>
      <c r="D204" s="21">
        <v>9.48</v>
      </c>
      <c r="E204" s="24">
        <v>498.9</v>
      </c>
      <c r="F204" s="4">
        <f t="shared" si="12"/>
        <v>95.741669999999388</v>
      </c>
      <c r="J204" s="57">
        <f t="shared" si="11"/>
        <v>9.4799999999984585</v>
      </c>
      <c r="K204" s="5">
        <f t="shared" si="13"/>
        <v>95.756640000000829</v>
      </c>
    </row>
    <row r="205" spans="1:12" x14ac:dyDescent="0.25">
      <c r="A205">
        <v>767</v>
      </c>
      <c r="B205" s="22">
        <v>15266.74</v>
      </c>
      <c r="D205" s="21">
        <v>15.52</v>
      </c>
      <c r="E205" s="24">
        <v>499.07</v>
      </c>
      <c r="F205" s="4">
        <f t="shared" si="12"/>
        <v>95.726149999999393</v>
      </c>
      <c r="J205" s="57">
        <f t="shared" si="11"/>
        <v>15.519999999997475</v>
      </c>
      <c r="K205" s="5">
        <f t="shared" si="13"/>
        <v>95.741120000000834</v>
      </c>
    </row>
    <row r="206" spans="1:12" x14ac:dyDescent="0.25">
      <c r="A206">
        <v>766</v>
      </c>
      <c r="B206" s="22">
        <v>15241.74</v>
      </c>
      <c r="D206" s="21">
        <v>25</v>
      </c>
      <c r="E206" s="24">
        <v>499.37</v>
      </c>
      <c r="F206" s="4">
        <f t="shared" si="12"/>
        <v>95.701149999999387</v>
      </c>
      <c r="J206" s="57">
        <f t="shared" si="11"/>
        <v>24.999999999995932</v>
      </c>
      <c r="K206" s="5">
        <f t="shared" si="13"/>
        <v>95.716120000000842</v>
      </c>
    </row>
    <row r="207" spans="1:12" x14ac:dyDescent="0.25">
      <c r="A207">
        <v>765</v>
      </c>
      <c r="B207" s="22">
        <v>15216.74</v>
      </c>
      <c r="D207" s="21">
        <v>25</v>
      </c>
      <c r="E207" s="24">
        <v>499.5</v>
      </c>
      <c r="F207" s="4">
        <f t="shared" si="12"/>
        <v>95.676149999999382</v>
      </c>
      <c r="J207" s="57">
        <f t="shared" si="11"/>
        <v>24.999999999995932</v>
      </c>
      <c r="K207" s="5">
        <f t="shared" si="13"/>
        <v>95.691120000000851</v>
      </c>
    </row>
    <row r="208" spans="1:12" x14ac:dyDescent="0.25">
      <c r="A208">
        <v>764</v>
      </c>
      <c r="B208" s="22">
        <v>15191.74</v>
      </c>
      <c r="D208" s="21">
        <v>25</v>
      </c>
      <c r="E208" s="24">
        <v>499.58</v>
      </c>
      <c r="F208" s="4">
        <f t="shared" si="12"/>
        <v>95.651149999999376</v>
      </c>
      <c r="J208" s="57">
        <f t="shared" si="11"/>
        <v>24.999999999995932</v>
      </c>
      <c r="K208" s="5">
        <f t="shared" si="13"/>
        <v>95.666120000000859</v>
      </c>
    </row>
    <row r="209" spans="1:12" x14ac:dyDescent="0.25">
      <c r="A209">
        <v>763</v>
      </c>
      <c r="B209" s="22">
        <v>15166.74</v>
      </c>
      <c r="D209" s="21">
        <v>25</v>
      </c>
      <c r="E209" s="24">
        <v>499.62</v>
      </c>
      <c r="F209" s="4">
        <f t="shared" si="12"/>
        <v>95.62614999999937</v>
      </c>
      <c r="J209" s="57">
        <f t="shared" si="11"/>
        <v>24.999999999995932</v>
      </c>
      <c r="K209" s="5">
        <f t="shared" si="13"/>
        <v>95.641120000000868</v>
      </c>
      <c r="L209">
        <f>SLOPE(E200:E209,K200:K209)/-10</f>
        <v>0.94752346527047693</v>
      </c>
    </row>
    <row r="210" spans="1:12" x14ac:dyDescent="0.25">
      <c r="A210">
        <v>762</v>
      </c>
      <c r="B210" s="22">
        <v>15141.74</v>
      </c>
      <c r="D210" s="21">
        <v>25</v>
      </c>
      <c r="E210" s="24">
        <v>499.65</v>
      </c>
      <c r="F210" s="4">
        <f t="shared" si="12"/>
        <v>95.601149999999365</v>
      </c>
      <c r="J210" s="57">
        <f t="shared" si="11"/>
        <v>24.999999999995932</v>
      </c>
      <c r="K210" s="5">
        <f t="shared" si="13"/>
        <v>95.616120000000876</v>
      </c>
    </row>
    <row r="211" spans="1:12" x14ac:dyDescent="0.25">
      <c r="A211">
        <v>761</v>
      </c>
      <c r="B211" s="22">
        <v>15116.74</v>
      </c>
      <c r="D211" s="21">
        <v>25</v>
      </c>
      <c r="E211" s="24">
        <v>499.66</v>
      </c>
      <c r="F211" s="4">
        <f t="shared" si="12"/>
        <v>95.576149999999359</v>
      </c>
      <c r="J211" s="57">
        <f t="shared" si="11"/>
        <v>24.999999999995932</v>
      </c>
      <c r="K211" s="5">
        <f t="shared" si="13"/>
        <v>95.591120000000885</v>
      </c>
    </row>
    <row r="212" spans="1:12" x14ac:dyDescent="0.25">
      <c r="A212">
        <v>760</v>
      </c>
      <c r="B212" s="22">
        <v>15091.74</v>
      </c>
      <c r="D212" s="21">
        <v>25</v>
      </c>
      <c r="E212" s="24">
        <v>499.74</v>
      </c>
      <c r="F212" s="4">
        <f t="shared" si="12"/>
        <v>95.551149999999353</v>
      </c>
      <c r="J212" s="57">
        <f t="shared" si="11"/>
        <v>24.999999999995932</v>
      </c>
      <c r="K212" s="5">
        <f t="shared" si="13"/>
        <v>95.566120000000893</v>
      </c>
    </row>
    <row r="213" spans="1:12" x14ac:dyDescent="0.25">
      <c r="A213">
        <v>759</v>
      </c>
      <c r="B213" s="22">
        <v>15076.2</v>
      </c>
      <c r="D213" s="21">
        <v>15.54</v>
      </c>
      <c r="E213" s="24">
        <v>499.69</v>
      </c>
      <c r="F213" s="4">
        <f t="shared" si="12"/>
        <v>95.535609999999352</v>
      </c>
      <c r="J213" s="57">
        <f t="shared" si="11"/>
        <v>15.539999999997471</v>
      </c>
      <c r="K213" s="5">
        <f t="shared" si="13"/>
        <v>95.550580000000892</v>
      </c>
    </row>
    <row r="214" spans="1:12" x14ac:dyDescent="0.25">
      <c r="A214">
        <v>758</v>
      </c>
      <c r="B214" s="22">
        <v>15066.74</v>
      </c>
      <c r="D214" s="21">
        <v>9.4600000000000009</v>
      </c>
      <c r="E214" s="24">
        <v>499.82</v>
      </c>
      <c r="F214" s="4">
        <f t="shared" si="12"/>
        <v>95.526149999999348</v>
      </c>
      <c r="J214" s="57">
        <f t="shared" si="11"/>
        <v>9.4599999999984625</v>
      </c>
      <c r="K214" s="5">
        <f t="shared" si="13"/>
        <v>95.541120000000888</v>
      </c>
    </row>
    <row r="215" spans="1:12" x14ac:dyDescent="0.25">
      <c r="A215">
        <v>757</v>
      </c>
      <c r="B215" s="22">
        <v>15041.74</v>
      </c>
      <c r="D215" s="21">
        <v>25</v>
      </c>
      <c r="E215" s="24">
        <v>500.62</v>
      </c>
      <c r="F215" s="4">
        <f t="shared" si="12"/>
        <v>95.501149999999342</v>
      </c>
      <c r="J215" s="57">
        <f t="shared" si="11"/>
        <v>24.999999999995932</v>
      </c>
      <c r="K215" s="5">
        <f t="shared" si="13"/>
        <v>95.516120000000896</v>
      </c>
    </row>
    <row r="216" spans="1:12" x14ac:dyDescent="0.25">
      <c r="A216">
        <v>756</v>
      </c>
      <c r="B216" s="22">
        <v>15016.74</v>
      </c>
      <c r="D216" s="21">
        <v>25</v>
      </c>
      <c r="E216" s="24">
        <v>502.71</v>
      </c>
      <c r="F216" s="4">
        <f t="shared" si="12"/>
        <v>95.476149999999336</v>
      </c>
      <c r="J216" s="57">
        <f t="shared" si="11"/>
        <v>24.999999999995932</v>
      </c>
      <c r="K216" s="5">
        <f t="shared" si="13"/>
        <v>95.491120000000905</v>
      </c>
    </row>
    <row r="217" spans="1:12" x14ac:dyDescent="0.25">
      <c r="A217">
        <v>755</v>
      </c>
      <c r="B217" s="22">
        <v>14996.95</v>
      </c>
      <c r="D217" s="21">
        <v>19.79</v>
      </c>
      <c r="E217" s="24">
        <v>502.69</v>
      </c>
      <c r="F217" s="4">
        <f t="shared" si="12"/>
        <v>95.456359999999336</v>
      </c>
      <c r="J217" s="57">
        <f t="shared" si="11"/>
        <v>19.78999999999678</v>
      </c>
      <c r="K217" s="5">
        <f t="shared" si="13"/>
        <v>95.471330000000904</v>
      </c>
    </row>
    <row r="218" spans="1:12" x14ac:dyDescent="0.25">
      <c r="A218">
        <v>754</v>
      </c>
      <c r="B218" s="22">
        <v>14971.95</v>
      </c>
      <c r="D218" s="21">
        <v>25</v>
      </c>
      <c r="E218" s="24">
        <v>502.71</v>
      </c>
      <c r="F218" s="4">
        <f t="shared" si="12"/>
        <v>95.43135999999933</v>
      </c>
      <c r="J218" s="57">
        <f t="shared" si="11"/>
        <v>24.999999999995932</v>
      </c>
      <c r="K218" s="5">
        <f t="shared" si="13"/>
        <v>95.446330000000913</v>
      </c>
      <c r="L218">
        <f>SLOPE(E209:E218,K209:K218)/-10</f>
        <v>1.9564584768072695</v>
      </c>
    </row>
    <row r="219" spans="1:12" x14ac:dyDescent="0.25">
      <c r="A219">
        <v>753</v>
      </c>
      <c r="B219" s="22">
        <v>14946.95</v>
      </c>
      <c r="D219" s="21">
        <v>25</v>
      </c>
      <c r="E219" s="24">
        <v>502.72</v>
      </c>
      <c r="F219" s="4">
        <f t="shared" si="12"/>
        <v>95.406359999999324</v>
      </c>
      <c r="J219" s="57">
        <f t="shared" si="11"/>
        <v>24.999999999995932</v>
      </c>
      <c r="K219" s="5">
        <f t="shared" si="13"/>
        <v>95.421330000000921</v>
      </c>
    </row>
    <row r="220" spans="1:12" x14ac:dyDescent="0.25">
      <c r="A220">
        <v>752</v>
      </c>
      <c r="B220" s="22">
        <v>14921.95</v>
      </c>
      <c r="D220" s="21">
        <v>25</v>
      </c>
      <c r="E220" s="24">
        <v>502.85</v>
      </c>
      <c r="F220" s="4">
        <f t="shared" si="12"/>
        <v>95.381359999999319</v>
      </c>
      <c r="J220" s="57">
        <f t="shared" si="11"/>
        <v>24.999999999995932</v>
      </c>
      <c r="K220" s="5">
        <f t="shared" si="13"/>
        <v>95.39633000000093</v>
      </c>
    </row>
    <row r="221" spans="1:12" x14ac:dyDescent="0.25">
      <c r="A221">
        <v>751</v>
      </c>
      <c r="B221" s="22">
        <v>14896.95</v>
      </c>
      <c r="D221" s="21">
        <v>25</v>
      </c>
      <c r="E221" s="24">
        <v>502.93</v>
      </c>
      <c r="F221" s="4">
        <f t="shared" si="12"/>
        <v>95.356359999999313</v>
      </c>
      <c r="J221" s="57">
        <f t="shared" si="11"/>
        <v>24.999999999995932</v>
      </c>
      <c r="K221" s="5">
        <f t="shared" si="13"/>
        <v>95.371330000000938</v>
      </c>
    </row>
    <row r="222" spans="1:12" x14ac:dyDescent="0.25">
      <c r="A222">
        <v>750</v>
      </c>
      <c r="B222" s="22">
        <v>14871.21</v>
      </c>
      <c r="D222" s="21">
        <v>25.74</v>
      </c>
      <c r="E222" s="24">
        <v>503.05</v>
      </c>
      <c r="F222" s="4">
        <f t="shared" si="12"/>
        <v>95.330619999999314</v>
      </c>
      <c r="J222" s="57">
        <f t="shared" si="11"/>
        <v>25.73999999999581</v>
      </c>
      <c r="K222" s="5">
        <f t="shared" si="13"/>
        <v>95.345590000000939</v>
      </c>
    </row>
    <row r="223" spans="1:12" x14ac:dyDescent="0.25">
      <c r="A223">
        <v>749</v>
      </c>
      <c r="B223" s="22">
        <v>14847.03</v>
      </c>
      <c r="D223" s="21">
        <v>24.17</v>
      </c>
      <c r="E223" s="24">
        <v>503.18</v>
      </c>
      <c r="F223" s="4">
        <f t="shared" si="12"/>
        <v>95.306449999999316</v>
      </c>
      <c r="J223" s="57">
        <f t="shared" si="11"/>
        <v>24.169999999996069</v>
      </c>
      <c r="K223" s="5">
        <f t="shared" si="13"/>
        <v>95.321420000000941</v>
      </c>
    </row>
    <row r="224" spans="1:12" x14ac:dyDescent="0.25">
      <c r="A224">
        <v>748</v>
      </c>
      <c r="B224" s="22">
        <v>14822.03</v>
      </c>
      <c r="D224" s="21">
        <v>25</v>
      </c>
      <c r="E224" s="24">
        <v>503.31</v>
      </c>
      <c r="F224" s="4">
        <f t="shared" si="12"/>
        <v>95.28144999999931</v>
      </c>
      <c r="J224" s="57">
        <f t="shared" si="11"/>
        <v>24.999999999995932</v>
      </c>
      <c r="K224" s="5">
        <f t="shared" si="13"/>
        <v>95.29642000000095</v>
      </c>
    </row>
    <row r="225" spans="1:12" x14ac:dyDescent="0.25">
      <c r="A225">
        <v>747</v>
      </c>
      <c r="B225" s="22">
        <v>14796.58</v>
      </c>
      <c r="D225" s="21">
        <v>25.45</v>
      </c>
      <c r="E225" s="24">
        <v>503.58</v>
      </c>
      <c r="F225" s="4">
        <f t="shared" si="12"/>
        <v>95.255999999999304</v>
      </c>
      <c r="J225" s="57">
        <f t="shared" si="11"/>
        <v>25.44999999999586</v>
      </c>
      <c r="K225" s="5">
        <f t="shared" si="13"/>
        <v>95.270970000000958</v>
      </c>
    </row>
    <row r="226" spans="1:12" x14ac:dyDescent="0.25">
      <c r="A226">
        <v>746</v>
      </c>
      <c r="B226" s="22">
        <v>14771</v>
      </c>
      <c r="D226" s="21">
        <v>25.58</v>
      </c>
      <c r="E226" s="24">
        <v>503.68</v>
      </c>
      <c r="F226" s="4">
        <f t="shared" si="12"/>
        <v>95.230419999999299</v>
      </c>
      <c r="J226" s="57">
        <f t="shared" si="11"/>
        <v>25.579999999995838</v>
      </c>
      <c r="K226" s="5">
        <f t="shared" si="13"/>
        <v>95.245390000000967</v>
      </c>
    </row>
    <row r="227" spans="1:12" x14ac:dyDescent="0.25">
      <c r="A227">
        <v>745</v>
      </c>
      <c r="B227" s="22">
        <v>14746.33</v>
      </c>
      <c r="D227" s="21">
        <v>24.67</v>
      </c>
      <c r="E227" s="24">
        <v>503.74</v>
      </c>
      <c r="F227" s="4">
        <f t="shared" si="12"/>
        <v>95.205749999999298</v>
      </c>
      <c r="J227" s="57">
        <f t="shared" si="11"/>
        <v>24.669999999995987</v>
      </c>
      <c r="K227" s="5">
        <f t="shared" si="13"/>
        <v>95.220720000000966</v>
      </c>
      <c r="L227">
        <f>SLOPE(E218:E227,K218:K227)/-10</f>
        <v>0.50543453561432594</v>
      </c>
    </row>
    <row r="228" spans="1:12" x14ac:dyDescent="0.25">
      <c r="A228">
        <v>744</v>
      </c>
      <c r="B228" s="22">
        <v>14721.51</v>
      </c>
      <c r="D228" s="21">
        <v>24.82</v>
      </c>
      <c r="E228" s="24">
        <v>503.82</v>
      </c>
      <c r="F228" s="4">
        <f t="shared" si="12"/>
        <v>95.180929999999293</v>
      </c>
      <c r="J228" s="57">
        <f t="shared" si="11"/>
        <v>24.819999999995964</v>
      </c>
      <c r="K228" s="5">
        <f t="shared" si="13"/>
        <v>95.195900000000975</v>
      </c>
    </row>
    <row r="229" spans="1:12" x14ac:dyDescent="0.25">
      <c r="A229">
        <v>743</v>
      </c>
      <c r="B229" s="22">
        <v>14696.51</v>
      </c>
      <c r="D229" s="21">
        <v>25</v>
      </c>
      <c r="E229" s="24">
        <v>503.8</v>
      </c>
      <c r="F229" s="4">
        <f t="shared" si="12"/>
        <v>95.155929999999287</v>
      </c>
      <c r="J229" s="57">
        <f t="shared" si="11"/>
        <v>24.999999999995932</v>
      </c>
      <c r="K229" s="5">
        <f t="shared" si="13"/>
        <v>95.170900000000984</v>
      </c>
    </row>
    <row r="230" spans="1:12" x14ac:dyDescent="0.25">
      <c r="A230">
        <v>742</v>
      </c>
      <c r="B230" s="22">
        <v>14686.44</v>
      </c>
      <c r="D230" s="21">
        <v>10.07</v>
      </c>
      <c r="E230" s="24">
        <v>503.84</v>
      </c>
      <c r="F230" s="4">
        <f t="shared" si="12"/>
        <v>95.145859999999288</v>
      </c>
      <c r="J230" s="57">
        <f t="shared" si="11"/>
        <v>10.069999999998362</v>
      </c>
      <c r="K230" s="5">
        <f t="shared" si="13"/>
        <v>95.160830000000985</v>
      </c>
    </row>
    <row r="231" spans="1:12" x14ac:dyDescent="0.25">
      <c r="A231">
        <v>741</v>
      </c>
      <c r="B231" s="22">
        <v>14682.33</v>
      </c>
      <c r="D231" s="21">
        <v>4.0999999999999996</v>
      </c>
      <c r="E231" s="24">
        <v>504.07</v>
      </c>
      <c r="F231" s="4">
        <f t="shared" si="12"/>
        <v>95.141759999999294</v>
      </c>
      <c r="J231" s="57">
        <f t="shared" si="11"/>
        <v>4.0999999999993326</v>
      </c>
      <c r="K231" s="5">
        <f t="shared" si="13"/>
        <v>95.156730000000991</v>
      </c>
    </row>
    <row r="232" spans="1:12" x14ac:dyDescent="0.25">
      <c r="A232">
        <v>740</v>
      </c>
      <c r="B232" s="22">
        <v>14671.5</v>
      </c>
      <c r="D232" s="21">
        <v>10.83</v>
      </c>
      <c r="E232" s="24">
        <v>504.15</v>
      </c>
      <c r="F232" s="4">
        <f t="shared" si="12"/>
        <v>95.130929999999296</v>
      </c>
      <c r="J232" s="57">
        <f t="shared" si="11"/>
        <v>10.829999999998238</v>
      </c>
      <c r="K232" s="5">
        <f t="shared" si="13"/>
        <v>95.145900000000992</v>
      </c>
    </row>
    <row r="233" spans="1:12" x14ac:dyDescent="0.25">
      <c r="A233">
        <v>739</v>
      </c>
      <c r="B233" s="22">
        <v>14655.33</v>
      </c>
      <c r="D233" s="21">
        <v>16.170000000000002</v>
      </c>
      <c r="E233" s="24">
        <v>504.45</v>
      </c>
      <c r="F233" s="4">
        <f t="shared" si="12"/>
        <v>95.114759999999293</v>
      </c>
      <c r="J233" s="57">
        <f t="shared" si="11"/>
        <v>16.169999999997373</v>
      </c>
      <c r="K233" s="5">
        <f t="shared" si="13"/>
        <v>95.12973000000099</v>
      </c>
    </row>
    <row r="234" spans="1:12" x14ac:dyDescent="0.25">
      <c r="A234">
        <v>738</v>
      </c>
      <c r="B234" s="22">
        <v>14644.28</v>
      </c>
      <c r="D234" s="21">
        <v>11.06</v>
      </c>
      <c r="E234" s="24">
        <v>504.61</v>
      </c>
      <c r="F234" s="4">
        <f t="shared" si="12"/>
        <v>95.103699999999293</v>
      </c>
      <c r="J234" s="57">
        <f t="shared" si="11"/>
        <v>11.059999999998201</v>
      </c>
      <c r="K234" s="5">
        <f t="shared" si="13"/>
        <v>95.118670000000989</v>
      </c>
    </row>
    <row r="235" spans="1:12" x14ac:dyDescent="0.25">
      <c r="A235">
        <v>737</v>
      </c>
      <c r="B235" s="22">
        <v>14628.27</v>
      </c>
      <c r="D235" s="21">
        <v>16.010000000000002</v>
      </c>
      <c r="E235" s="24">
        <v>504.88</v>
      </c>
      <c r="F235" s="4">
        <f t="shared" si="12"/>
        <v>95.087689999999299</v>
      </c>
      <c r="J235" s="57">
        <f t="shared" si="11"/>
        <v>16.009999999997397</v>
      </c>
      <c r="K235" s="5">
        <f t="shared" si="13"/>
        <v>95.102660000000995</v>
      </c>
    </row>
    <row r="236" spans="1:12" x14ac:dyDescent="0.25">
      <c r="A236">
        <v>736</v>
      </c>
      <c r="B236" s="22">
        <v>14621.53</v>
      </c>
      <c r="D236" s="21">
        <v>6.74</v>
      </c>
      <c r="E236" s="24">
        <v>504.88</v>
      </c>
      <c r="F236" s="4">
        <f t="shared" si="12"/>
        <v>95.080949999999305</v>
      </c>
      <c r="J236" s="57">
        <f t="shared" si="11"/>
        <v>6.7399999999989042</v>
      </c>
      <c r="K236" s="5">
        <f t="shared" si="13"/>
        <v>95.095920000001001</v>
      </c>
      <c r="L236">
        <f>SLOPE(E227:E236,K227:K236)/-10</f>
        <v>1.0483862479777517</v>
      </c>
    </row>
    <row r="237" spans="1:12" x14ac:dyDescent="0.25">
      <c r="A237">
        <v>735</v>
      </c>
      <c r="B237" s="22">
        <v>14609.39</v>
      </c>
      <c r="D237" s="21">
        <v>12.14</v>
      </c>
      <c r="E237" s="24">
        <v>505.35</v>
      </c>
      <c r="F237" s="4">
        <f t="shared" si="12"/>
        <v>95.068809999999303</v>
      </c>
      <c r="J237" s="57">
        <f t="shared" si="11"/>
        <v>12.139999999998025</v>
      </c>
      <c r="K237" s="5">
        <f t="shared" si="13"/>
        <v>95.083780000000999</v>
      </c>
    </row>
    <row r="238" spans="1:12" x14ac:dyDescent="0.25">
      <c r="A238">
        <v>734</v>
      </c>
      <c r="B238" s="22">
        <v>14596.53</v>
      </c>
      <c r="D238" s="21">
        <v>12.86</v>
      </c>
      <c r="E238" s="24">
        <v>505.49</v>
      </c>
      <c r="F238" s="4">
        <f t="shared" si="12"/>
        <v>95.055949999999299</v>
      </c>
      <c r="J238" s="57">
        <f t="shared" si="11"/>
        <v>12.859999999997907</v>
      </c>
      <c r="K238" s="5">
        <f t="shared" si="13"/>
        <v>95.070920000000996</v>
      </c>
    </row>
    <row r="239" spans="1:12" x14ac:dyDescent="0.25">
      <c r="A239">
        <v>733</v>
      </c>
      <c r="B239" s="22">
        <v>14590.86</v>
      </c>
      <c r="D239" s="21">
        <v>5.67</v>
      </c>
      <c r="E239" s="24">
        <v>505.58</v>
      </c>
      <c r="F239" s="4">
        <f t="shared" si="12"/>
        <v>95.050279999999304</v>
      </c>
      <c r="J239" s="57">
        <f t="shared" si="11"/>
        <v>5.669999999999078</v>
      </c>
      <c r="K239" s="5">
        <f t="shared" si="13"/>
        <v>95.065250000001001</v>
      </c>
    </row>
    <row r="240" spans="1:12" x14ac:dyDescent="0.25">
      <c r="A240">
        <v>732</v>
      </c>
      <c r="B240" s="22">
        <v>14587.28</v>
      </c>
      <c r="D240" s="21">
        <v>3.58</v>
      </c>
      <c r="E240" s="24">
        <v>505.98</v>
      </c>
      <c r="F240" s="4">
        <f t="shared" si="12"/>
        <v>95.046699999999305</v>
      </c>
      <c r="J240" s="57">
        <f t="shared" ref="J240:J303" si="14">D240+D240*$I$379</f>
        <v>3.5799999999994179</v>
      </c>
      <c r="K240" s="5">
        <f t="shared" si="13"/>
        <v>95.061670000001001</v>
      </c>
    </row>
    <row r="241" spans="1:12" x14ac:dyDescent="0.25">
      <c r="A241">
        <v>731</v>
      </c>
      <c r="B241" s="22">
        <v>14571.53</v>
      </c>
      <c r="D241" s="21">
        <v>15.75</v>
      </c>
      <c r="E241" s="24">
        <v>506.08</v>
      </c>
      <c r="F241" s="4">
        <f t="shared" si="12"/>
        <v>95.030949999999308</v>
      </c>
      <c r="J241" s="57">
        <f t="shared" si="14"/>
        <v>15.749999999997438</v>
      </c>
      <c r="K241" s="5">
        <f t="shared" si="13"/>
        <v>95.045920000001004</v>
      </c>
    </row>
    <row r="242" spans="1:12" x14ac:dyDescent="0.25">
      <c r="A242">
        <v>730</v>
      </c>
      <c r="B242" s="22">
        <v>14558.41</v>
      </c>
      <c r="D242" s="21">
        <v>13.12</v>
      </c>
      <c r="E242" s="24">
        <v>506.32</v>
      </c>
      <c r="F242" s="4">
        <f t="shared" si="12"/>
        <v>95.017829999999307</v>
      </c>
      <c r="J242" s="57">
        <f t="shared" si="14"/>
        <v>13.119999999997866</v>
      </c>
      <c r="K242" s="5">
        <f t="shared" si="13"/>
        <v>95.032800000001004</v>
      </c>
    </row>
    <row r="243" spans="1:12" x14ac:dyDescent="0.25">
      <c r="A243">
        <v>729</v>
      </c>
      <c r="B243" s="22">
        <v>14546.53</v>
      </c>
      <c r="D243" s="21">
        <v>11.88</v>
      </c>
      <c r="E243" s="24">
        <v>506.36</v>
      </c>
      <c r="F243" s="4">
        <f t="shared" si="12"/>
        <v>95.005949999999302</v>
      </c>
      <c r="J243" s="57">
        <f t="shared" si="14"/>
        <v>11.879999999998068</v>
      </c>
      <c r="K243" s="5">
        <f t="shared" si="13"/>
        <v>95.020920000000999</v>
      </c>
    </row>
    <row r="244" spans="1:12" x14ac:dyDescent="0.25">
      <c r="A244">
        <v>728</v>
      </c>
      <c r="B244" s="22">
        <v>14521.53</v>
      </c>
      <c r="D244" s="21">
        <v>25</v>
      </c>
      <c r="E244" s="24">
        <v>506.47</v>
      </c>
      <c r="F244" s="4">
        <f t="shared" si="12"/>
        <v>94.980949999999297</v>
      </c>
      <c r="J244" s="57">
        <f t="shared" si="14"/>
        <v>24.999999999995932</v>
      </c>
      <c r="K244" s="5">
        <f t="shared" si="13"/>
        <v>94.995920000001007</v>
      </c>
    </row>
    <row r="245" spans="1:12" x14ac:dyDescent="0.25">
      <c r="A245">
        <v>727</v>
      </c>
      <c r="B245" s="22">
        <v>14496.53</v>
      </c>
      <c r="D245" s="21">
        <v>25</v>
      </c>
      <c r="E245" s="24">
        <v>506.46</v>
      </c>
      <c r="F245" s="4">
        <f t="shared" si="12"/>
        <v>94.955949999999291</v>
      </c>
      <c r="J245" s="57">
        <f t="shared" si="14"/>
        <v>24.999999999995932</v>
      </c>
      <c r="K245" s="5">
        <f t="shared" si="13"/>
        <v>94.970920000001016</v>
      </c>
      <c r="L245">
        <f>SLOPE(E236:E245,K236:K245)/-10</f>
        <v>1.2398059632749434</v>
      </c>
    </row>
    <row r="246" spans="1:12" x14ac:dyDescent="0.25">
      <c r="A246">
        <v>726</v>
      </c>
      <c r="B246" s="22">
        <v>14471.53</v>
      </c>
      <c r="D246" s="21">
        <v>25</v>
      </c>
      <c r="E246" s="24">
        <v>506.55</v>
      </c>
      <c r="F246" s="4">
        <f t="shared" si="12"/>
        <v>94.930949999999285</v>
      </c>
      <c r="J246" s="57">
        <f t="shared" si="14"/>
        <v>24.999999999995932</v>
      </c>
      <c r="K246" s="5">
        <f t="shared" si="13"/>
        <v>94.945920000001024</v>
      </c>
    </row>
    <row r="247" spans="1:12" x14ac:dyDescent="0.25">
      <c r="A247">
        <v>725</v>
      </c>
      <c r="B247" s="22">
        <v>14452.86</v>
      </c>
      <c r="D247" s="21">
        <v>18.670000000000002</v>
      </c>
      <c r="E247" s="24">
        <v>507.11</v>
      </c>
      <c r="F247" s="4">
        <f t="shared" si="12"/>
        <v>94.912279999999285</v>
      </c>
      <c r="J247" s="57">
        <f t="shared" si="14"/>
        <v>18.669999999996964</v>
      </c>
      <c r="K247" s="5">
        <f t="shared" si="13"/>
        <v>94.927250000001024</v>
      </c>
    </row>
    <row r="248" spans="1:12" x14ac:dyDescent="0.25">
      <c r="A248">
        <v>724</v>
      </c>
      <c r="B248" s="22">
        <v>14446.52</v>
      </c>
      <c r="D248" s="21">
        <v>6.33</v>
      </c>
      <c r="E248" s="24">
        <v>507.16</v>
      </c>
      <c r="F248" s="4">
        <f t="shared" si="12"/>
        <v>94.905949999999279</v>
      </c>
      <c r="J248" s="57">
        <f t="shared" si="14"/>
        <v>6.3299999999989707</v>
      </c>
      <c r="K248" s="5">
        <f t="shared" si="13"/>
        <v>94.920920000001018</v>
      </c>
    </row>
    <row r="249" spans="1:12" x14ac:dyDescent="0.25">
      <c r="A249">
        <v>723</v>
      </c>
      <c r="B249" s="22">
        <v>14421.52</v>
      </c>
      <c r="D249" s="21">
        <v>25</v>
      </c>
      <c r="E249" s="24">
        <v>507.45</v>
      </c>
      <c r="F249" s="4">
        <f t="shared" si="12"/>
        <v>94.880949999999274</v>
      </c>
      <c r="J249" s="57">
        <f t="shared" si="14"/>
        <v>24.999999999995932</v>
      </c>
      <c r="K249" s="5">
        <f t="shared" si="13"/>
        <v>94.895920000001027</v>
      </c>
    </row>
    <row r="250" spans="1:12" x14ac:dyDescent="0.25">
      <c r="A250">
        <v>722</v>
      </c>
      <c r="B250" s="22">
        <v>14396.52</v>
      </c>
      <c r="D250" s="21">
        <v>25</v>
      </c>
      <c r="E250" s="24">
        <v>507.47</v>
      </c>
      <c r="F250" s="4">
        <f t="shared" si="12"/>
        <v>94.855949999999268</v>
      </c>
      <c r="J250" s="57">
        <f t="shared" si="14"/>
        <v>24.999999999995932</v>
      </c>
      <c r="K250" s="5">
        <f t="shared" si="13"/>
        <v>94.870920000001036</v>
      </c>
    </row>
    <row r="251" spans="1:12" x14ac:dyDescent="0.25">
      <c r="A251">
        <v>721</v>
      </c>
      <c r="B251" s="22">
        <v>14371.52</v>
      </c>
      <c r="D251" s="21">
        <v>25</v>
      </c>
      <c r="E251" s="24">
        <v>507.96</v>
      </c>
      <c r="F251" s="4">
        <f t="shared" si="12"/>
        <v>94.830949999999262</v>
      </c>
      <c r="J251" s="57">
        <f t="shared" si="14"/>
        <v>24.999999999995932</v>
      </c>
      <c r="K251" s="5">
        <f t="shared" si="13"/>
        <v>94.845920000001044</v>
      </c>
    </row>
    <row r="252" spans="1:12" x14ac:dyDescent="0.25">
      <c r="A252">
        <v>720</v>
      </c>
      <c r="B252" s="22">
        <v>14346.52</v>
      </c>
      <c r="D252" s="21">
        <v>25</v>
      </c>
      <c r="E252" s="24">
        <v>508.07</v>
      </c>
      <c r="F252" s="4">
        <f t="shared" si="12"/>
        <v>94.805949999999257</v>
      </c>
      <c r="J252" s="57">
        <f t="shared" si="14"/>
        <v>24.999999999995932</v>
      </c>
      <c r="K252" s="5">
        <f t="shared" si="13"/>
        <v>94.820920000001053</v>
      </c>
    </row>
    <row r="253" spans="1:12" x14ac:dyDescent="0.25">
      <c r="A253">
        <v>719</v>
      </c>
      <c r="B253" s="22">
        <v>14334.25</v>
      </c>
      <c r="D253" s="21">
        <v>12.27</v>
      </c>
      <c r="E253" s="24">
        <v>508.26</v>
      </c>
      <c r="F253" s="4">
        <f t="shared" si="12"/>
        <v>94.793679999999256</v>
      </c>
      <c r="J253" s="57">
        <f t="shared" si="14"/>
        <v>12.269999999998003</v>
      </c>
      <c r="K253" s="5">
        <f t="shared" si="13"/>
        <v>94.808650000001052</v>
      </c>
    </row>
    <row r="254" spans="1:12" x14ac:dyDescent="0.25">
      <c r="A254">
        <v>718</v>
      </c>
      <c r="B254" s="22">
        <v>14320.72</v>
      </c>
      <c r="D254" s="21">
        <v>13.54</v>
      </c>
      <c r="E254" s="24">
        <v>508.37</v>
      </c>
      <c r="F254" s="4">
        <f t="shared" si="12"/>
        <v>94.78013999999925</v>
      </c>
      <c r="J254" s="57">
        <f t="shared" si="14"/>
        <v>13.539999999997796</v>
      </c>
      <c r="K254" s="5">
        <f t="shared" si="13"/>
        <v>94.79511000000106</v>
      </c>
      <c r="L254">
        <f>SLOPE(E245:E254,K245:K254)/-10</f>
        <v>1.0870061552257195</v>
      </c>
    </row>
    <row r="255" spans="1:12" x14ac:dyDescent="0.25">
      <c r="A255">
        <v>717</v>
      </c>
      <c r="B255" s="22">
        <v>14295.61</v>
      </c>
      <c r="D255" s="21">
        <v>25.11</v>
      </c>
      <c r="E255" s="24">
        <v>508.5</v>
      </c>
      <c r="F255" s="4">
        <f t="shared" si="12"/>
        <v>94.755029999999252</v>
      </c>
      <c r="J255" s="57">
        <f t="shared" si="14"/>
        <v>25.109999999995914</v>
      </c>
      <c r="K255" s="5">
        <f t="shared" si="13"/>
        <v>94.770000000001062</v>
      </c>
    </row>
    <row r="256" spans="1:12" x14ac:dyDescent="0.25">
      <c r="A256">
        <v>716</v>
      </c>
      <c r="B256" s="22">
        <v>14269.75</v>
      </c>
      <c r="D256" s="21">
        <v>25.86</v>
      </c>
      <c r="E256" s="24">
        <v>508.65</v>
      </c>
      <c r="F256" s="4">
        <f t="shared" si="12"/>
        <v>94.729169999999257</v>
      </c>
      <c r="J256" s="57">
        <f t="shared" si="14"/>
        <v>25.859999999995793</v>
      </c>
      <c r="K256" s="5">
        <f t="shared" si="13"/>
        <v>94.744140000001067</v>
      </c>
    </row>
    <row r="257" spans="1:12" x14ac:dyDescent="0.25">
      <c r="A257">
        <v>715</v>
      </c>
      <c r="B257" s="22">
        <v>14244.75</v>
      </c>
      <c r="D257" s="21">
        <v>25</v>
      </c>
      <c r="E257" s="24">
        <v>508.73</v>
      </c>
      <c r="F257" s="4">
        <f t="shared" si="12"/>
        <v>94.704169999999252</v>
      </c>
      <c r="J257" s="57">
        <f t="shared" si="14"/>
        <v>24.999999999995932</v>
      </c>
      <c r="K257" s="5">
        <f t="shared" si="13"/>
        <v>94.719140000001076</v>
      </c>
    </row>
    <row r="258" spans="1:12" x14ac:dyDescent="0.25">
      <c r="A258">
        <v>714</v>
      </c>
      <c r="B258" s="22">
        <v>14233.2</v>
      </c>
      <c r="D258" s="21">
        <v>11.55</v>
      </c>
      <c r="E258" s="24">
        <v>509.22</v>
      </c>
      <c r="F258" s="4">
        <f t="shared" si="12"/>
        <v>94.692619999999252</v>
      </c>
      <c r="J258" s="57">
        <f t="shared" si="14"/>
        <v>11.549999999998121</v>
      </c>
      <c r="K258" s="5">
        <f t="shared" si="13"/>
        <v>94.707590000001076</v>
      </c>
    </row>
    <row r="259" spans="1:12" x14ac:dyDescent="0.25">
      <c r="A259">
        <v>713</v>
      </c>
      <c r="B259" s="22">
        <v>14219.74</v>
      </c>
      <c r="D259" s="21">
        <v>13.46</v>
      </c>
      <c r="E259" s="24">
        <v>509.42</v>
      </c>
      <c r="F259" s="4">
        <f t="shared" si="12"/>
        <v>94.679159999999257</v>
      </c>
      <c r="J259" s="57">
        <f t="shared" si="14"/>
        <v>13.459999999997811</v>
      </c>
      <c r="K259" s="5">
        <f t="shared" si="13"/>
        <v>94.694130000001081</v>
      </c>
    </row>
    <row r="260" spans="1:12" x14ac:dyDescent="0.25">
      <c r="A260">
        <v>712</v>
      </c>
      <c r="B260" s="22">
        <v>14194.74</v>
      </c>
      <c r="D260" s="21">
        <v>25</v>
      </c>
      <c r="E260" s="24">
        <v>509.51</v>
      </c>
      <c r="F260" s="4">
        <f t="shared" ref="F260:F323" si="15">F259-(D260/1000)</f>
        <v>94.654159999999251</v>
      </c>
      <c r="J260" s="57">
        <f t="shared" si="14"/>
        <v>24.999999999995932</v>
      </c>
      <c r="K260" s="5">
        <f t="shared" ref="K260:K323" si="16">K259-(J260/1000)</f>
        <v>94.66913000000109</v>
      </c>
    </row>
    <row r="261" spans="1:12" x14ac:dyDescent="0.25">
      <c r="A261">
        <v>711</v>
      </c>
      <c r="B261" s="22">
        <v>14169.74</v>
      </c>
      <c r="D261" s="21">
        <v>25</v>
      </c>
      <c r="E261" s="24">
        <v>509.5</v>
      </c>
      <c r="F261" s="4">
        <f t="shared" si="15"/>
        <v>94.629159999999246</v>
      </c>
      <c r="J261" s="57">
        <f t="shared" si="14"/>
        <v>24.999999999995932</v>
      </c>
      <c r="K261" s="5">
        <f t="shared" si="16"/>
        <v>94.644130000001098</v>
      </c>
    </row>
    <row r="262" spans="1:12" x14ac:dyDescent="0.25">
      <c r="A262">
        <v>710</v>
      </c>
      <c r="B262" s="22">
        <v>14144.74</v>
      </c>
      <c r="D262" s="21">
        <v>25</v>
      </c>
      <c r="E262" s="24">
        <v>509.52</v>
      </c>
      <c r="F262" s="4">
        <f t="shared" si="15"/>
        <v>94.60415999999924</v>
      </c>
      <c r="J262" s="57">
        <f t="shared" si="14"/>
        <v>24.999999999995932</v>
      </c>
      <c r="K262" s="5">
        <f t="shared" si="16"/>
        <v>94.619130000001107</v>
      </c>
    </row>
    <row r="263" spans="1:12" x14ac:dyDescent="0.25">
      <c r="A263">
        <v>709</v>
      </c>
      <c r="B263" s="22">
        <v>14119.74</v>
      </c>
      <c r="D263" s="21">
        <v>25</v>
      </c>
      <c r="E263" s="24">
        <v>509.76</v>
      </c>
      <c r="F263" s="4">
        <f t="shared" si="15"/>
        <v>94.579159999999234</v>
      </c>
      <c r="J263" s="57">
        <f t="shared" si="14"/>
        <v>24.999999999995932</v>
      </c>
      <c r="K263" s="5">
        <f t="shared" si="16"/>
        <v>94.594130000001115</v>
      </c>
      <c r="L263">
        <f>SLOPE(E254:E263,K254:K263)/-10</f>
        <v>0.73025904931009045</v>
      </c>
    </row>
    <row r="264" spans="1:12" x14ac:dyDescent="0.25">
      <c r="A264">
        <v>708</v>
      </c>
      <c r="B264" s="22">
        <v>14094.74</v>
      </c>
      <c r="D264" s="21">
        <v>25</v>
      </c>
      <c r="E264" s="24">
        <v>510.01</v>
      </c>
      <c r="F264" s="4">
        <f t="shared" si="15"/>
        <v>94.554159999999229</v>
      </c>
      <c r="J264" s="57">
        <f t="shared" si="14"/>
        <v>24.999999999995932</v>
      </c>
      <c r="K264" s="5">
        <f t="shared" si="16"/>
        <v>94.569130000001124</v>
      </c>
    </row>
    <row r="265" spans="1:12" x14ac:dyDescent="0.25">
      <c r="A265">
        <v>707</v>
      </c>
      <c r="B265" s="22">
        <v>14070.9</v>
      </c>
      <c r="D265" s="21">
        <v>23.85</v>
      </c>
      <c r="E265" s="24">
        <v>509.95</v>
      </c>
      <c r="F265" s="4">
        <f t="shared" si="15"/>
        <v>94.530309999999233</v>
      </c>
      <c r="J265" s="57">
        <f t="shared" si="14"/>
        <v>23.849999999996122</v>
      </c>
      <c r="K265" s="5">
        <f t="shared" si="16"/>
        <v>94.545280000001128</v>
      </c>
    </row>
    <row r="266" spans="1:12" x14ac:dyDescent="0.25">
      <c r="A266">
        <v>706</v>
      </c>
      <c r="B266" s="22">
        <v>14048.58</v>
      </c>
      <c r="D266" s="21">
        <v>22.31</v>
      </c>
      <c r="E266" s="24">
        <v>510.67</v>
      </c>
      <c r="F266" s="4">
        <f t="shared" si="15"/>
        <v>94.507999999999228</v>
      </c>
      <c r="J266" s="57">
        <f t="shared" si="14"/>
        <v>22.309999999996371</v>
      </c>
      <c r="K266" s="5">
        <f t="shared" si="16"/>
        <v>94.522970000001138</v>
      </c>
    </row>
    <row r="267" spans="1:12" x14ac:dyDescent="0.25">
      <c r="A267">
        <v>705</v>
      </c>
      <c r="B267" s="22">
        <v>14025.52</v>
      </c>
      <c r="D267" s="21">
        <v>23.06</v>
      </c>
      <c r="E267" s="24">
        <v>510.86</v>
      </c>
      <c r="F267" s="4">
        <f t="shared" si="15"/>
        <v>94.484939999999227</v>
      </c>
      <c r="J267" s="57">
        <f t="shared" si="14"/>
        <v>23.059999999996247</v>
      </c>
      <c r="K267" s="5">
        <f t="shared" si="16"/>
        <v>94.499910000001137</v>
      </c>
    </row>
    <row r="268" spans="1:12" x14ac:dyDescent="0.25">
      <c r="A268">
        <v>704</v>
      </c>
      <c r="B268" s="22">
        <v>13998.82</v>
      </c>
      <c r="D268" s="21">
        <v>26.7</v>
      </c>
      <c r="E268" s="24">
        <v>510.98</v>
      </c>
      <c r="F268" s="4">
        <f t="shared" si="15"/>
        <v>94.458239999999222</v>
      </c>
      <c r="J268" s="57">
        <f t="shared" si="14"/>
        <v>26.699999999995658</v>
      </c>
      <c r="K268" s="5">
        <f t="shared" si="16"/>
        <v>94.473210000001146</v>
      </c>
    </row>
    <row r="269" spans="1:12" x14ac:dyDescent="0.25">
      <c r="A269">
        <v>703</v>
      </c>
      <c r="B269" s="22">
        <v>13973.82</v>
      </c>
      <c r="D269" s="21">
        <v>25</v>
      </c>
      <c r="E269" s="24">
        <v>511.05</v>
      </c>
      <c r="F269" s="4">
        <f t="shared" si="15"/>
        <v>94.433239999999216</v>
      </c>
      <c r="J269" s="57">
        <f t="shared" si="14"/>
        <v>24.999999999995932</v>
      </c>
      <c r="K269" s="5">
        <f t="shared" si="16"/>
        <v>94.448210000001154</v>
      </c>
    </row>
    <row r="270" spans="1:12" x14ac:dyDescent="0.25">
      <c r="A270">
        <v>702</v>
      </c>
      <c r="B270" s="22">
        <v>13948.82</v>
      </c>
      <c r="D270" s="21">
        <v>25</v>
      </c>
      <c r="E270" s="24">
        <v>511.18</v>
      </c>
      <c r="F270" s="4">
        <f t="shared" si="15"/>
        <v>94.408239999999211</v>
      </c>
      <c r="J270" s="57">
        <f t="shared" si="14"/>
        <v>24.999999999995932</v>
      </c>
      <c r="K270" s="5">
        <f t="shared" si="16"/>
        <v>94.423210000001163</v>
      </c>
    </row>
    <row r="271" spans="1:12" x14ac:dyDescent="0.25">
      <c r="A271">
        <v>701</v>
      </c>
      <c r="B271" s="22">
        <v>13923.82</v>
      </c>
      <c r="D271" s="21">
        <v>25</v>
      </c>
      <c r="E271" s="24">
        <v>511.62</v>
      </c>
      <c r="F271" s="4">
        <f t="shared" si="15"/>
        <v>94.383239999999205</v>
      </c>
      <c r="J271" s="57">
        <f t="shared" si="14"/>
        <v>24.999999999995932</v>
      </c>
      <c r="K271" s="5">
        <f t="shared" si="16"/>
        <v>94.398210000001171</v>
      </c>
    </row>
    <row r="272" spans="1:12" x14ac:dyDescent="0.25">
      <c r="A272">
        <v>700</v>
      </c>
      <c r="B272" s="22">
        <v>13898.82</v>
      </c>
      <c r="D272" s="21">
        <v>25</v>
      </c>
      <c r="E272" s="24">
        <v>511.9</v>
      </c>
      <c r="F272" s="4">
        <f t="shared" si="15"/>
        <v>94.358239999999199</v>
      </c>
      <c r="J272" s="57">
        <f t="shared" si="14"/>
        <v>24.999999999995932</v>
      </c>
      <c r="K272" s="5">
        <f t="shared" si="16"/>
        <v>94.37321000000118</v>
      </c>
      <c r="L272">
        <f>SLOPE(E263:E272,K263:K272)/-10</f>
        <v>0.93538678619225768</v>
      </c>
    </row>
    <row r="273" spans="1:12" x14ac:dyDescent="0.25">
      <c r="A273">
        <v>699</v>
      </c>
      <c r="B273" s="22">
        <v>13873.82</v>
      </c>
      <c r="D273" s="21">
        <v>25</v>
      </c>
      <c r="E273" s="24">
        <v>511.98</v>
      </c>
      <c r="F273" s="4">
        <f t="shared" si="15"/>
        <v>94.333239999999194</v>
      </c>
      <c r="J273" s="57">
        <f t="shared" si="14"/>
        <v>24.999999999995932</v>
      </c>
      <c r="K273" s="5">
        <f t="shared" si="16"/>
        <v>94.348210000001188</v>
      </c>
    </row>
    <row r="274" spans="1:12" x14ac:dyDescent="0.25">
      <c r="A274">
        <v>698</v>
      </c>
      <c r="B274" s="22">
        <v>13848.82</v>
      </c>
      <c r="D274" s="21">
        <v>25</v>
      </c>
      <c r="E274" s="24">
        <v>512.05999999999995</v>
      </c>
      <c r="F274" s="4">
        <f t="shared" si="15"/>
        <v>94.308239999999188</v>
      </c>
      <c r="J274" s="57">
        <f t="shared" si="14"/>
        <v>24.999999999995932</v>
      </c>
      <c r="K274" s="5">
        <f t="shared" si="16"/>
        <v>94.323210000001197</v>
      </c>
    </row>
    <row r="275" spans="1:12" x14ac:dyDescent="0.25">
      <c r="A275">
        <v>697</v>
      </c>
      <c r="B275" s="22">
        <v>13823.82</v>
      </c>
      <c r="D275" s="21">
        <v>25</v>
      </c>
      <c r="E275" s="24">
        <v>512.24</v>
      </c>
      <c r="F275" s="4">
        <f t="shared" si="15"/>
        <v>94.283239999999182</v>
      </c>
      <c r="J275" s="57">
        <f t="shared" si="14"/>
        <v>24.999999999995932</v>
      </c>
      <c r="K275" s="5">
        <f t="shared" si="16"/>
        <v>94.298210000001205</v>
      </c>
    </row>
    <row r="276" spans="1:12" x14ac:dyDescent="0.25">
      <c r="A276">
        <v>696</v>
      </c>
      <c r="B276" s="22">
        <v>13798.82</v>
      </c>
      <c r="D276" s="21">
        <v>25</v>
      </c>
      <c r="E276" s="24">
        <v>512.39</v>
      </c>
      <c r="F276" s="4">
        <f t="shared" si="15"/>
        <v>94.258239999999176</v>
      </c>
      <c r="J276" s="57">
        <f t="shared" si="14"/>
        <v>24.999999999995932</v>
      </c>
      <c r="K276" s="5">
        <f t="shared" si="16"/>
        <v>94.273210000001214</v>
      </c>
    </row>
    <row r="277" spans="1:12" x14ac:dyDescent="0.25">
      <c r="A277">
        <v>695</v>
      </c>
      <c r="B277" s="22">
        <v>13773.82</v>
      </c>
      <c r="D277" s="21">
        <v>25</v>
      </c>
      <c r="E277" s="24">
        <v>512.62</v>
      </c>
      <c r="F277" s="4">
        <f t="shared" si="15"/>
        <v>94.233239999999171</v>
      </c>
      <c r="J277" s="57">
        <f t="shared" si="14"/>
        <v>24.999999999995932</v>
      </c>
      <c r="K277" s="5">
        <f t="shared" si="16"/>
        <v>94.248210000001222</v>
      </c>
    </row>
    <row r="278" spans="1:12" x14ac:dyDescent="0.25">
      <c r="A278">
        <v>694</v>
      </c>
      <c r="B278" s="22">
        <v>13748.82</v>
      </c>
      <c r="D278" s="21">
        <v>25</v>
      </c>
      <c r="E278" s="24">
        <v>512.79</v>
      </c>
      <c r="F278" s="4">
        <f t="shared" si="15"/>
        <v>94.208239999999165</v>
      </c>
      <c r="J278" s="57">
        <f t="shared" si="14"/>
        <v>24.999999999995932</v>
      </c>
      <c r="K278" s="5">
        <f t="shared" si="16"/>
        <v>94.223210000001231</v>
      </c>
    </row>
    <row r="279" spans="1:12" x14ac:dyDescent="0.25">
      <c r="A279">
        <v>693</v>
      </c>
      <c r="B279" s="22">
        <v>13723.82</v>
      </c>
      <c r="D279" s="21">
        <v>25</v>
      </c>
      <c r="E279" s="24">
        <v>512.91</v>
      </c>
      <c r="F279" s="4">
        <f t="shared" si="15"/>
        <v>94.183239999999159</v>
      </c>
      <c r="J279" s="57">
        <f t="shared" si="14"/>
        <v>24.999999999995932</v>
      </c>
      <c r="K279" s="5">
        <f t="shared" si="16"/>
        <v>94.198210000001239</v>
      </c>
    </row>
    <row r="280" spans="1:12" x14ac:dyDescent="0.25">
      <c r="A280">
        <v>692</v>
      </c>
      <c r="B280" s="22">
        <v>13698.82</v>
      </c>
      <c r="D280" s="21">
        <v>25</v>
      </c>
      <c r="E280" s="24">
        <v>513.08000000000004</v>
      </c>
      <c r="F280" s="4">
        <f t="shared" si="15"/>
        <v>94.158239999999154</v>
      </c>
      <c r="J280" s="57">
        <f t="shared" si="14"/>
        <v>24.999999999995932</v>
      </c>
      <c r="K280" s="5">
        <f t="shared" si="16"/>
        <v>94.173210000001248</v>
      </c>
    </row>
    <row r="281" spans="1:12" x14ac:dyDescent="0.25">
      <c r="A281">
        <v>691</v>
      </c>
      <c r="B281" s="22">
        <v>13673.82</v>
      </c>
      <c r="D281" s="21">
        <v>25</v>
      </c>
      <c r="E281" s="24">
        <v>513.1</v>
      </c>
      <c r="F281" s="4">
        <f t="shared" si="15"/>
        <v>94.133239999999148</v>
      </c>
      <c r="J281" s="57">
        <f t="shared" si="14"/>
        <v>24.999999999995932</v>
      </c>
      <c r="K281" s="5">
        <f t="shared" si="16"/>
        <v>94.148210000001257</v>
      </c>
      <c r="L281">
        <f>SLOPE(E272:E281,K272:K281)/-10</f>
        <v>0.5970909090911265</v>
      </c>
    </row>
    <row r="282" spans="1:12" x14ac:dyDescent="0.25">
      <c r="A282">
        <v>690</v>
      </c>
      <c r="B282" s="22">
        <v>13648.82</v>
      </c>
      <c r="D282" s="21">
        <v>25</v>
      </c>
      <c r="E282" s="24">
        <v>513.17999999999995</v>
      </c>
      <c r="F282" s="4">
        <f t="shared" si="15"/>
        <v>94.108239999999142</v>
      </c>
      <c r="J282" s="57">
        <f t="shared" si="14"/>
        <v>24.999999999995932</v>
      </c>
      <c r="K282" s="5">
        <f t="shared" si="16"/>
        <v>94.123210000001265</v>
      </c>
    </row>
    <row r="283" spans="1:12" x14ac:dyDescent="0.25">
      <c r="A283">
        <v>689</v>
      </c>
      <c r="B283" s="22">
        <v>13623.82</v>
      </c>
      <c r="D283" s="21">
        <v>25</v>
      </c>
      <c r="E283" s="24">
        <v>513.32000000000005</v>
      </c>
      <c r="F283" s="4">
        <f t="shared" si="15"/>
        <v>94.083239999999137</v>
      </c>
      <c r="J283" s="57">
        <f t="shared" si="14"/>
        <v>24.999999999995932</v>
      </c>
      <c r="K283" s="5">
        <f t="shared" si="16"/>
        <v>94.098210000001274</v>
      </c>
    </row>
    <row r="284" spans="1:12" x14ac:dyDescent="0.25">
      <c r="A284">
        <v>688</v>
      </c>
      <c r="B284" s="22">
        <v>13598.82</v>
      </c>
      <c r="D284" s="21">
        <v>25</v>
      </c>
      <c r="E284" s="24">
        <v>513.65</v>
      </c>
      <c r="F284" s="4">
        <f t="shared" si="15"/>
        <v>94.058239999999131</v>
      </c>
      <c r="J284" s="57">
        <f t="shared" si="14"/>
        <v>24.999999999995932</v>
      </c>
      <c r="K284" s="5">
        <f t="shared" si="16"/>
        <v>94.073210000001282</v>
      </c>
    </row>
    <row r="285" spans="1:12" x14ac:dyDescent="0.25">
      <c r="A285">
        <v>687</v>
      </c>
      <c r="B285" s="22">
        <v>13573.82</v>
      </c>
      <c r="D285" s="21">
        <v>25</v>
      </c>
      <c r="E285" s="24">
        <v>513.96</v>
      </c>
      <c r="F285" s="4">
        <f t="shared" si="15"/>
        <v>94.033239999999125</v>
      </c>
      <c r="J285" s="57">
        <f t="shared" si="14"/>
        <v>24.999999999995932</v>
      </c>
      <c r="K285" s="5">
        <f t="shared" si="16"/>
        <v>94.048210000001291</v>
      </c>
    </row>
    <row r="286" spans="1:12" x14ac:dyDescent="0.25">
      <c r="A286">
        <v>686</v>
      </c>
      <c r="B286" s="22">
        <v>13548.82</v>
      </c>
      <c r="D286" s="21">
        <v>25</v>
      </c>
      <c r="E286" s="24">
        <v>514.04</v>
      </c>
      <c r="F286" s="4">
        <f t="shared" si="15"/>
        <v>94.00823999999912</v>
      </c>
      <c r="J286" s="57">
        <f t="shared" si="14"/>
        <v>24.999999999995932</v>
      </c>
      <c r="K286" s="5">
        <f t="shared" si="16"/>
        <v>94.023210000001299</v>
      </c>
    </row>
    <row r="287" spans="1:12" x14ac:dyDescent="0.25">
      <c r="A287">
        <v>685</v>
      </c>
      <c r="B287" s="22">
        <v>13523.82</v>
      </c>
      <c r="D287" s="21">
        <v>25</v>
      </c>
      <c r="E287" s="24">
        <v>514.07000000000005</v>
      </c>
      <c r="F287" s="4">
        <f t="shared" si="15"/>
        <v>93.983239999999114</v>
      </c>
      <c r="J287" s="57">
        <f t="shared" si="14"/>
        <v>24.999999999995932</v>
      </c>
      <c r="K287" s="5">
        <f t="shared" si="16"/>
        <v>93.998210000001308</v>
      </c>
    </row>
    <row r="288" spans="1:12" x14ac:dyDescent="0.25">
      <c r="A288">
        <v>684</v>
      </c>
      <c r="B288" s="22">
        <v>13498.82</v>
      </c>
      <c r="D288" s="21">
        <v>25</v>
      </c>
      <c r="E288" s="24">
        <v>514.24</v>
      </c>
      <c r="F288" s="4">
        <f t="shared" si="15"/>
        <v>93.958239999999108</v>
      </c>
      <c r="J288" s="57">
        <f t="shared" si="14"/>
        <v>24.999999999995932</v>
      </c>
      <c r="K288" s="5">
        <f t="shared" si="16"/>
        <v>93.973210000001316</v>
      </c>
    </row>
    <row r="289" spans="1:12" x14ac:dyDescent="0.25">
      <c r="A289">
        <v>683</v>
      </c>
      <c r="B289" s="22">
        <v>13473.82</v>
      </c>
      <c r="D289" s="21">
        <v>25</v>
      </c>
      <c r="E289" s="24">
        <v>514.34</v>
      </c>
      <c r="F289" s="4">
        <f t="shared" si="15"/>
        <v>93.933239999999103</v>
      </c>
      <c r="J289" s="57">
        <f t="shared" si="14"/>
        <v>24.999999999995932</v>
      </c>
      <c r="K289" s="5">
        <f t="shared" si="16"/>
        <v>93.948210000001325</v>
      </c>
    </row>
    <row r="290" spans="1:12" x14ac:dyDescent="0.25">
      <c r="A290">
        <v>682</v>
      </c>
      <c r="B290" s="22">
        <v>13448.82</v>
      </c>
      <c r="D290" s="21">
        <v>25</v>
      </c>
      <c r="E290" s="24">
        <v>514.59</v>
      </c>
      <c r="F290" s="4">
        <f t="shared" si="15"/>
        <v>93.908239999999097</v>
      </c>
      <c r="J290" s="57">
        <f t="shared" si="14"/>
        <v>24.999999999995932</v>
      </c>
      <c r="K290" s="5">
        <f t="shared" si="16"/>
        <v>93.923210000001333</v>
      </c>
      <c r="L290">
        <f>SLOPE(E281:E290,K281:K290)/-10</f>
        <v>0.66593939393963564</v>
      </c>
    </row>
    <row r="291" spans="1:12" x14ac:dyDescent="0.25">
      <c r="A291">
        <v>681</v>
      </c>
      <c r="B291" s="22">
        <v>13423.82</v>
      </c>
      <c r="D291" s="21">
        <v>25</v>
      </c>
      <c r="E291" s="24">
        <v>514.70000000000005</v>
      </c>
      <c r="F291" s="4">
        <f t="shared" si="15"/>
        <v>93.883239999999091</v>
      </c>
      <c r="J291" s="57">
        <f t="shared" si="14"/>
        <v>24.999999999995932</v>
      </c>
      <c r="K291" s="5">
        <f t="shared" si="16"/>
        <v>93.898210000001342</v>
      </c>
    </row>
    <row r="292" spans="1:12" x14ac:dyDescent="0.25">
      <c r="A292">
        <v>680</v>
      </c>
      <c r="B292" s="22">
        <v>13398.82</v>
      </c>
      <c r="D292" s="21">
        <v>25</v>
      </c>
      <c r="E292" s="24">
        <v>515.08000000000004</v>
      </c>
      <c r="F292" s="4">
        <f t="shared" si="15"/>
        <v>93.858239999999086</v>
      </c>
      <c r="J292" s="57">
        <f t="shared" si="14"/>
        <v>24.999999999995932</v>
      </c>
      <c r="K292" s="5">
        <f t="shared" si="16"/>
        <v>93.87321000000135</v>
      </c>
    </row>
    <row r="293" spans="1:12" x14ac:dyDescent="0.25">
      <c r="A293">
        <v>679</v>
      </c>
      <c r="B293" s="22">
        <v>13373.82</v>
      </c>
      <c r="D293" s="21">
        <v>25</v>
      </c>
      <c r="E293" s="24">
        <v>515.52</v>
      </c>
      <c r="F293" s="4">
        <f t="shared" si="15"/>
        <v>93.83323999999908</v>
      </c>
      <c r="J293" s="57">
        <f t="shared" si="14"/>
        <v>24.999999999995932</v>
      </c>
      <c r="K293" s="5">
        <f t="shared" si="16"/>
        <v>93.848210000001359</v>
      </c>
    </row>
    <row r="294" spans="1:12" x14ac:dyDescent="0.25">
      <c r="A294">
        <v>678</v>
      </c>
      <c r="B294" s="22">
        <v>13363.4</v>
      </c>
      <c r="D294" s="21">
        <v>10.42</v>
      </c>
      <c r="E294" s="24">
        <v>515.83000000000004</v>
      </c>
      <c r="F294" s="4">
        <f t="shared" si="15"/>
        <v>93.822819999999084</v>
      </c>
      <c r="J294" s="57">
        <f t="shared" si="14"/>
        <v>10.419999999998305</v>
      </c>
      <c r="K294" s="5">
        <f t="shared" si="16"/>
        <v>93.837790000001363</v>
      </c>
    </row>
    <row r="295" spans="1:12" x14ac:dyDescent="0.25">
      <c r="A295">
        <v>677</v>
      </c>
      <c r="B295" s="22">
        <v>13354.77</v>
      </c>
      <c r="D295" s="21">
        <v>8.6300000000000008</v>
      </c>
      <c r="E295" s="24">
        <v>516.65</v>
      </c>
      <c r="F295" s="4">
        <f t="shared" si="15"/>
        <v>93.814189999999087</v>
      </c>
      <c r="J295" s="57">
        <f t="shared" si="14"/>
        <v>8.6299999999985975</v>
      </c>
      <c r="K295" s="5">
        <f t="shared" si="16"/>
        <v>93.829160000001366</v>
      </c>
    </row>
    <row r="296" spans="1:12" x14ac:dyDescent="0.25">
      <c r="A296">
        <v>676</v>
      </c>
      <c r="B296" s="22">
        <v>13348.82</v>
      </c>
      <c r="D296" s="21">
        <v>5.96</v>
      </c>
      <c r="E296" s="24">
        <v>517.9</v>
      </c>
      <c r="F296" s="4">
        <f t="shared" si="15"/>
        <v>93.808229999999085</v>
      </c>
      <c r="J296" s="57">
        <f t="shared" si="14"/>
        <v>5.9599999999990301</v>
      </c>
      <c r="K296" s="5">
        <f t="shared" si="16"/>
        <v>93.823200000001364</v>
      </c>
    </row>
    <row r="297" spans="1:12" x14ac:dyDescent="0.25">
      <c r="A297">
        <v>675</v>
      </c>
      <c r="B297" s="22">
        <v>13337.47</v>
      </c>
      <c r="D297" s="21">
        <v>11.35</v>
      </c>
      <c r="E297" s="24">
        <v>518.29</v>
      </c>
      <c r="F297" s="4">
        <f t="shared" si="15"/>
        <v>93.796879999999092</v>
      </c>
      <c r="J297" s="57">
        <f t="shared" si="14"/>
        <v>11.349999999998154</v>
      </c>
      <c r="K297" s="5">
        <f t="shared" si="16"/>
        <v>93.811850000001371</v>
      </c>
    </row>
    <row r="298" spans="1:12" x14ac:dyDescent="0.25">
      <c r="A298">
        <v>674</v>
      </c>
      <c r="B298" s="22">
        <v>13323.82</v>
      </c>
      <c r="D298" s="21">
        <v>13.65</v>
      </c>
      <c r="E298" s="24">
        <v>518.42999999999995</v>
      </c>
      <c r="F298" s="4">
        <f t="shared" si="15"/>
        <v>93.783229999999094</v>
      </c>
      <c r="J298" s="57">
        <f t="shared" si="14"/>
        <v>13.64999999999778</v>
      </c>
      <c r="K298" s="5">
        <f t="shared" si="16"/>
        <v>93.798200000001373</v>
      </c>
    </row>
    <row r="299" spans="1:12" x14ac:dyDescent="0.25">
      <c r="A299">
        <v>673</v>
      </c>
      <c r="B299" s="22">
        <v>13319.83</v>
      </c>
      <c r="D299" s="21">
        <v>3.98</v>
      </c>
      <c r="E299" s="24">
        <v>518.97</v>
      </c>
      <c r="F299" s="4">
        <f t="shared" si="15"/>
        <v>93.779249999999095</v>
      </c>
      <c r="J299" s="57">
        <f t="shared" si="14"/>
        <v>3.9799999999993525</v>
      </c>
      <c r="K299" s="5">
        <f t="shared" si="16"/>
        <v>93.794220000001374</v>
      </c>
      <c r="L299">
        <f>SLOPE(E290:E299,K290:K299)/-10</f>
        <v>3.6028964761670879</v>
      </c>
    </row>
    <row r="300" spans="1:12" x14ac:dyDescent="0.25">
      <c r="A300">
        <v>672</v>
      </c>
      <c r="B300" s="22">
        <v>13307.71</v>
      </c>
      <c r="D300" s="21">
        <v>12.13</v>
      </c>
      <c r="E300" s="24">
        <v>519.08000000000004</v>
      </c>
      <c r="F300" s="4">
        <f t="shared" si="15"/>
        <v>93.767119999999096</v>
      </c>
      <c r="J300" s="57">
        <f t="shared" si="14"/>
        <v>12.129999999998027</v>
      </c>
      <c r="K300" s="5">
        <f t="shared" si="16"/>
        <v>93.782090000001375</v>
      </c>
    </row>
    <row r="301" spans="1:12" x14ac:dyDescent="0.25">
      <c r="A301">
        <v>671</v>
      </c>
      <c r="B301" s="22">
        <v>13282.71</v>
      </c>
      <c r="D301" s="21">
        <v>25</v>
      </c>
      <c r="E301" s="24">
        <v>519.13</v>
      </c>
      <c r="F301" s="4">
        <f t="shared" si="15"/>
        <v>93.74211999999909</v>
      </c>
      <c r="J301" s="57">
        <f t="shared" si="14"/>
        <v>24.999999999995932</v>
      </c>
      <c r="K301" s="5">
        <f t="shared" si="16"/>
        <v>93.757090000001384</v>
      </c>
    </row>
    <row r="302" spans="1:12" x14ac:dyDescent="0.25">
      <c r="A302">
        <v>670</v>
      </c>
      <c r="B302" s="22">
        <v>13257.71</v>
      </c>
      <c r="D302" s="21">
        <v>25</v>
      </c>
      <c r="E302" s="24">
        <v>519.15</v>
      </c>
      <c r="F302" s="4">
        <f t="shared" si="15"/>
        <v>93.717119999999085</v>
      </c>
      <c r="J302" s="57">
        <f t="shared" si="14"/>
        <v>24.999999999995932</v>
      </c>
      <c r="K302" s="5">
        <f t="shared" si="16"/>
        <v>93.732090000001392</v>
      </c>
    </row>
    <row r="303" spans="1:12" x14ac:dyDescent="0.25">
      <c r="A303">
        <v>669</v>
      </c>
      <c r="B303" s="22">
        <v>13232.71</v>
      </c>
      <c r="D303" s="21">
        <v>25</v>
      </c>
      <c r="E303" s="24">
        <v>519.12</v>
      </c>
      <c r="F303" s="4">
        <f t="shared" si="15"/>
        <v>93.692119999999079</v>
      </c>
      <c r="J303" s="57">
        <f t="shared" si="14"/>
        <v>24.999999999995932</v>
      </c>
      <c r="K303" s="5">
        <f t="shared" si="16"/>
        <v>93.707090000001401</v>
      </c>
    </row>
    <row r="304" spans="1:12" x14ac:dyDescent="0.25">
      <c r="A304">
        <v>668</v>
      </c>
      <c r="B304" s="22">
        <v>13207.71</v>
      </c>
      <c r="D304" s="21">
        <v>25</v>
      </c>
      <c r="E304" s="24">
        <v>519.26</v>
      </c>
      <c r="F304" s="4">
        <f t="shared" si="15"/>
        <v>93.667119999999073</v>
      </c>
      <c r="J304" s="57">
        <f t="shared" ref="J304:J367" si="17">D304+D304*$I$379</f>
        <v>24.999999999995932</v>
      </c>
      <c r="K304" s="5">
        <f t="shared" si="16"/>
        <v>93.682090000001409</v>
      </c>
    </row>
    <row r="305" spans="1:12" x14ac:dyDescent="0.25">
      <c r="A305">
        <v>667</v>
      </c>
      <c r="B305" s="22">
        <v>13197.01</v>
      </c>
      <c r="D305" s="21">
        <v>10.7</v>
      </c>
      <c r="E305" s="24">
        <v>519.82000000000005</v>
      </c>
      <c r="F305" s="4">
        <f t="shared" si="15"/>
        <v>93.656419999999073</v>
      </c>
      <c r="J305" s="57">
        <f t="shared" si="17"/>
        <v>10.699999999998258</v>
      </c>
      <c r="K305" s="5">
        <f t="shared" si="16"/>
        <v>93.671390000001409</v>
      </c>
    </row>
    <row r="306" spans="1:12" x14ac:dyDescent="0.25">
      <c r="A306">
        <v>666</v>
      </c>
      <c r="B306" s="22">
        <v>13190.5</v>
      </c>
      <c r="D306" s="21">
        <v>6.51</v>
      </c>
      <c r="E306" s="24">
        <v>520.45000000000005</v>
      </c>
      <c r="F306" s="4">
        <f t="shared" si="15"/>
        <v>93.649909999999068</v>
      </c>
      <c r="J306" s="57">
        <f t="shared" si="17"/>
        <v>6.5099999999989411</v>
      </c>
      <c r="K306" s="5">
        <f t="shared" si="16"/>
        <v>93.664880000001403</v>
      </c>
    </row>
    <row r="307" spans="1:12" x14ac:dyDescent="0.25">
      <c r="A307">
        <v>665</v>
      </c>
      <c r="B307" s="22">
        <v>13182.71</v>
      </c>
      <c r="D307" s="21">
        <v>7.79</v>
      </c>
      <c r="E307" s="24">
        <v>521.1</v>
      </c>
      <c r="F307" s="4">
        <f t="shared" si="15"/>
        <v>93.642119999999068</v>
      </c>
      <c r="J307" s="57">
        <f t="shared" si="17"/>
        <v>7.7899999999987326</v>
      </c>
      <c r="K307" s="5">
        <f t="shared" si="16"/>
        <v>93.657090000001403</v>
      </c>
    </row>
    <row r="308" spans="1:12" x14ac:dyDescent="0.25">
      <c r="A308">
        <v>664</v>
      </c>
      <c r="B308" s="22">
        <v>13164.53</v>
      </c>
      <c r="D308" s="21">
        <v>18.170000000000002</v>
      </c>
      <c r="E308" s="24">
        <v>521.09</v>
      </c>
      <c r="F308" s="4">
        <f t="shared" si="15"/>
        <v>93.62394999999907</v>
      </c>
      <c r="J308" s="57">
        <f t="shared" si="17"/>
        <v>18.169999999997046</v>
      </c>
      <c r="K308" s="5">
        <f t="shared" si="16"/>
        <v>93.638920000001406</v>
      </c>
      <c r="L308">
        <f>SLOPE(E299:E308,K299:K308)/-10</f>
        <v>1.2611370179046759</v>
      </c>
    </row>
    <row r="309" spans="1:12" x14ac:dyDescent="0.25">
      <c r="A309">
        <v>663</v>
      </c>
      <c r="B309" s="22">
        <v>13139.53</v>
      </c>
      <c r="D309" s="21">
        <v>25</v>
      </c>
      <c r="E309" s="24">
        <v>521.11</v>
      </c>
      <c r="F309" s="4">
        <f t="shared" si="15"/>
        <v>93.598949999999064</v>
      </c>
      <c r="J309" s="57">
        <f t="shared" si="17"/>
        <v>24.999999999995932</v>
      </c>
      <c r="K309" s="5">
        <f t="shared" si="16"/>
        <v>93.613920000001414</v>
      </c>
    </row>
    <row r="310" spans="1:12" x14ac:dyDescent="0.25">
      <c r="A310">
        <v>662</v>
      </c>
      <c r="B310" s="22">
        <v>13128.29</v>
      </c>
      <c r="D310" s="21">
        <v>11.25</v>
      </c>
      <c r="E310" s="24">
        <v>521.16</v>
      </c>
      <c r="F310" s="4">
        <f t="shared" si="15"/>
        <v>93.58769999999906</v>
      </c>
      <c r="J310" s="57">
        <f t="shared" si="17"/>
        <v>11.24999999999817</v>
      </c>
      <c r="K310" s="5">
        <f t="shared" si="16"/>
        <v>93.60267000000141</v>
      </c>
    </row>
    <row r="311" spans="1:12" x14ac:dyDescent="0.25">
      <c r="A311">
        <v>661</v>
      </c>
      <c r="B311" s="22">
        <v>13114.53</v>
      </c>
      <c r="D311" s="21">
        <v>13.75</v>
      </c>
      <c r="E311" s="24">
        <v>521.5</v>
      </c>
      <c r="F311" s="4">
        <f t="shared" si="15"/>
        <v>93.573949999999058</v>
      </c>
      <c r="J311" s="57">
        <f t="shared" si="17"/>
        <v>13.749999999997764</v>
      </c>
      <c r="K311" s="5">
        <f t="shared" si="16"/>
        <v>93.588920000001409</v>
      </c>
    </row>
    <row r="312" spans="1:12" x14ac:dyDescent="0.25">
      <c r="A312">
        <v>660</v>
      </c>
      <c r="B312" s="22">
        <v>13089.53</v>
      </c>
      <c r="D312" s="21">
        <v>25</v>
      </c>
      <c r="E312" s="24">
        <v>521.80999999999995</v>
      </c>
      <c r="F312" s="4">
        <f t="shared" si="15"/>
        <v>93.548949999999053</v>
      </c>
      <c r="J312" s="57">
        <f t="shared" si="17"/>
        <v>24.999999999995932</v>
      </c>
      <c r="K312" s="5">
        <f t="shared" si="16"/>
        <v>93.563920000001417</v>
      </c>
    </row>
    <row r="313" spans="1:12" x14ac:dyDescent="0.25">
      <c r="A313">
        <v>659</v>
      </c>
      <c r="B313" s="22">
        <v>13064.53</v>
      </c>
      <c r="D313" s="21">
        <v>25</v>
      </c>
      <c r="E313" s="24">
        <v>521.89</v>
      </c>
      <c r="F313" s="4">
        <f t="shared" si="15"/>
        <v>93.523949999999047</v>
      </c>
      <c r="J313" s="57">
        <f t="shared" si="17"/>
        <v>24.999999999995932</v>
      </c>
      <c r="K313" s="5">
        <f t="shared" si="16"/>
        <v>93.538920000001426</v>
      </c>
    </row>
    <row r="314" spans="1:12" x14ac:dyDescent="0.25">
      <c r="A314">
        <v>658</v>
      </c>
      <c r="B314" s="22">
        <v>13039.53</v>
      </c>
      <c r="D314" s="21">
        <v>25</v>
      </c>
      <c r="E314" s="24">
        <v>521.88</v>
      </c>
      <c r="F314" s="4">
        <f t="shared" si="15"/>
        <v>93.498949999999041</v>
      </c>
      <c r="J314" s="57">
        <f t="shared" si="17"/>
        <v>24.999999999995932</v>
      </c>
      <c r="K314" s="5">
        <f t="shared" si="16"/>
        <v>93.513920000001434</v>
      </c>
    </row>
    <row r="315" spans="1:12" x14ac:dyDescent="0.25">
      <c r="A315">
        <v>657</v>
      </c>
      <c r="B315" s="22">
        <v>13014.53</v>
      </c>
      <c r="D315" s="21">
        <v>25</v>
      </c>
      <c r="E315" s="24">
        <v>521.95000000000005</v>
      </c>
      <c r="F315" s="4">
        <f t="shared" si="15"/>
        <v>93.473949999999036</v>
      </c>
      <c r="J315" s="57">
        <f t="shared" si="17"/>
        <v>24.999999999995932</v>
      </c>
      <c r="K315" s="5">
        <f t="shared" si="16"/>
        <v>93.488920000001443</v>
      </c>
    </row>
    <row r="316" spans="1:12" x14ac:dyDescent="0.25">
      <c r="A316">
        <v>656</v>
      </c>
      <c r="B316" s="22">
        <v>13003.45</v>
      </c>
      <c r="D316" s="21">
        <v>11.08</v>
      </c>
      <c r="E316" s="24">
        <v>522.33000000000004</v>
      </c>
      <c r="F316" s="4">
        <f t="shared" si="15"/>
        <v>93.462869999999029</v>
      </c>
      <c r="J316" s="57">
        <f t="shared" si="17"/>
        <v>11.079999999998197</v>
      </c>
      <c r="K316" s="5">
        <f t="shared" si="16"/>
        <v>93.47784000000145</v>
      </c>
    </row>
    <row r="317" spans="1:12" x14ac:dyDescent="0.25">
      <c r="A317">
        <v>655</v>
      </c>
      <c r="B317" s="22">
        <v>12989.53</v>
      </c>
      <c r="D317" s="21">
        <v>13.92</v>
      </c>
      <c r="E317" s="24">
        <v>522.4</v>
      </c>
      <c r="F317" s="4">
        <f t="shared" si="15"/>
        <v>93.44894999999903</v>
      </c>
      <c r="J317" s="57">
        <f t="shared" si="17"/>
        <v>13.919999999997735</v>
      </c>
      <c r="K317" s="5">
        <f t="shared" si="16"/>
        <v>93.463920000001451</v>
      </c>
      <c r="L317">
        <f>SLOPE(E308:E317,K308:K317)/-10</f>
        <v>0.74804931043284628</v>
      </c>
    </row>
    <row r="318" spans="1:12" x14ac:dyDescent="0.25">
      <c r="A318">
        <v>654</v>
      </c>
      <c r="B318" s="22">
        <v>12977.3</v>
      </c>
      <c r="D318" s="21">
        <v>12.24</v>
      </c>
      <c r="E318" s="24">
        <v>522.44000000000005</v>
      </c>
      <c r="F318" s="4">
        <f t="shared" si="15"/>
        <v>93.436709999999024</v>
      </c>
      <c r="J318" s="57">
        <f t="shared" si="17"/>
        <v>12.239999999998009</v>
      </c>
      <c r="K318" s="5">
        <f t="shared" si="16"/>
        <v>93.45168000000146</v>
      </c>
    </row>
    <row r="319" spans="1:12" x14ac:dyDescent="0.25">
      <c r="A319">
        <v>653</v>
      </c>
      <c r="B319" s="22">
        <v>12964.53</v>
      </c>
      <c r="D319" s="21">
        <v>12.77</v>
      </c>
      <c r="E319" s="24">
        <v>522.67999999999995</v>
      </c>
      <c r="F319" s="4">
        <f t="shared" si="15"/>
        <v>93.423939999999021</v>
      </c>
      <c r="J319" s="57">
        <f t="shared" si="17"/>
        <v>12.769999999997923</v>
      </c>
      <c r="K319" s="5">
        <f t="shared" si="16"/>
        <v>93.438910000001457</v>
      </c>
    </row>
    <row r="320" spans="1:12" x14ac:dyDescent="0.25">
      <c r="A320">
        <v>652</v>
      </c>
      <c r="B320" s="22">
        <v>12939.53</v>
      </c>
      <c r="D320" s="21">
        <v>25</v>
      </c>
      <c r="E320" s="24">
        <v>523.09</v>
      </c>
      <c r="F320" s="4">
        <f t="shared" si="15"/>
        <v>93.398939999999016</v>
      </c>
      <c r="J320" s="57">
        <f t="shared" si="17"/>
        <v>24.999999999995932</v>
      </c>
      <c r="K320" s="5">
        <f t="shared" si="16"/>
        <v>93.413910000001465</v>
      </c>
    </row>
    <row r="321" spans="1:12" x14ac:dyDescent="0.25">
      <c r="A321">
        <v>651</v>
      </c>
      <c r="B321" s="22">
        <v>12914.53</v>
      </c>
      <c r="D321" s="21">
        <v>25</v>
      </c>
      <c r="E321" s="24">
        <v>523.49</v>
      </c>
      <c r="F321" s="4">
        <f t="shared" si="15"/>
        <v>93.37393999999901</v>
      </c>
      <c r="J321" s="57">
        <f t="shared" si="17"/>
        <v>24.999999999995932</v>
      </c>
      <c r="K321" s="5">
        <f t="shared" si="16"/>
        <v>93.388910000001474</v>
      </c>
    </row>
    <row r="322" spans="1:12" x14ac:dyDescent="0.25">
      <c r="A322">
        <v>650</v>
      </c>
      <c r="B322" s="22">
        <v>12889.53</v>
      </c>
      <c r="D322" s="21">
        <v>25</v>
      </c>
      <c r="E322" s="24">
        <v>523.58000000000004</v>
      </c>
      <c r="F322" s="4">
        <f t="shared" si="15"/>
        <v>93.348939999999004</v>
      </c>
      <c r="J322" s="57">
        <f t="shared" si="17"/>
        <v>24.999999999995932</v>
      </c>
      <c r="K322" s="5">
        <f t="shared" si="16"/>
        <v>93.363910000001482</v>
      </c>
    </row>
    <row r="323" spans="1:12" x14ac:dyDescent="0.25">
      <c r="A323">
        <v>649</v>
      </c>
      <c r="B323" s="22">
        <v>12864.53</v>
      </c>
      <c r="D323" s="21">
        <v>25</v>
      </c>
      <c r="E323" s="24">
        <v>523.58000000000004</v>
      </c>
      <c r="F323" s="4">
        <f t="shared" si="15"/>
        <v>93.323939999998998</v>
      </c>
      <c r="J323" s="57">
        <f t="shared" si="17"/>
        <v>24.999999999995932</v>
      </c>
      <c r="K323" s="5">
        <f t="shared" si="16"/>
        <v>93.338910000001491</v>
      </c>
    </row>
    <row r="324" spans="1:12" x14ac:dyDescent="0.25">
      <c r="A324">
        <v>648</v>
      </c>
      <c r="B324" s="22">
        <v>12839.53</v>
      </c>
      <c r="D324" s="21">
        <v>25</v>
      </c>
      <c r="E324" s="24">
        <v>523.64</v>
      </c>
      <c r="F324" s="4">
        <f t="shared" ref="F324:F387" si="18">F323-(D324/1000)</f>
        <v>93.298939999998993</v>
      </c>
      <c r="J324" s="57">
        <f t="shared" si="17"/>
        <v>24.999999999995932</v>
      </c>
      <c r="K324" s="5">
        <f t="shared" ref="K324:K387" si="19">K323-(J324/1000)</f>
        <v>93.313910000001499</v>
      </c>
    </row>
    <row r="325" spans="1:12" x14ac:dyDescent="0.25">
      <c r="A325">
        <v>647</v>
      </c>
      <c r="B325" s="22">
        <v>12826.82</v>
      </c>
      <c r="D325" s="21">
        <v>12.71</v>
      </c>
      <c r="E325" s="24">
        <v>523.98</v>
      </c>
      <c r="F325" s="4">
        <f t="shared" si="18"/>
        <v>93.286229999998994</v>
      </c>
      <c r="J325" s="57">
        <f t="shared" si="17"/>
        <v>12.709999999997933</v>
      </c>
      <c r="K325" s="5">
        <f t="shared" si="19"/>
        <v>93.301200000001501</v>
      </c>
    </row>
    <row r="326" spans="1:12" x14ac:dyDescent="0.25">
      <c r="A326">
        <v>646</v>
      </c>
      <c r="B326" s="22">
        <v>12814.53</v>
      </c>
      <c r="D326" s="21">
        <v>12.29</v>
      </c>
      <c r="E326" s="24">
        <v>524.15</v>
      </c>
      <c r="F326" s="4">
        <f t="shared" si="18"/>
        <v>93.273939999999001</v>
      </c>
      <c r="J326" s="57">
        <f t="shared" si="17"/>
        <v>12.289999999998001</v>
      </c>
      <c r="K326" s="5">
        <f t="shared" si="19"/>
        <v>93.288910000001508</v>
      </c>
      <c r="L326">
        <f>SLOPE(E317:E326,K317:K326)/-10</f>
        <v>0.92753086504905435</v>
      </c>
    </row>
    <row r="327" spans="1:12" x14ac:dyDescent="0.25">
      <c r="A327">
        <v>645</v>
      </c>
      <c r="B327" s="22">
        <v>12789.53</v>
      </c>
      <c r="D327" s="21">
        <v>25</v>
      </c>
      <c r="E327" s="24">
        <v>524.29999999999995</v>
      </c>
      <c r="F327" s="4">
        <f t="shared" si="18"/>
        <v>93.248939999998996</v>
      </c>
      <c r="J327" s="57">
        <f t="shared" si="17"/>
        <v>24.999999999995932</v>
      </c>
      <c r="K327" s="5">
        <f t="shared" si="19"/>
        <v>93.263910000001516</v>
      </c>
    </row>
    <row r="328" spans="1:12" x14ac:dyDescent="0.25">
      <c r="A328">
        <v>644</v>
      </c>
      <c r="B328" s="22">
        <v>12764.53</v>
      </c>
      <c r="D328" s="21">
        <v>25</v>
      </c>
      <c r="E328" s="24">
        <v>524.33000000000004</v>
      </c>
      <c r="F328" s="4">
        <f t="shared" si="18"/>
        <v>93.22393999999899</v>
      </c>
      <c r="J328" s="57">
        <f t="shared" si="17"/>
        <v>24.999999999995932</v>
      </c>
      <c r="K328" s="5">
        <f t="shared" si="19"/>
        <v>93.238910000001525</v>
      </c>
    </row>
    <row r="329" spans="1:12" x14ac:dyDescent="0.25">
      <c r="A329">
        <v>643</v>
      </c>
      <c r="B329" s="22">
        <v>12739.53</v>
      </c>
      <c r="D329" s="21">
        <v>25</v>
      </c>
      <c r="E329" s="24">
        <v>524.94000000000005</v>
      </c>
      <c r="F329" s="4">
        <f t="shared" si="18"/>
        <v>93.198939999998984</v>
      </c>
      <c r="J329" s="57">
        <f t="shared" si="17"/>
        <v>24.999999999995932</v>
      </c>
      <c r="K329" s="5">
        <f t="shared" si="19"/>
        <v>93.213910000001533</v>
      </c>
    </row>
    <row r="330" spans="1:12" x14ac:dyDescent="0.25">
      <c r="A330">
        <v>642</v>
      </c>
      <c r="B330" s="22">
        <v>12714.53</v>
      </c>
      <c r="D330" s="21">
        <v>25</v>
      </c>
      <c r="E330" s="24">
        <v>525.35</v>
      </c>
      <c r="F330" s="4">
        <f t="shared" si="18"/>
        <v>93.173939999998979</v>
      </c>
      <c r="J330" s="57">
        <f t="shared" si="17"/>
        <v>24.999999999995932</v>
      </c>
      <c r="K330" s="5">
        <f t="shared" si="19"/>
        <v>93.188910000001542</v>
      </c>
    </row>
    <row r="331" spans="1:12" x14ac:dyDescent="0.25">
      <c r="A331">
        <v>641</v>
      </c>
      <c r="B331" s="22">
        <v>12689.53</v>
      </c>
      <c r="D331" s="21">
        <v>25</v>
      </c>
      <c r="E331" s="24">
        <v>525.59</v>
      </c>
      <c r="F331" s="4">
        <f t="shared" si="18"/>
        <v>93.148939999998973</v>
      </c>
      <c r="J331" s="57">
        <f t="shared" si="17"/>
        <v>24.999999999995932</v>
      </c>
      <c r="K331" s="5">
        <f t="shared" si="19"/>
        <v>93.16391000000155</v>
      </c>
    </row>
    <row r="332" spans="1:12" x14ac:dyDescent="0.25">
      <c r="A332">
        <v>640</v>
      </c>
      <c r="B332" s="22">
        <v>12664.53</v>
      </c>
      <c r="D332" s="21">
        <v>25</v>
      </c>
      <c r="E332" s="24">
        <v>525.84</v>
      </c>
      <c r="F332" s="4">
        <f t="shared" si="18"/>
        <v>93.123939999998967</v>
      </c>
      <c r="J332" s="57">
        <f t="shared" si="17"/>
        <v>24.999999999995932</v>
      </c>
      <c r="K332" s="5">
        <f t="shared" si="19"/>
        <v>93.138910000001559</v>
      </c>
    </row>
    <row r="333" spans="1:12" x14ac:dyDescent="0.25">
      <c r="A333">
        <v>639</v>
      </c>
      <c r="B333" s="22">
        <v>12639.53</v>
      </c>
      <c r="D333" s="21">
        <v>25</v>
      </c>
      <c r="E333" s="24">
        <v>525.91999999999996</v>
      </c>
      <c r="F333" s="4">
        <f t="shared" si="18"/>
        <v>93.098939999998962</v>
      </c>
      <c r="J333" s="57">
        <f t="shared" si="17"/>
        <v>24.999999999995932</v>
      </c>
      <c r="K333" s="5">
        <f t="shared" si="19"/>
        <v>93.113910000001567</v>
      </c>
    </row>
    <row r="334" spans="1:12" x14ac:dyDescent="0.25">
      <c r="A334">
        <v>638</v>
      </c>
      <c r="B334" s="22">
        <v>12614.53</v>
      </c>
      <c r="D334" s="21">
        <v>25</v>
      </c>
      <c r="E334" s="24">
        <v>525.91999999999996</v>
      </c>
      <c r="F334" s="4">
        <f t="shared" si="18"/>
        <v>93.073939999998956</v>
      </c>
      <c r="J334" s="57">
        <f t="shared" si="17"/>
        <v>24.999999999995932</v>
      </c>
      <c r="K334" s="5">
        <f t="shared" si="19"/>
        <v>93.088910000001576</v>
      </c>
    </row>
    <row r="335" spans="1:12" x14ac:dyDescent="0.25">
      <c r="A335">
        <v>637</v>
      </c>
      <c r="B335" s="22">
        <v>12589.53</v>
      </c>
      <c r="D335" s="21">
        <v>25</v>
      </c>
      <c r="E335" s="24">
        <v>525.92999999999995</v>
      </c>
      <c r="F335" s="4">
        <f t="shared" si="18"/>
        <v>93.04893999999895</v>
      </c>
      <c r="J335" s="57">
        <f t="shared" si="17"/>
        <v>24.999999999995932</v>
      </c>
      <c r="K335" s="5">
        <f t="shared" si="19"/>
        <v>93.063910000001584</v>
      </c>
      <c r="L335">
        <f>SLOPE(E326:E335,K326:K335)/-10</f>
        <v>0.92727272727302701</v>
      </c>
    </row>
    <row r="336" spans="1:12" x14ac:dyDescent="0.25">
      <c r="A336">
        <v>636</v>
      </c>
      <c r="B336" s="22">
        <v>12564.53</v>
      </c>
      <c r="D336" s="21">
        <v>25</v>
      </c>
      <c r="E336" s="24">
        <v>526.29999999999995</v>
      </c>
      <c r="F336" s="4">
        <f t="shared" si="18"/>
        <v>93.023939999998944</v>
      </c>
      <c r="J336" s="57">
        <f t="shared" si="17"/>
        <v>24.999999999995932</v>
      </c>
      <c r="K336" s="5">
        <f t="shared" si="19"/>
        <v>93.038910000001593</v>
      </c>
    </row>
    <row r="337" spans="1:12" x14ac:dyDescent="0.25">
      <c r="A337">
        <v>635</v>
      </c>
      <c r="B337" s="22">
        <v>12539.53</v>
      </c>
      <c r="D337" s="21">
        <v>25</v>
      </c>
      <c r="E337" s="24">
        <v>526.91999999999996</v>
      </c>
      <c r="F337" s="4">
        <f t="shared" si="18"/>
        <v>92.998939999998939</v>
      </c>
      <c r="J337" s="57">
        <f t="shared" si="17"/>
        <v>24.999999999995932</v>
      </c>
      <c r="K337" s="5">
        <f t="shared" si="19"/>
        <v>93.013910000001601</v>
      </c>
    </row>
    <row r="338" spans="1:12" x14ac:dyDescent="0.25">
      <c r="A338">
        <v>634</v>
      </c>
      <c r="B338" s="22">
        <v>12514.53</v>
      </c>
      <c r="D338" s="21">
        <v>25</v>
      </c>
      <c r="E338" s="24">
        <v>527.16</v>
      </c>
      <c r="F338" s="4">
        <f t="shared" si="18"/>
        <v>92.973939999998933</v>
      </c>
      <c r="J338" s="57">
        <f t="shared" si="17"/>
        <v>24.999999999995932</v>
      </c>
      <c r="K338" s="5">
        <f t="shared" si="19"/>
        <v>92.98891000000161</v>
      </c>
    </row>
    <row r="339" spans="1:12" x14ac:dyDescent="0.25">
      <c r="A339">
        <v>633</v>
      </c>
      <c r="B339" s="22">
        <v>12489.53</v>
      </c>
      <c r="D339" s="21">
        <v>25</v>
      </c>
      <c r="E339" s="24">
        <v>527.23</v>
      </c>
      <c r="F339" s="4">
        <f t="shared" si="18"/>
        <v>92.948939999998927</v>
      </c>
      <c r="J339" s="57">
        <f t="shared" si="17"/>
        <v>24.999999999995932</v>
      </c>
      <c r="K339" s="5">
        <f t="shared" si="19"/>
        <v>92.963910000001619</v>
      </c>
    </row>
    <row r="340" spans="1:12" x14ac:dyDescent="0.25">
      <c r="A340">
        <v>632</v>
      </c>
      <c r="B340" s="22">
        <v>12464.82</v>
      </c>
      <c r="D340" s="21">
        <v>24.71</v>
      </c>
      <c r="E340" s="24">
        <v>527.25</v>
      </c>
      <c r="F340" s="4">
        <f t="shared" si="18"/>
        <v>92.924229999998929</v>
      </c>
      <c r="J340" s="57">
        <f t="shared" si="17"/>
        <v>24.709999999995983</v>
      </c>
      <c r="K340" s="5">
        <f t="shared" si="19"/>
        <v>92.93920000000162</v>
      </c>
    </row>
    <row r="341" spans="1:12" x14ac:dyDescent="0.25">
      <c r="A341">
        <v>631</v>
      </c>
      <c r="B341" s="22">
        <v>12440.69</v>
      </c>
      <c r="D341" s="21">
        <v>24.13</v>
      </c>
      <c r="E341" s="24">
        <v>527.23</v>
      </c>
      <c r="F341" s="4">
        <f t="shared" si="18"/>
        <v>92.900099999998929</v>
      </c>
      <c r="J341" s="57">
        <f t="shared" si="17"/>
        <v>24.129999999996073</v>
      </c>
      <c r="K341" s="5">
        <f t="shared" si="19"/>
        <v>92.91507000000162</v>
      </c>
    </row>
    <row r="342" spans="1:12" x14ac:dyDescent="0.25">
      <c r="A342">
        <v>630</v>
      </c>
      <c r="B342" s="22">
        <v>12415.62</v>
      </c>
      <c r="D342" s="21">
        <v>25.07</v>
      </c>
      <c r="E342" s="24">
        <v>527.41999999999996</v>
      </c>
      <c r="F342" s="4">
        <f t="shared" si="18"/>
        <v>92.875029999998929</v>
      </c>
      <c r="J342" s="57">
        <f t="shared" si="17"/>
        <v>25.069999999995922</v>
      </c>
      <c r="K342" s="5">
        <f t="shared" si="19"/>
        <v>92.890000000001621</v>
      </c>
    </row>
    <row r="343" spans="1:12" x14ac:dyDescent="0.25">
      <c r="A343">
        <v>629</v>
      </c>
      <c r="B343" s="22">
        <v>12390.62</v>
      </c>
      <c r="D343" s="21">
        <v>25</v>
      </c>
      <c r="E343" s="24">
        <v>527.87</v>
      </c>
      <c r="F343" s="4">
        <f t="shared" si="18"/>
        <v>92.850029999998924</v>
      </c>
      <c r="J343" s="57">
        <f t="shared" si="17"/>
        <v>24.999999999995932</v>
      </c>
      <c r="K343" s="5">
        <f t="shared" si="19"/>
        <v>92.865000000001629</v>
      </c>
    </row>
    <row r="344" spans="1:12" x14ac:dyDescent="0.25">
      <c r="A344">
        <v>628</v>
      </c>
      <c r="B344" s="22">
        <v>12365.62</v>
      </c>
      <c r="D344" s="21">
        <v>25</v>
      </c>
      <c r="E344" s="24">
        <v>527.95000000000005</v>
      </c>
      <c r="F344" s="4">
        <f t="shared" si="18"/>
        <v>92.825029999998918</v>
      </c>
      <c r="J344" s="57">
        <f t="shared" si="17"/>
        <v>24.999999999995932</v>
      </c>
      <c r="K344" s="5">
        <f t="shared" si="19"/>
        <v>92.840000000001638</v>
      </c>
      <c r="L344">
        <f>SLOPE(E335:E344,K335:K344)/-10</f>
        <v>0.77912265840295059</v>
      </c>
    </row>
    <row r="345" spans="1:12" x14ac:dyDescent="0.25">
      <c r="A345">
        <v>627</v>
      </c>
      <c r="B345" s="22">
        <v>12340.62</v>
      </c>
      <c r="D345" s="21">
        <v>25</v>
      </c>
      <c r="E345" s="24">
        <v>527.94000000000005</v>
      </c>
      <c r="F345" s="4">
        <f t="shared" si="18"/>
        <v>92.800029999998912</v>
      </c>
      <c r="J345" s="57">
        <f t="shared" si="17"/>
        <v>24.999999999995932</v>
      </c>
      <c r="K345" s="5">
        <f t="shared" si="19"/>
        <v>92.815000000001646</v>
      </c>
    </row>
    <row r="346" spans="1:12" x14ac:dyDescent="0.25">
      <c r="A346">
        <v>626</v>
      </c>
      <c r="B346" s="22">
        <v>12315.62</v>
      </c>
      <c r="D346" s="21">
        <v>25</v>
      </c>
      <c r="E346" s="24">
        <v>528.23</v>
      </c>
      <c r="F346" s="4">
        <f t="shared" si="18"/>
        <v>92.775029999998907</v>
      </c>
      <c r="J346" s="57">
        <f t="shared" si="17"/>
        <v>24.999999999995932</v>
      </c>
      <c r="K346" s="5">
        <f t="shared" si="19"/>
        <v>92.790000000001655</v>
      </c>
    </row>
    <row r="347" spans="1:12" x14ac:dyDescent="0.25">
      <c r="A347">
        <v>625</v>
      </c>
      <c r="B347" s="22">
        <v>12290.62</v>
      </c>
      <c r="D347" s="21">
        <v>25</v>
      </c>
      <c r="E347" s="24">
        <v>528.49</v>
      </c>
      <c r="F347" s="4">
        <f t="shared" si="18"/>
        <v>92.750029999998901</v>
      </c>
      <c r="J347" s="57">
        <f t="shared" si="17"/>
        <v>24.999999999995932</v>
      </c>
      <c r="K347" s="5">
        <f t="shared" si="19"/>
        <v>92.765000000001663</v>
      </c>
    </row>
    <row r="348" spans="1:12" x14ac:dyDescent="0.25">
      <c r="A348">
        <v>624</v>
      </c>
      <c r="B348" s="22">
        <v>12265.62</v>
      </c>
      <c r="D348" s="21">
        <v>25</v>
      </c>
      <c r="E348" s="24">
        <v>528.71</v>
      </c>
      <c r="F348" s="4">
        <f t="shared" si="18"/>
        <v>92.725029999998895</v>
      </c>
      <c r="J348" s="57">
        <f t="shared" si="17"/>
        <v>24.999999999995932</v>
      </c>
      <c r="K348" s="5">
        <f t="shared" si="19"/>
        <v>92.740000000001672</v>
      </c>
    </row>
    <row r="349" spans="1:12" x14ac:dyDescent="0.25">
      <c r="A349">
        <v>623</v>
      </c>
      <c r="B349" s="22">
        <v>12240.62</v>
      </c>
      <c r="D349" s="21">
        <v>25</v>
      </c>
      <c r="E349" s="24">
        <v>528.76</v>
      </c>
      <c r="F349" s="4">
        <f t="shared" si="18"/>
        <v>92.70002999999889</v>
      </c>
      <c r="J349" s="57">
        <f t="shared" si="17"/>
        <v>24.999999999995932</v>
      </c>
      <c r="K349" s="5">
        <f t="shared" si="19"/>
        <v>92.71500000000168</v>
      </c>
    </row>
    <row r="350" spans="1:12" x14ac:dyDescent="0.25">
      <c r="A350">
        <v>622</v>
      </c>
      <c r="B350" s="22">
        <v>12215.62</v>
      </c>
      <c r="D350" s="21">
        <v>25</v>
      </c>
      <c r="E350" s="24">
        <v>528.87</v>
      </c>
      <c r="F350" s="4">
        <f t="shared" si="18"/>
        <v>92.675029999998884</v>
      </c>
      <c r="J350" s="57">
        <f t="shared" si="17"/>
        <v>24.999999999995932</v>
      </c>
      <c r="K350" s="5">
        <f t="shared" si="19"/>
        <v>92.690000000001689</v>
      </c>
    </row>
    <row r="351" spans="1:12" x14ac:dyDescent="0.25">
      <c r="A351">
        <v>621</v>
      </c>
      <c r="B351" s="22">
        <v>12190.62</v>
      </c>
      <c r="D351" s="21">
        <v>25</v>
      </c>
      <c r="E351" s="24">
        <v>528.87</v>
      </c>
      <c r="F351" s="4">
        <f t="shared" si="18"/>
        <v>92.650029999998878</v>
      </c>
      <c r="J351" s="57">
        <f t="shared" si="17"/>
        <v>24.999999999995932</v>
      </c>
      <c r="K351" s="5">
        <f t="shared" si="19"/>
        <v>92.665000000001697</v>
      </c>
    </row>
    <row r="352" spans="1:12" x14ac:dyDescent="0.25">
      <c r="A352">
        <v>620</v>
      </c>
      <c r="B352" s="22">
        <v>12165.62</v>
      </c>
      <c r="D352" s="21">
        <v>25</v>
      </c>
      <c r="E352" s="24">
        <v>529.16</v>
      </c>
      <c r="F352" s="4">
        <f t="shared" si="18"/>
        <v>92.625029999998873</v>
      </c>
      <c r="J352" s="57">
        <f t="shared" si="17"/>
        <v>24.999999999995932</v>
      </c>
      <c r="K352" s="5">
        <f t="shared" si="19"/>
        <v>92.640000000001706</v>
      </c>
    </row>
    <row r="353" spans="1:12" x14ac:dyDescent="0.25">
      <c r="A353">
        <v>619</v>
      </c>
      <c r="B353" s="22">
        <v>12140.62</v>
      </c>
      <c r="D353" s="21">
        <v>25</v>
      </c>
      <c r="E353" s="24">
        <v>529.77</v>
      </c>
      <c r="F353" s="4">
        <f t="shared" si="18"/>
        <v>92.600029999998867</v>
      </c>
      <c r="J353" s="57">
        <f t="shared" si="17"/>
        <v>24.999999999995932</v>
      </c>
      <c r="K353" s="5">
        <f t="shared" si="19"/>
        <v>92.615000000001714</v>
      </c>
      <c r="L353">
        <f>SLOPE(E344:E353,K344:K353)/-10</f>
        <v>0.71054545454566531</v>
      </c>
    </row>
    <row r="354" spans="1:12" x14ac:dyDescent="0.25">
      <c r="A354">
        <v>618</v>
      </c>
      <c r="B354" s="22">
        <v>12115.62</v>
      </c>
      <c r="D354" s="21">
        <v>25</v>
      </c>
      <c r="E354" s="24">
        <v>530.04</v>
      </c>
      <c r="F354" s="4">
        <f t="shared" si="18"/>
        <v>92.575029999998861</v>
      </c>
      <c r="J354" s="57">
        <f t="shared" si="17"/>
        <v>24.999999999995932</v>
      </c>
      <c r="K354" s="5">
        <f t="shared" si="19"/>
        <v>92.590000000001723</v>
      </c>
    </row>
    <row r="355" spans="1:12" x14ac:dyDescent="0.25">
      <c r="A355">
        <v>617</v>
      </c>
      <c r="B355" s="22">
        <v>12090.62</v>
      </c>
      <c r="D355" s="21">
        <v>25</v>
      </c>
      <c r="E355" s="24">
        <v>530.26</v>
      </c>
      <c r="F355" s="4">
        <f t="shared" si="18"/>
        <v>92.550029999998856</v>
      </c>
      <c r="J355" s="57">
        <f t="shared" si="17"/>
        <v>24.999999999995932</v>
      </c>
      <c r="K355" s="5">
        <f t="shared" si="19"/>
        <v>92.565000000001731</v>
      </c>
    </row>
    <row r="356" spans="1:12" x14ac:dyDescent="0.25">
      <c r="A356">
        <v>616</v>
      </c>
      <c r="B356" s="22">
        <v>12065.62</v>
      </c>
      <c r="D356" s="21">
        <v>25</v>
      </c>
      <c r="E356" s="24">
        <v>530.25</v>
      </c>
      <c r="F356" s="4">
        <f t="shared" si="18"/>
        <v>92.52502999999885</v>
      </c>
      <c r="J356" s="57">
        <f t="shared" si="17"/>
        <v>24.999999999995932</v>
      </c>
      <c r="K356" s="5">
        <f t="shared" si="19"/>
        <v>92.54000000000174</v>
      </c>
    </row>
    <row r="357" spans="1:12" x14ac:dyDescent="0.25">
      <c r="A357">
        <v>615</v>
      </c>
      <c r="B357" s="22">
        <v>12053.9</v>
      </c>
      <c r="D357" s="21">
        <v>11.72</v>
      </c>
      <c r="E357" s="24">
        <v>530.38</v>
      </c>
      <c r="F357" s="4">
        <f t="shared" si="18"/>
        <v>92.513309999998853</v>
      </c>
      <c r="J357" s="57">
        <f t="shared" si="17"/>
        <v>11.719999999998095</v>
      </c>
      <c r="K357" s="5">
        <f t="shared" si="19"/>
        <v>92.528280000001743</v>
      </c>
    </row>
    <row r="358" spans="1:12" x14ac:dyDescent="0.25">
      <c r="A358">
        <v>614</v>
      </c>
      <c r="B358" s="22">
        <v>12040.62</v>
      </c>
      <c r="D358" s="21">
        <v>13.28</v>
      </c>
      <c r="E358" s="24">
        <v>530.35</v>
      </c>
      <c r="F358" s="4">
        <f t="shared" si="18"/>
        <v>92.500029999998858</v>
      </c>
      <c r="J358" s="57">
        <f t="shared" si="17"/>
        <v>13.279999999997839</v>
      </c>
      <c r="K358" s="5">
        <f t="shared" si="19"/>
        <v>92.515000000001749</v>
      </c>
    </row>
    <row r="359" spans="1:12" x14ac:dyDescent="0.25">
      <c r="A359">
        <v>613</v>
      </c>
      <c r="B359" s="22">
        <v>12015.62</v>
      </c>
      <c r="D359" s="21">
        <v>25</v>
      </c>
      <c r="E359" s="24">
        <v>530.64</v>
      </c>
      <c r="F359" s="4">
        <f t="shared" si="18"/>
        <v>92.475029999998853</v>
      </c>
      <c r="J359" s="57">
        <f t="shared" si="17"/>
        <v>24.999999999995932</v>
      </c>
      <c r="K359" s="5">
        <f t="shared" si="19"/>
        <v>92.490000000001757</v>
      </c>
    </row>
    <row r="360" spans="1:12" x14ac:dyDescent="0.25">
      <c r="A360">
        <v>612</v>
      </c>
      <c r="B360" s="22">
        <v>11990.62</v>
      </c>
      <c r="D360" s="21">
        <v>25</v>
      </c>
      <c r="E360" s="24">
        <v>530.91999999999996</v>
      </c>
      <c r="F360" s="4">
        <f t="shared" si="18"/>
        <v>92.450029999998847</v>
      </c>
      <c r="J360" s="57">
        <f t="shared" si="17"/>
        <v>24.999999999995932</v>
      </c>
      <c r="K360" s="5">
        <f t="shared" si="19"/>
        <v>92.465000000001766</v>
      </c>
    </row>
    <row r="361" spans="1:12" x14ac:dyDescent="0.25">
      <c r="A361">
        <v>611</v>
      </c>
      <c r="B361" s="22">
        <v>11965.62</v>
      </c>
      <c r="D361" s="21">
        <v>25</v>
      </c>
      <c r="E361" s="24">
        <v>531.20000000000005</v>
      </c>
      <c r="F361" s="4">
        <f t="shared" si="18"/>
        <v>92.425029999998841</v>
      </c>
      <c r="J361" s="57">
        <f t="shared" si="17"/>
        <v>24.999999999995932</v>
      </c>
      <c r="K361" s="5">
        <f t="shared" si="19"/>
        <v>92.440000000001774</v>
      </c>
    </row>
    <row r="362" spans="1:12" x14ac:dyDescent="0.25">
      <c r="A362">
        <v>610</v>
      </c>
      <c r="B362" s="22">
        <v>11940.62</v>
      </c>
      <c r="D362" s="21">
        <v>25</v>
      </c>
      <c r="E362" s="24">
        <v>531.61</v>
      </c>
      <c r="F362" s="4">
        <f t="shared" si="18"/>
        <v>92.400029999998836</v>
      </c>
      <c r="J362" s="57">
        <f t="shared" si="17"/>
        <v>24.999999999995932</v>
      </c>
      <c r="K362" s="5">
        <f t="shared" si="19"/>
        <v>92.415000000001783</v>
      </c>
      <c r="L362">
        <f>SLOPE(E353:E362,K353:K362)/-10</f>
        <v>0.83885309571189881</v>
      </c>
    </row>
    <row r="363" spans="1:12" x14ac:dyDescent="0.25">
      <c r="A363">
        <v>609</v>
      </c>
      <c r="B363" s="22">
        <v>11915.62</v>
      </c>
      <c r="D363" s="21">
        <v>25</v>
      </c>
      <c r="E363" s="24">
        <v>532.23</v>
      </c>
      <c r="F363" s="4">
        <f t="shared" si="18"/>
        <v>92.37502999999883</v>
      </c>
      <c r="J363" s="57">
        <f t="shared" si="17"/>
        <v>24.999999999995932</v>
      </c>
      <c r="K363" s="5">
        <f t="shared" si="19"/>
        <v>92.390000000001791</v>
      </c>
    </row>
    <row r="364" spans="1:12" x14ac:dyDescent="0.25">
      <c r="A364">
        <v>608</v>
      </c>
      <c r="B364" s="22">
        <v>11890.62</v>
      </c>
      <c r="D364" s="21">
        <v>25</v>
      </c>
      <c r="E364" s="24">
        <v>532.71</v>
      </c>
      <c r="F364" s="4">
        <f t="shared" si="18"/>
        <v>92.350029999998824</v>
      </c>
      <c r="J364" s="57">
        <f t="shared" si="17"/>
        <v>24.999999999995932</v>
      </c>
      <c r="K364" s="5">
        <f t="shared" si="19"/>
        <v>92.3650000000018</v>
      </c>
    </row>
    <row r="365" spans="1:12" x14ac:dyDescent="0.25">
      <c r="A365">
        <v>607</v>
      </c>
      <c r="B365" s="22">
        <v>11865.62</v>
      </c>
      <c r="D365" s="21">
        <v>25</v>
      </c>
      <c r="E365" s="24">
        <v>532.87</v>
      </c>
      <c r="F365" s="4">
        <f t="shared" si="18"/>
        <v>92.325029999998819</v>
      </c>
      <c r="J365" s="57">
        <f t="shared" si="17"/>
        <v>24.999999999995932</v>
      </c>
      <c r="K365" s="5">
        <f t="shared" si="19"/>
        <v>92.340000000001808</v>
      </c>
    </row>
    <row r="366" spans="1:12" x14ac:dyDescent="0.25">
      <c r="A366">
        <v>606</v>
      </c>
      <c r="B366" s="22">
        <v>11840.62</v>
      </c>
      <c r="D366" s="21">
        <v>25</v>
      </c>
      <c r="E366" s="24">
        <v>532.94000000000005</v>
      </c>
      <c r="F366" s="4">
        <f t="shared" si="18"/>
        <v>92.300029999998813</v>
      </c>
      <c r="J366" s="57">
        <f t="shared" si="17"/>
        <v>24.999999999995932</v>
      </c>
      <c r="K366" s="5">
        <f t="shared" si="19"/>
        <v>92.315000000001817</v>
      </c>
    </row>
    <row r="367" spans="1:12" x14ac:dyDescent="0.25">
      <c r="A367">
        <v>605</v>
      </c>
      <c r="B367" s="22">
        <v>11815.62</v>
      </c>
      <c r="D367" s="21">
        <v>25</v>
      </c>
      <c r="E367" s="24">
        <v>532.92999999999995</v>
      </c>
      <c r="F367" s="4">
        <f t="shared" si="18"/>
        <v>92.275029999998807</v>
      </c>
      <c r="J367" s="57">
        <f t="shared" si="17"/>
        <v>24.999999999995932</v>
      </c>
      <c r="K367" s="5">
        <f t="shared" si="19"/>
        <v>92.290000000001825</v>
      </c>
    </row>
    <row r="368" spans="1:12" x14ac:dyDescent="0.25">
      <c r="A368">
        <v>604</v>
      </c>
      <c r="B368" s="22">
        <v>11790.62</v>
      </c>
      <c r="D368" s="21">
        <v>25</v>
      </c>
      <c r="E368" s="24">
        <v>533.08000000000004</v>
      </c>
      <c r="F368" s="4">
        <f t="shared" si="18"/>
        <v>92.250029999998802</v>
      </c>
      <c r="J368" s="57">
        <f t="shared" ref="J368:J377" si="20">D368+D368*$I$379</f>
        <v>24.999999999995932</v>
      </c>
      <c r="K368" s="5">
        <f t="shared" si="19"/>
        <v>92.265000000001834</v>
      </c>
    </row>
    <row r="369" spans="1:12" x14ac:dyDescent="0.25">
      <c r="A369">
        <v>603</v>
      </c>
      <c r="B369" s="22">
        <v>11765.62</v>
      </c>
      <c r="D369" s="21">
        <v>25</v>
      </c>
      <c r="E369" s="24">
        <v>533.54999999999995</v>
      </c>
      <c r="F369" s="4">
        <f t="shared" si="18"/>
        <v>92.225029999998796</v>
      </c>
      <c r="J369" s="57">
        <f t="shared" si="20"/>
        <v>24.999999999995932</v>
      </c>
      <c r="K369" s="5">
        <f t="shared" si="19"/>
        <v>92.240000000001842</v>
      </c>
    </row>
    <row r="370" spans="1:12" x14ac:dyDescent="0.25">
      <c r="A370">
        <v>602</v>
      </c>
      <c r="B370" s="22">
        <v>11740.62</v>
      </c>
      <c r="D370" s="21">
        <v>25</v>
      </c>
      <c r="E370" s="24">
        <v>533.88</v>
      </c>
      <c r="F370" s="4">
        <f t="shared" si="18"/>
        <v>92.20002999999879</v>
      </c>
      <c r="J370" s="57">
        <f t="shared" si="20"/>
        <v>24.999999999995932</v>
      </c>
      <c r="K370" s="5">
        <f t="shared" si="19"/>
        <v>92.215000000001851</v>
      </c>
    </row>
    <row r="371" spans="1:12" x14ac:dyDescent="0.25">
      <c r="A371">
        <v>601</v>
      </c>
      <c r="B371" s="22">
        <v>11715.62</v>
      </c>
      <c r="D371" s="21">
        <v>25</v>
      </c>
      <c r="E371" s="24">
        <v>534.16</v>
      </c>
      <c r="F371" s="4">
        <f t="shared" si="18"/>
        <v>92.175029999998785</v>
      </c>
      <c r="J371" s="57">
        <f t="shared" si="20"/>
        <v>24.999999999995932</v>
      </c>
      <c r="K371" s="5">
        <f t="shared" si="19"/>
        <v>92.190000000001859</v>
      </c>
      <c r="L371">
        <f>SLOPE(E362:E371,K362:K371)/-10</f>
        <v>0.95321212121242271</v>
      </c>
    </row>
    <row r="372" spans="1:12" x14ac:dyDescent="0.25">
      <c r="A372">
        <v>600</v>
      </c>
      <c r="B372" s="22">
        <v>11690.62</v>
      </c>
      <c r="D372" s="21">
        <v>25</v>
      </c>
      <c r="E372" s="24">
        <v>534.32000000000005</v>
      </c>
      <c r="F372" s="4">
        <f t="shared" si="18"/>
        <v>92.150029999998779</v>
      </c>
      <c r="J372" s="57">
        <f t="shared" si="20"/>
        <v>24.999999999995932</v>
      </c>
      <c r="K372" s="5">
        <f t="shared" si="19"/>
        <v>92.165000000001868</v>
      </c>
    </row>
    <row r="373" spans="1:12" x14ac:dyDescent="0.25">
      <c r="A373">
        <v>599</v>
      </c>
      <c r="B373" s="22">
        <v>11665.62</v>
      </c>
      <c r="D373" s="21">
        <v>25</v>
      </c>
      <c r="E373" s="24">
        <v>534.47</v>
      </c>
      <c r="F373" s="4">
        <f t="shared" si="18"/>
        <v>92.125029999998773</v>
      </c>
      <c r="J373" s="57">
        <f t="shared" si="20"/>
        <v>24.999999999995932</v>
      </c>
      <c r="K373" s="5">
        <f t="shared" si="19"/>
        <v>92.140000000001876</v>
      </c>
    </row>
    <row r="374" spans="1:12" s="8" customFormat="1" x14ac:dyDescent="0.25">
      <c r="A374" s="8">
        <v>598</v>
      </c>
      <c r="B374" s="58">
        <v>11640.62</v>
      </c>
      <c r="D374" s="57">
        <v>25</v>
      </c>
      <c r="E374" s="59">
        <v>534.52</v>
      </c>
      <c r="F374" s="41">
        <f t="shared" si="18"/>
        <v>92.100029999998767</v>
      </c>
      <c r="H374" s="41"/>
      <c r="I374" s="41"/>
      <c r="J374" s="57">
        <f t="shared" si="20"/>
        <v>24.999999999995932</v>
      </c>
      <c r="K374" s="45">
        <f t="shared" si="19"/>
        <v>92.115000000001885</v>
      </c>
    </row>
    <row r="375" spans="1:12" x14ac:dyDescent="0.25">
      <c r="A375">
        <v>597</v>
      </c>
      <c r="B375" s="22">
        <v>11615.62</v>
      </c>
      <c r="D375" s="21">
        <v>25</v>
      </c>
      <c r="E375" s="24">
        <v>534.78</v>
      </c>
      <c r="F375" s="4">
        <f t="shared" si="18"/>
        <v>92.075029999998762</v>
      </c>
      <c r="J375" s="57">
        <f t="shared" si="20"/>
        <v>24.999999999995932</v>
      </c>
      <c r="K375" s="5">
        <f t="shared" si="19"/>
        <v>92.090000000001893</v>
      </c>
    </row>
    <row r="376" spans="1:12" x14ac:dyDescent="0.25">
      <c r="A376">
        <v>596</v>
      </c>
      <c r="B376" s="22">
        <v>11590.62</v>
      </c>
      <c r="D376" s="21">
        <v>25</v>
      </c>
      <c r="E376" s="24">
        <v>534.98</v>
      </c>
      <c r="F376" s="4">
        <f t="shared" si="18"/>
        <v>92.050029999998756</v>
      </c>
      <c r="J376" s="57">
        <f t="shared" si="20"/>
        <v>24.999999999995932</v>
      </c>
      <c r="K376" s="5">
        <f t="shared" si="19"/>
        <v>92.065000000001902</v>
      </c>
    </row>
    <row r="377" spans="1:12" x14ac:dyDescent="0.25">
      <c r="A377">
        <v>595</v>
      </c>
      <c r="B377" s="22">
        <v>11565.62</v>
      </c>
      <c r="D377" s="21">
        <v>25</v>
      </c>
      <c r="E377" s="24">
        <v>534.95000000000005</v>
      </c>
      <c r="F377" s="4">
        <f t="shared" si="18"/>
        <v>92.02502999999875</v>
      </c>
      <c r="J377" s="57">
        <f t="shared" si="20"/>
        <v>24.999999999995932</v>
      </c>
      <c r="K377" s="5">
        <f t="shared" si="19"/>
        <v>92.040000000001911</v>
      </c>
    </row>
    <row r="378" spans="1:12" x14ac:dyDescent="0.25">
      <c r="A378">
        <v>594</v>
      </c>
      <c r="B378" s="22">
        <v>11558.04</v>
      </c>
      <c r="D378" s="21">
        <v>7.58</v>
      </c>
      <c r="E378" s="24">
        <v>535.09</v>
      </c>
      <c r="F378" s="4">
        <f t="shared" si="18"/>
        <v>92.017449999998746</v>
      </c>
      <c r="J378" s="57">
        <f>D378+D378*$I$379</f>
        <v>7.5799999999987673</v>
      </c>
      <c r="K378" s="5">
        <f t="shared" si="19"/>
        <v>92.032420000001906</v>
      </c>
    </row>
    <row r="379" spans="1:12" s="32" customFormat="1" x14ac:dyDescent="0.25">
      <c r="A379" s="32">
        <v>593</v>
      </c>
      <c r="B379" s="54">
        <v>11540.62</v>
      </c>
      <c r="C379" s="32" t="s">
        <v>92</v>
      </c>
      <c r="D379" s="55">
        <v>17.420000000000002</v>
      </c>
      <c r="E379" s="56">
        <v>535.1</v>
      </c>
      <c r="F379" s="33">
        <f t="shared" si="18"/>
        <v>92.000029999998745</v>
      </c>
      <c r="G379" s="32">
        <v>92.015000000000001</v>
      </c>
      <c r="H379" s="44">
        <f>((G147-G379)-(F147-F379))</f>
        <v>-7.815970093361102E-13</v>
      </c>
      <c r="I379" s="44">
        <f>H379/(F147-F379)</f>
        <v>-1.6266326937273347E-13</v>
      </c>
      <c r="J379" s="60">
        <f>D379+D379*$I$379</f>
        <v>17.419999999997167</v>
      </c>
      <c r="K379" s="34">
        <f t="shared" si="19"/>
        <v>92.015000000001905</v>
      </c>
    </row>
    <row r="380" spans="1:12" x14ac:dyDescent="0.25">
      <c r="A380">
        <v>592</v>
      </c>
      <c r="B380" s="22">
        <v>11515.62</v>
      </c>
      <c r="D380" s="21">
        <v>25</v>
      </c>
      <c r="E380" s="24">
        <v>535.33000000000004</v>
      </c>
      <c r="F380" s="4">
        <f t="shared" si="18"/>
        <v>91.975029999998739</v>
      </c>
      <c r="J380" s="19">
        <f t="shared" ref="J380:J443" si="21">D380+D380*$I$683</f>
        <v>25.03544665973493</v>
      </c>
      <c r="K380" s="5">
        <f t="shared" si="19"/>
        <v>91.989964553342176</v>
      </c>
      <c r="L380">
        <f>SLOPE(E371:E380,K371:K380)/-10</f>
        <v>0.56666359522487175</v>
      </c>
    </row>
    <row r="381" spans="1:12" x14ac:dyDescent="0.25">
      <c r="A381">
        <v>591</v>
      </c>
      <c r="B381" s="22">
        <v>11490.62</v>
      </c>
      <c r="D381" s="21">
        <v>25</v>
      </c>
      <c r="E381" s="24">
        <v>535.52</v>
      </c>
      <c r="F381" s="4">
        <f t="shared" si="18"/>
        <v>91.950029999998733</v>
      </c>
      <c r="J381" s="19">
        <f t="shared" si="21"/>
        <v>25.03544665973493</v>
      </c>
      <c r="K381" s="5">
        <f t="shared" si="19"/>
        <v>91.964929106682447</v>
      </c>
    </row>
    <row r="382" spans="1:12" x14ac:dyDescent="0.25">
      <c r="A382">
        <v>590</v>
      </c>
      <c r="B382" s="22">
        <v>11465.62</v>
      </c>
      <c r="D382" s="21">
        <v>25</v>
      </c>
      <c r="E382" s="24">
        <v>535.79999999999995</v>
      </c>
      <c r="F382" s="4">
        <f t="shared" si="18"/>
        <v>91.925029999998728</v>
      </c>
      <c r="J382" s="19">
        <f t="shared" si="21"/>
        <v>25.03544665973493</v>
      </c>
      <c r="K382" s="5">
        <f t="shared" si="19"/>
        <v>91.939893660022719</v>
      </c>
    </row>
    <row r="383" spans="1:12" x14ac:dyDescent="0.25">
      <c r="A383">
        <v>589</v>
      </c>
      <c r="B383" s="22">
        <v>11440.62</v>
      </c>
      <c r="D383" s="21">
        <v>25</v>
      </c>
      <c r="E383" s="24">
        <v>536.08000000000004</v>
      </c>
      <c r="F383" s="4">
        <f t="shared" si="18"/>
        <v>91.900029999998722</v>
      </c>
      <c r="J383" s="19">
        <f t="shared" si="21"/>
        <v>25.03544665973493</v>
      </c>
      <c r="K383" s="5">
        <f t="shared" si="19"/>
        <v>91.91485821336299</v>
      </c>
    </row>
    <row r="384" spans="1:12" x14ac:dyDescent="0.25">
      <c r="A384">
        <v>588</v>
      </c>
      <c r="B384" s="22">
        <v>11429.28</v>
      </c>
      <c r="D384" s="21">
        <v>11.35</v>
      </c>
      <c r="E384" s="24">
        <v>536.20000000000005</v>
      </c>
      <c r="F384" s="4">
        <f t="shared" si="18"/>
        <v>91.888679999998729</v>
      </c>
      <c r="J384" s="19">
        <f t="shared" si="21"/>
        <v>11.366092783519658</v>
      </c>
      <c r="K384" s="5">
        <f t="shared" si="19"/>
        <v>91.903492120579472</v>
      </c>
    </row>
    <row r="385" spans="1:12" x14ac:dyDescent="0.25">
      <c r="A385">
        <v>587</v>
      </c>
      <c r="B385" s="22">
        <v>11426.62</v>
      </c>
      <c r="D385" s="21">
        <v>2.66</v>
      </c>
      <c r="E385" s="24">
        <v>536.23</v>
      </c>
      <c r="F385" s="4">
        <f t="shared" si="18"/>
        <v>91.886019999998723</v>
      </c>
      <c r="J385" s="19">
        <f t="shared" si="21"/>
        <v>2.6637715245957967</v>
      </c>
      <c r="K385" s="5">
        <f t="shared" si="19"/>
        <v>91.900828349054876</v>
      </c>
    </row>
    <row r="386" spans="1:12" x14ac:dyDescent="0.25">
      <c r="A386">
        <v>586</v>
      </c>
      <c r="B386" s="22">
        <v>11415.62</v>
      </c>
      <c r="D386" s="21">
        <v>11</v>
      </c>
      <c r="E386" s="24">
        <v>536.35</v>
      </c>
      <c r="F386" s="4">
        <f t="shared" si="18"/>
        <v>91.875019999998727</v>
      </c>
      <c r="J386" s="19">
        <f t="shared" si="21"/>
        <v>11.01559653028337</v>
      </c>
      <c r="K386" s="5">
        <f t="shared" si="19"/>
        <v>91.889812752524591</v>
      </c>
    </row>
    <row r="387" spans="1:12" x14ac:dyDescent="0.25">
      <c r="A387">
        <v>585</v>
      </c>
      <c r="B387" s="22">
        <v>11390.62</v>
      </c>
      <c r="D387" s="21">
        <v>25</v>
      </c>
      <c r="E387" s="24">
        <v>536.63</v>
      </c>
      <c r="F387" s="4">
        <f t="shared" si="18"/>
        <v>91.850019999998722</v>
      </c>
      <c r="J387" s="19">
        <f t="shared" si="21"/>
        <v>25.03544665973493</v>
      </c>
      <c r="K387" s="5">
        <f t="shared" si="19"/>
        <v>91.864777305864862</v>
      </c>
    </row>
    <row r="388" spans="1:12" x14ac:dyDescent="0.25">
      <c r="A388">
        <v>584</v>
      </c>
      <c r="B388" s="22">
        <v>11365.62</v>
      </c>
      <c r="D388" s="21">
        <v>25</v>
      </c>
      <c r="E388" s="24">
        <v>536.91</v>
      </c>
      <c r="F388" s="4">
        <f t="shared" ref="F388:F451" si="22">F387-(D388/1000)</f>
        <v>91.825019999998716</v>
      </c>
      <c r="J388" s="19">
        <f t="shared" si="21"/>
        <v>25.03544665973493</v>
      </c>
      <c r="K388" s="5">
        <f t="shared" ref="K388:K451" si="23">K387-(J388/1000)</f>
        <v>91.839741859205134</v>
      </c>
    </row>
    <row r="389" spans="1:12" x14ac:dyDescent="0.25">
      <c r="A389">
        <v>583</v>
      </c>
      <c r="B389" s="22">
        <v>11340.62</v>
      </c>
      <c r="D389" s="21">
        <v>25</v>
      </c>
      <c r="E389" s="24">
        <v>537.19000000000005</v>
      </c>
      <c r="F389" s="4">
        <f t="shared" si="22"/>
        <v>91.80001999999871</v>
      </c>
      <c r="J389" s="19">
        <f t="shared" si="21"/>
        <v>25.03544665973493</v>
      </c>
      <c r="K389" s="5">
        <f t="shared" si="23"/>
        <v>91.814706412545405</v>
      </c>
      <c r="L389">
        <f>SLOPE(E380:E389,K380:K389)/-10</f>
        <v>1.0807586251737591</v>
      </c>
    </row>
    <row r="390" spans="1:12" x14ac:dyDescent="0.25">
      <c r="A390">
        <v>582</v>
      </c>
      <c r="B390" s="22">
        <v>11315.62</v>
      </c>
      <c r="D390" s="21">
        <v>25</v>
      </c>
      <c r="E390" s="24">
        <v>537.47</v>
      </c>
      <c r="F390" s="4">
        <f t="shared" si="22"/>
        <v>91.775019999998705</v>
      </c>
      <c r="J390" s="19">
        <f t="shared" si="21"/>
        <v>25.03544665973493</v>
      </c>
      <c r="K390" s="5">
        <f t="shared" si="23"/>
        <v>91.789670965885676</v>
      </c>
    </row>
    <row r="391" spans="1:12" x14ac:dyDescent="0.25">
      <c r="A391">
        <v>581</v>
      </c>
      <c r="B391" s="22">
        <v>11290.62</v>
      </c>
      <c r="D391" s="21">
        <v>25</v>
      </c>
      <c r="E391" s="24">
        <v>537.75</v>
      </c>
      <c r="F391" s="4">
        <f t="shared" si="22"/>
        <v>91.750019999998699</v>
      </c>
      <c r="J391" s="19">
        <f t="shared" si="21"/>
        <v>25.03544665973493</v>
      </c>
      <c r="K391" s="5">
        <f t="shared" si="23"/>
        <v>91.764635519225948</v>
      </c>
    </row>
    <row r="392" spans="1:12" x14ac:dyDescent="0.25">
      <c r="A392">
        <v>580</v>
      </c>
      <c r="B392" s="22">
        <v>11265.62</v>
      </c>
      <c r="D392" s="21">
        <v>25</v>
      </c>
      <c r="E392" s="24">
        <v>538.02</v>
      </c>
      <c r="F392" s="4">
        <f t="shared" si="22"/>
        <v>91.725019999998693</v>
      </c>
      <c r="J392" s="19">
        <f t="shared" si="21"/>
        <v>25.03544665973493</v>
      </c>
      <c r="K392" s="5">
        <f t="shared" si="23"/>
        <v>91.739600072566219</v>
      </c>
    </row>
    <row r="393" spans="1:12" x14ac:dyDescent="0.25">
      <c r="A393">
        <v>579</v>
      </c>
      <c r="B393" s="22">
        <v>11240.62</v>
      </c>
      <c r="D393" s="21">
        <v>25</v>
      </c>
      <c r="E393" s="24">
        <v>538.29999999999995</v>
      </c>
      <c r="F393" s="4">
        <f t="shared" si="22"/>
        <v>91.700019999998688</v>
      </c>
      <c r="J393" s="19">
        <f t="shared" si="21"/>
        <v>25.03544665973493</v>
      </c>
      <c r="K393" s="5">
        <f t="shared" si="23"/>
        <v>91.71456462590649</v>
      </c>
    </row>
    <row r="394" spans="1:12" x14ac:dyDescent="0.25">
      <c r="A394">
        <v>578</v>
      </c>
      <c r="B394" s="22">
        <v>11215.62</v>
      </c>
      <c r="D394" s="21">
        <v>25</v>
      </c>
      <c r="E394" s="24">
        <v>538.58000000000004</v>
      </c>
      <c r="F394" s="4">
        <f t="shared" si="22"/>
        <v>91.675019999998682</v>
      </c>
      <c r="J394" s="19">
        <f t="shared" si="21"/>
        <v>25.03544665973493</v>
      </c>
      <c r="K394" s="5">
        <f t="shared" si="23"/>
        <v>91.689529179246762</v>
      </c>
    </row>
    <row r="395" spans="1:12" x14ac:dyDescent="0.25">
      <c r="A395">
        <v>577</v>
      </c>
      <c r="B395" s="22">
        <v>11190.62</v>
      </c>
      <c r="D395" s="21">
        <v>25</v>
      </c>
      <c r="E395" s="24">
        <v>538.86</v>
      </c>
      <c r="F395" s="4">
        <f t="shared" si="22"/>
        <v>91.650019999998676</v>
      </c>
      <c r="J395" s="19">
        <f t="shared" si="21"/>
        <v>25.03544665973493</v>
      </c>
      <c r="K395" s="5">
        <f t="shared" si="23"/>
        <v>91.664493732587033</v>
      </c>
    </row>
    <row r="396" spans="1:12" x14ac:dyDescent="0.25">
      <c r="A396">
        <v>576</v>
      </c>
      <c r="B396" s="22">
        <v>11165.62</v>
      </c>
      <c r="D396" s="21">
        <v>25</v>
      </c>
      <c r="E396" s="24">
        <v>539.14</v>
      </c>
      <c r="F396" s="4">
        <f t="shared" si="22"/>
        <v>91.625019999998671</v>
      </c>
      <c r="J396" s="19">
        <f t="shared" si="21"/>
        <v>25.03544665973493</v>
      </c>
      <c r="K396" s="5">
        <f t="shared" si="23"/>
        <v>91.639458285927304</v>
      </c>
    </row>
    <row r="397" spans="1:12" x14ac:dyDescent="0.25">
      <c r="A397">
        <v>575</v>
      </c>
      <c r="B397" s="22">
        <v>11140.62</v>
      </c>
      <c r="D397" s="21">
        <v>25</v>
      </c>
      <c r="E397" s="24">
        <v>539.41</v>
      </c>
      <c r="F397" s="4">
        <f t="shared" si="22"/>
        <v>91.600019999998665</v>
      </c>
      <c r="J397" s="19">
        <f t="shared" si="21"/>
        <v>25.03544665973493</v>
      </c>
      <c r="K397" s="5">
        <f t="shared" si="23"/>
        <v>91.614422839267576</v>
      </c>
    </row>
    <row r="398" spans="1:12" x14ac:dyDescent="0.25">
      <c r="A398">
        <v>574</v>
      </c>
      <c r="B398" s="22">
        <v>11115.62</v>
      </c>
      <c r="D398" s="21">
        <v>25</v>
      </c>
      <c r="E398" s="24">
        <v>539.69000000000005</v>
      </c>
      <c r="F398" s="4">
        <f t="shared" si="22"/>
        <v>91.575019999998659</v>
      </c>
      <c r="J398" s="19">
        <f t="shared" si="21"/>
        <v>25.03544665973493</v>
      </c>
      <c r="K398" s="5">
        <f t="shared" si="23"/>
        <v>91.589387392607847</v>
      </c>
      <c r="L398">
        <f>SLOPE(E389:E398,K389:K398)/-10</f>
        <v>1.1094572408982304</v>
      </c>
    </row>
    <row r="399" spans="1:12" x14ac:dyDescent="0.25">
      <c r="A399">
        <v>573</v>
      </c>
      <c r="B399" s="22">
        <v>11090.62</v>
      </c>
      <c r="D399" s="21">
        <v>25</v>
      </c>
      <c r="E399" s="24">
        <v>539.97</v>
      </c>
      <c r="F399" s="4">
        <f t="shared" si="22"/>
        <v>91.550019999998653</v>
      </c>
      <c r="J399" s="19">
        <f t="shared" si="21"/>
        <v>25.03544665973493</v>
      </c>
      <c r="K399" s="5">
        <f t="shared" si="23"/>
        <v>91.564351945948118</v>
      </c>
    </row>
    <row r="400" spans="1:12" x14ac:dyDescent="0.25">
      <c r="A400">
        <v>572</v>
      </c>
      <c r="B400" s="22">
        <v>11065.62</v>
      </c>
      <c r="D400" s="21">
        <v>25</v>
      </c>
      <c r="E400" s="24">
        <v>540.25</v>
      </c>
      <c r="F400" s="4">
        <f t="shared" si="22"/>
        <v>91.525019999998648</v>
      </c>
      <c r="J400" s="19">
        <f t="shared" si="21"/>
        <v>25.03544665973493</v>
      </c>
      <c r="K400" s="5">
        <f t="shared" si="23"/>
        <v>91.53931649928839</v>
      </c>
    </row>
    <row r="401" spans="1:12" x14ac:dyDescent="0.25">
      <c r="A401">
        <v>571</v>
      </c>
      <c r="B401" s="22">
        <v>11040.62</v>
      </c>
      <c r="D401" s="21">
        <v>25</v>
      </c>
      <c r="E401" s="24">
        <v>540.53</v>
      </c>
      <c r="F401" s="4">
        <f t="shared" si="22"/>
        <v>91.500019999998642</v>
      </c>
      <c r="J401" s="19">
        <f t="shared" si="21"/>
        <v>25.03544665973493</v>
      </c>
      <c r="K401" s="5">
        <f t="shared" si="23"/>
        <v>91.514281052628661</v>
      </c>
    </row>
    <row r="402" spans="1:12" x14ac:dyDescent="0.25">
      <c r="A402">
        <v>570</v>
      </c>
      <c r="B402" s="22">
        <v>11015.62</v>
      </c>
      <c r="D402" s="21">
        <v>25</v>
      </c>
      <c r="E402" s="24">
        <v>540.80999999999995</v>
      </c>
      <c r="F402" s="4">
        <f t="shared" si="22"/>
        <v>91.475019999998636</v>
      </c>
      <c r="J402" s="19">
        <f t="shared" si="21"/>
        <v>25.03544665973493</v>
      </c>
      <c r="K402" s="5">
        <f t="shared" si="23"/>
        <v>91.489245605968932</v>
      </c>
    </row>
    <row r="403" spans="1:12" x14ac:dyDescent="0.25">
      <c r="A403">
        <v>569</v>
      </c>
      <c r="B403" s="22">
        <v>10990.62</v>
      </c>
      <c r="D403" s="21">
        <v>25</v>
      </c>
      <c r="E403" s="24">
        <v>541.08000000000004</v>
      </c>
      <c r="F403" s="4">
        <f t="shared" si="22"/>
        <v>91.450019999998631</v>
      </c>
      <c r="J403" s="19">
        <f t="shared" si="21"/>
        <v>25.03544665973493</v>
      </c>
      <c r="K403" s="5">
        <f t="shared" si="23"/>
        <v>91.464210159309204</v>
      </c>
    </row>
    <row r="404" spans="1:12" x14ac:dyDescent="0.25">
      <c r="A404">
        <v>568</v>
      </c>
      <c r="B404" s="22">
        <v>10977.86</v>
      </c>
      <c r="D404" s="21">
        <v>12.76</v>
      </c>
      <c r="E404" s="24">
        <v>541.23</v>
      </c>
      <c r="F404" s="4">
        <f t="shared" si="22"/>
        <v>91.437259999998631</v>
      </c>
      <c r="J404" s="19">
        <f t="shared" si="21"/>
        <v>12.778091975128708</v>
      </c>
      <c r="K404" s="5">
        <f t="shared" si="23"/>
        <v>91.451432067334082</v>
      </c>
    </row>
    <row r="405" spans="1:12" x14ac:dyDescent="0.25">
      <c r="A405">
        <v>567</v>
      </c>
      <c r="B405" s="22">
        <v>10965.62</v>
      </c>
      <c r="D405" s="21">
        <v>12.24</v>
      </c>
      <c r="E405" s="24">
        <v>541.36</v>
      </c>
      <c r="F405" s="4">
        <f t="shared" si="22"/>
        <v>91.425019999998625</v>
      </c>
      <c r="J405" s="19">
        <f t="shared" si="21"/>
        <v>12.257354684606222</v>
      </c>
      <c r="K405" s="5">
        <f t="shared" si="23"/>
        <v>91.439174712649475</v>
      </c>
    </row>
    <row r="406" spans="1:12" x14ac:dyDescent="0.25">
      <c r="A406">
        <v>566</v>
      </c>
      <c r="B406" s="22">
        <v>10952.97</v>
      </c>
      <c r="D406" s="21">
        <v>12.65</v>
      </c>
      <c r="E406" s="24">
        <v>541.46</v>
      </c>
      <c r="F406" s="4">
        <f t="shared" si="22"/>
        <v>91.412369999998631</v>
      </c>
      <c r="J406" s="19">
        <f t="shared" si="21"/>
        <v>12.667936009825874</v>
      </c>
      <c r="K406" s="5">
        <f t="shared" si="23"/>
        <v>91.426506776639656</v>
      </c>
    </row>
    <row r="407" spans="1:12" x14ac:dyDescent="0.25">
      <c r="A407">
        <v>565</v>
      </c>
      <c r="B407" s="22">
        <v>10940.62</v>
      </c>
      <c r="D407" s="21">
        <v>12.35</v>
      </c>
      <c r="E407" s="24">
        <v>541.91999999999996</v>
      </c>
      <c r="F407" s="4">
        <f t="shared" si="22"/>
        <v>91.400019999998634</v>
      </c>
      <c r="J407" s="19">
        <f t="shared" si="21"/>
        <v>12.367510649909056</v>
      </c>
      <c r="K407" s="5">
        <f t="shared" si="23"/>
        <v>91.414139265989746</v>
      </c>
      <c r="L407">
        <f>SLOPE(E398:E407,K398:K407)/-10</f>
        <v>1.1674888715413125</v>
      </c>
    </row>
    <row r="408" spans="1:12" x14ac:dyDescent="0.25">
      <c r="A408">
        <v>564</v>
      </c>
      <c r="B408" s="22">
        <v>10915.62</v>
      </c>
      <c r="D408" s="21">
        <v>25</v>
      </c>
      <c r="E408" s="24">
        <v>542.55999999999995</v>
      </c>
      <c r="F408" s="4">
        <f t="shared" si="22"/>
        <v>91.375019999998628</v>
      </c>
      <c r="J408" s="19">
        <f t="shared" si="21"/>
        <v>25.03544665973493</v>
      </c>
      <c r="K408" s="5">
        <f t="shared" si="23"/>
        <v>91.389103819330018</v>
      </c>
    </row>
    <row r="409" spans="1:12" x14ac:dyDescent="0.25">
      <c r="A409">
        <v>563</v>
      </c>
      <c r="B409" s="22">
        <v>10890.62</v>
      </c>
      <c r="D409" s="21">
        <v>25</v>
      </c>
      <c r="E409" s="24">
        <v>542.66999999999996</v>
      </c>
      <c r="F409" s="4">
        <f t="shared" si="22"/>
        <v>91.350019999998622</v>
      </c>
      <c r="J409" s="19">
        <f t="shared" si="21"/>
        <v>25.03544665973493</v>
      </c>
      <c r="K409" s="5">
        <f t="shared" si="23"/>
        <v>91.364068372670289</v>
      </c>
    </row>
    <row r="410" spans="1:12" x14ac:dyDescent="0.25">
      <c r="A410">
        <v>562</v>
      </c>
      <c r="B410" s="22">
        <v>10880.49</v>
      </c>
      <c r="D410" s="21">
        <v>10.130000000000001</v>
      </c>
      <c r="E410" s="24">
        <v>542.99</v>
      </c>
      <c r="F410" s="4">
        <f t="shared" si="22"/>
        <v>91.339889999998618</v>
      </c>
      <c r="J410" s="19">
        <f t="shared" si="21"/>
        <v>10.144362986524595</v>
      </c>
      <c r="K410" s="5">
        <f t="shared" si="23"/>
        <v>91.353924009683766</v>
      </c>
    </row>
    <row r="411" spans="1:12" x14ac:dyDescent="0.25">
      <c r="A411">
        <v>561</v>
      </c>
      <c r="B411" s="22">
        <v>10865.62</v>
      </c>
      <c r="D411" s="21">
        <v>14.87</v>
      </c>
      <c r="E411" s="24">
        <v>543.09</v>
      </c>
      <c r="F411" s="4">
        <f t="shared" si="22"/>
        <v>91.325019999998617</v>
      </c>
      <c r="J411" s="19">
        <f t="shared" si="21"/>
        <v>14.891083673210336</v>
      </c>
      <c r="K411" s="5">
        <f t="shared" si="23"/>
        <v>91.33903292601056</v>
      </c>
    </row>
    <row r="412" spans="1:12" x14ac:dyDescent="0.25">
      <c r="A412">
        <v>560</v>
      </c>
      <c r="B412" s="22">
        <v>10840.62</v>
      </c>
      <c r="D412" s="21">
        <v>25</v>
      </c>
      <c r="E412" s="24">
        <v>543.41</v>
      </c>
      <c r="F412" s="4">
        <f t="shared" si="22"/>
        <v>91.300019999998611</v>
      </c>
      <c r="J412" s="19">
        <f t="shared" si="21"/>
        <v>25.03544665973493</v>
      </c>
      <c r="K412" s="5">
        <f t="shared" si="23"/>
        <v>91.313997479350832</v>
      </c>
    </row>
    <row r="413" spans="1:12" x14ac:dyDescent="0.25">
      <c r="A413">
        <v>559</v>
      </c>
      <c r="B413" s="22">
        <v>10815.62</v>
      </c>
      <c r="D413" s="21">
        <v>25</v>
      </c>
      <c r="E413" s="24">
        <v>543.76</v>
      </c>
      <c r="F413" s="4">
        <f t="shared" si="22"/>
        <v>91.275019999998605</v>
      </c>
      <c r="J413" s="19">
        <f t="shared" si="21"/>
        <v>25.03544665973493</v>
      </c>
      <c r="K413" s="5">
        <f t="shared" si="23"/>
        <v>91.288962032691103</v>
      </c>
    </row>
    <row r="414" spans="1:12" x14ac:dyDescent="0.25">
      <c r="A414">
        <v>558</v>
      </c>
      <c r="B414" s="22">
        <v>10790.62</v>
      </c>
      <c r="D414" s="21">
        <v>25</v>
      </c>
      <c r="E414" s="24">
        <v>544.08000000000004</v>
      </c>
      <c r="F414" s="4">
        <f t="shared" si="22"/>
        <v>91.250019999998599</v>
      </c>
      <c r="J414" s="19">
        <f t="shared" si="21"/>
        <v>25.03544665973493</v>
      </c>
      <c r="K414" s="5">
        <f t="shared" si="23"/>
        <v>91.263926586031374</v>
      </c>
    </row>
    <row r="415" spans="1:12" x14ac:dyDescent="0.25">
      <c r="A415">
        <v>557</v>
      </c>
      <c r="B415" s="22">
        <v>10765.62</v>
      </c>
      <c r="D415" s="21">
        <v>25</v>
      </c>
      <c r="E415" s="24">
        <v>544.27</v>
      </c>
      <c r="F415" s="4">
        <f t="shared" si="22"/>
        <v>91.225019999998594</v>
      </c>
      <c r="J415" s="19">
        <f t="shared" si="21"/>
        <v>25.03544665973493</v>
      </c>
      <c r="K415" s="5">
        <f t="shared" si="23"/>
        <v>91.238891139371646</v>
      </c>
    </row>
    <row r="416" spans="1:12" x14ac:dyDescent="0.25">
      <c r="A416">
        <v>556</v>
      </c>
      <c r="B416" s="22">
        <v>10740.62</v>
      </c>
      <c r="D416" s="21">
        <v>25</v>
      </c>
      <c r="E416" s="24">
        <v>544.37</v>
      </c>
      <c r="F416" s="4">
        <f t="shared" si="22"/>
        <v>91.200019999998588</v>
      </c>
      <c r="J416" s="19">
        <f t="shared" si="21"/>
        <v>25.03544665973493</v>
      </c>
      <c r="K416" s="5">
        <f t="shared" si="23"/>
        <v>91.213855692711917</v>
      </c>
      <c r="L416">
        <f>SLOPE(E407:E416,K407:K416)/-10</f>
        <v>1.2141279344944236</v>
      </c>
    </row>
    <row r="417" spans="1:12" x14ac:dyDescent="0.25">
      <c r="A417">
        <v>555</v>
      </c>
      <c r="B417" s="22">
        <v>10715.62</v>
      </c>
      <c r="D417" s="21">
        <v>25</v>
      </c>
      <c r="E417" s="24">
        <v>544.74</v>
      </c>
      <c r="F417" s="4">
        <f t="shared" si="22"/>
        <v>91.175019999998582</v>
      </c>
      <c r="J417" s="19">
        <f t="shared" si="21"/>
        <v>25.03544665973493</v>
      </c>
      <c r="K417" s="5">
        <f t="shared" si="23"/>
        <v>91.188820246052188</v>
      </c>
    </row>
    <row r="418" spans="1:12" x14ac:dyDescent="0.25">
      <c r="A418">
        <v>554</v>
      </c>
      <c r="B418" s="22">
        <v>10699.75</v>
      </c>
      <c r="D418" s="21">
        <v>15.87</v>
      </c>
      <c r="E418" s="24">
        <v>545.07000000000005</v>
      </c>
      <c r="F418" s="4">
        <f t="shared" si="22"/>
        <v>91.159149999998576</v>
      </c>
      <c r="J418" s="19">
        <f t="shared" si="21"/>
        <v>15.892501539599733</v>
      </c>
      <c r="K418" s="5">
        <f t="shared" si="23"/>
        <v>91.172927744512592</v>
      </c>
    </row>
    <row r="419" spans="1:12" x14ac:dyDescent="0.25">
      <c r="A419">
        <v>553</v>
      </c>
      <c r="B419" s="22">
        <v>10690.62</v>
      </c>
      <c r="D419" s="21">
        <v>9.1300000000000008</v>
      </c>
      <c r="E419" s="24">
        <v>545.1</v>
      </c>
      <c r="F419" s="4">
        <f t="shared" si="22"/>
        <v>91.150019999998577</v>
      </c>
      <c r="J419" s="19">
        <f t="shared" si="21"/>
        <v>9.142945120135197</v>
      </c>
      <c r="K419" s="5">
        <f t="shared" si="23"/>
        <v>91.163784799392459</v>
      </c>
    </row>
    <row r="420" spans="1:12" x14ac:dyDescent="0.25">
      <c r="A420">
        <v>552</v>
      </c>
      <c r="B420" s="22">
        <v>10672.89</v>
      </c>
      <c r="D420" s="21">
        <v>17.72</v>
      </c>
      <c r="E420" s="24">
        <v>545.29999999999995</v>
      </c>
      <c r="F420" s="4">
        <f t="shared" si="22"/>
        <v>91.13229999999858</v>
      </c>
      <c r="J420" s="19">
        <f t="shared" si="21"/>
        <v>17.745124592420119</v>
      </c>
      <c r="K420" s="5">
        <f t="shared" si="23"/>
        <v>91.146039674800036</v>
      </c>
    </row>
    <row r="421" spans="1:12" x14ac:dyDescent="0.25">
      <c r="A421">
        <v>551</v>
      </c>
      <c r="B421" s="22">
        <v>10659.4</v>
      </c>
      <c r="D421" s="21">
        <v>13.5</v>
      </c>
      <c r="E421" s="24">
        <v>545.69000000000005</v>
      </c>
      <c r="F421" s="4">
        <f t="shared" si="22"/>
        <v>91.118799999998586</v>
      </c>
      <c r="J421" s="19">
        <f t="shared" si="21"/>
        <v>13.519141196256863</v>
      </c>
      <c r="K421" s="5">
        <f t="shared" si="23"/>
        <v>91.132520533603781</v>
      </c>
    </row>
    <row r="422" spans="1:12" x14ac:dyDescent="0.25">
      <c r="A422">
        <v>550</v>
      </c>
      <c r="B422" s="22">
        <v>10638.72</v>
      </c>
      <c r="D422" s="21">
        <v>20.67</v>
      </c>
      <c r="E422" s="24">
        <v>547.45000000000005</v>
      </c>
      <c r="F422" s="4">
        <f t="shared" si="22"/>
        <v>91.098129999998591</v>
      </c>
      <c r="J422" s="19">
        <f t="shared" si="21"/>
        <v>20.699307298268842</v>
      </c>
      <c r="K422" s="5">
        <f t="shared" si="23"/>
        <v>91.111821226305509</v>
      </c>
    </row>
    <row r="423" spans="1:12" x14ac:dyDescent="0.25">
      <c r="A423">
        <v>549</v>
      </c>
      <c r="B423" s="22">
        <v>10626.77</v>
      </c>
      <c r="D423" s="21">
        <v>11.95</v>
      </c>
      <c r="E423" s="24">
        <v>547.47</v>
      </c>
      <c r="F423" s="4">
        <f t="shared" si="22"/>
        <v>91.086179999998592</v>
      </c>
      <c r="J423" s="19">
        <f t="shared" si="21"/>
        <v>11.966943503353296</v>
      </c>
      <c r="K423" s="5">
        <f t="shared" si="23"/>
        <v>91.099854282802156</v>
      </c>
    </row>
    <row r="424" spans="1:12" x14ac:dyDescent="0.25">
      <c r="A424">
        <v>548</v>
      </c>
      <c r="B424" s="22">
        <v>10601.77</v>
      </c>
      <c r="D424" s="21">
        <v>25</v>
      </c>
      <c r="E424" s="24">
        <v>547.85</v>
      </c>
      <c r="F424" s="4">
        <f t="shared" si="22"/>
        <v>91.061179999998586</v>
      </c>
      <c r="J424" s="19">
        <f t="shared" si="21"/>
        <v>25.03544665973493</v>
      </c>
      <c r="K424" s="5">
        <f t="shared" si="23"/>
        <v>91.074818836142427</v>
      </c>
    </row>
    <row r="425" spans="1:12" x14ac:dyDescent="0.25">
      <c r="A425">
        <v>547</v>
      </c>
      <c r="B425" s="22">
        <v>10576.77</v>
      </c>
      <c r="D425" s="21">
        <v>25</v>
      </c>
      <c r="E425" s="24">
        <v>548.07000000000005</v>
      </c>
      <c r="F425" s="4">
        <f t="shared" si="22"/>
        <v>91.036179999998581</v>
      </c>
      <c r="J425" s="19">
        <f t="shared" si="21"/>
        <v>25.03544665973493</v>
      </c>
      <c r="K425" s="5">
        <f t="shared" si="23"/>
        <v>91.049783389482698</v>
      </c>
      <c r="L425">
        <f>SLOPE(E416:E425,K416:K425)/-10</f>
        <v>2.6401068470301658</v>
      </c>
    </row>
    <row r="426" spans="1:12" x14ac:dyDescent="0.25">
      <c r="A426">
        <v>546</v>
      </c>
      <c r="B426" s="22">
        <v>10551.77</v>
      </c>
      <c r="D426" s="21">
        <v>25</v>
      </c>
      <c r="E426" s="24">
        <v>548.20000000000005</v>
      </c>
      <c r="F426" s="4">
        <f t="shared" si="22"/>
        <v>91.011179999998575</v>
      </c>
      <c r="J426" s="19">
        <f t="shared" si="21"/>
        <v>25.03544665973493</v>
      </c>
      <c r="K426" s="5">
        <f t="shared" si="23"/>
        <v>91.02474794282297</v>
      </c>
    </row>
    <row r="427" spans="1:12" x14ac:dyDescent="0.25">
      <c r="A427">
        <v>545</v>
      </c>
      <c r="B427" s="22">
        <v>10530.17</v>
      </c>
      <c r="D427" s="21">
        <v>21.6</v>
      </c>
      <c r="E427" s="24">
        <v>548.25</v>
      </c>
      <c r="F427" s="4">
        <f t="shared" si="22"/>
        <v>90.989579999998568</v>
      </c>
      <c r="J427" s="19">
        <f t="shared" si="21"/>
        <v>21.630625914010981</v>
      </c>
      <c r="K427" s="5">
        <f t="shared" si="23"/>
        <v>91.003117316908956</v>
      </c>
    </row>
    <row r="428" spans="1:12" x14ac:dyDescent="0.25">
      <c r="A428">
        <v>544</v>
      </c>
      <c r="B428" s="22">
        <v>10519.1</v>
      </c>
      <c r="D428" s="21">
        <v>11.08</v>
      </c>
      <c r="E428" s="24">
        <v>548.86</v>
      </c>
      <c r="F428" s="4">
        <f t="shared" si="22"/>
        <v>90.978499999998562</v>
      </c>
      <c r="J428" s="19">
        <f t="shared" si="21"/>
        <v>11.095709959594521</v>
      </c>
      <c r="K428" s="5">
        <f t="shared" si="23"/>
        <v>90.992021606949365</v>
      </c>
    </row>
    <row r="429" spans="1:12" x14ac:dyDescent="0.25">
      <c r="A429">
        <v>543</v>
      </c>
      <c r="B429" s="22">
        <v>10507.6</v>
      </c>
      <c r="D429" s="21">
        <v>11.5</v>
      </c>
      <c r="E429" s="24">
        <v>549.66</v>
      </c>
      <c r="F429" s="4">
        <f t="shared" si="22"/>
        <v>90.966999999998563</v>
      </c>
      <c r="J429" s="19">
        <f t="shared" si="21"/>
        <v>11.516305463478067</v>
      </c>
      <c r="K429" s="5">
        <f t="shared" si="23"/>
        <v>90.980505301485891</v>
      </c>
    </row>
    <row r="430" spans="1:12" x14ac:dyDescent="0.25">
      <c r="A430">
        <v>542</v>
      </c>
      <c r="B430" s="22">
        <v>10498.3</v>
      </c>
      <c r="D430" s="21">
        <v>9.3000000000000007</v>
      </c>
      <c r="E430" s="24">
        <v>549.66999999999996</v>
      </c>
      <c r="F430" s="4">
        <f t="shared" si="22"/>
        <v>90.957699999998567</v>
      </c>
      <c r="J430" s="19">
        <f t="shared" si="21"/>
        <v>9.313186157421395</v>
      </c>
      <c r="K430" s="5">
        <f t="shared" si="23"/>
        <v>90.971192115328464</v>
      </c>
    </row>
    <row r="431" spans="1:12" x14ac:dyDescent="0.25">
      <c r="A431">
        <v>541</v>
      </c>
      <c r="B431" s="22">
        <v>10473.299999999999</v>
      </c>
      <c r="D431" s="21">
        <v>25</v>
      </c>
      <c r="E431" s="24">
        <v>549.74</v>
      </c>
      <c r="F431" s="4">
        <f t="shared" si="22"/>
        <v>90.932699999998562</v>
      </c>
      <c r="J431" s="19">
        <f t="shared" si="21"/>
        <v>25.03544665973493</v>
      </c>
      <c r="K431" s="5">
        <f t="shared" si="23"/>
        <v>90.946156668668735</v>
      </c>
    </row>
    <row r="432" spans="1:12" x14ac:dyDescent="0.25">
      <c r="A432">
        <v>540</v>
      </c>
      <c r="B432" s="22">
        <v>10448.299999999999</v>
      </c>
      <c r="D432" s="21">
        <v>25</v>
      </c>
      <c r="E432" s="24">
        <v>549.98</v>
      </c>
      <c r="F432" s="4">
        <f t="shared" si="22"/>
        <v>90.907699999998556</v>
      </c>
      <c r="J432" s="19">
        <f t="shared" si="21"/>
        <v>25.03544665973493</v>
      </c>
      <c r="K432" s="5">
        <f t="shared" si="23"/>
        <v>90.921121222009006</v>
      </c>
    </row>
    <row r="433" spans="1:12" x14ac:dyDescent="0.25">
      <c r="A433">
        <v>539</v>
      </c>
      <c r="B433" s="22">
        <v>10423.299999999999</v>
      </c>
      <c r="D433" s="21">
        <v>25</v>
      </c>
      <c r="E433" s="24">
        <v>550.14</v>
      </c>
      <c r="F433" s="4">
        <f t="shared" si="22"/>
        <v>90.88269999999855</v>
      </c>
      <c r="J433" s="19">
        <f t="shared" si="21"/>
        <v>25.03544665973493</v>
      </c>
      <c r="K433" s="5">
        <f t="shared" si="23"/>
        <v>90.896085775349277</v>
      </c>
    </row>
    <row r="434" spans="1:12" x14ac:dyDescent="0.25">
      <c r="A434">
        <v>538</v>
      </c>
      <c r="B434" s="22">
        <v>10398.299999999999</v>
      </c>
      <c r="D434" s="21">
        <v>25</v>
      </c>
      <c r="E434" s="24">
        <v>550.25</v>
      </c>
      <c r="F434" s="4">
        <f t="shared" si="22"/>
        <v>90.857699999998545</v>
      </c>
      <c r="J434" s="19">
        <f t="shared" si="21"/>
        <v>25.03544665973493</v>
      </c>
      <c r="K434" s="5">
        <f t="shared" si="23"/>
        <v>90.871050328689549</v>
      </c>
      <c r="L434">
        <f>SLOPE(E425:E434,K425:K434)/-10</f>
        <v>1.3731472416416239</v>
      </c>
    </row>
    <row r="435" spans="1:12" x14ac:dyDescent="0.25">
      <c r="A435">
        <v>537</v>
      </c>
      <c r="B435" s="22">
        <v>10373.299999999999</v>
      </c>
      <c r="D435" s="21">
        <v>25</v>
      </c>
      <c r="E435" s="24">
        <v>550.74</v>
      </c>
      <c r="F435" s="4">
        <f t="shared" si="22"/>
        <v>90.832699999998539</v>
      </c>
      <c r="J435" s="19">
        <f t="shared" si="21"/>
        <v>25.03544665973493</v>
      </c>
      <c r="K435" s="5">
        <f t="shared" si="23"/>
        <v>90.84601488202982</v>
      </c>
    </row>
    <row r="436" spans="1:12" x14ac:dyDescent="0.25">
      <c r="A436">
        <v>536</v>
      </c>
      <c r="B436" s="22">
        <v>10348.299999999999</v>
      </c>
      <c r="D436" s="21">
        <v>25</v>
      </c>
      <c r="E436" s="24">
        <v>551.15</v>
      </c>
      <c r="F436" s="4">
        <f t="shared" si="22"/>
        <v>90.807699999998533</v>
      </c>
      <c r="J436" s="19">
        <f t="shared" si="21"/>
        <v>25.03544665973493</v>
      </c>
      <c r="K436" s="5">
        <f t="shared" si="23"/>
        <v>90.820979435370091</v>
      </c>
    </row>
    <row r="437" spans="1:12" x14ac:dyDescent="0.25">
      <c r="A437">
        <v>535</v>
      </c>
      <c r="B437" s="22">
        <v>10323.299999999999</v>
      </c>
      <c r="D437" s="21">
        <v>25</v>
      </c>
      <c r="E437" s="24">
        <v>551.39</v>
      </c>
      <c r="F437" s="4">
        <f t="shared" si="22"/>
        <v>90.782699999998528</v>
      </c>
      <c r="J437" s="19">
        <f t="shared" si="21"/>
        <v>25.03544665973493</v>
      </c>
      <c r="K437" s="5">
        <f t="shared" si="23"/>
        <v>90.795943988710363</v>
      </c>
    </row>
    <row r="438" spans="1:12" x14ac:dyDescent="0.25">
      <c r="A438">
        <v>534</v>
      </c>
      <c r="B438" s="22">
        <v>10298.299999999999</v>
      </c>
      <c r="D438" s="21">
        <v>25</v>
      </c>
      <c r="E438" s="24">
        <v>551.69000000000005</v>
      </c>
      <c r="F438" s="4">
        <f t="shared" si="22"/>
        <v>90.757699999998522</v>
      </c>
      <c r="J438" s="19">
        <f t="shared" si="21"/>
        <v>25.03544665973493</v>
      </c>
      <c r="K438" s="5">
        <f t="shared" si="23"/>
        <v>90.770908542050634</v>
      </c>
    </row>
    <row r="439" spans="1:12" x14ac:dyDescent="0.25">
      <c r="A439">
        <v>533</v>
      </c>
      <c r="B439" s="22">
        <v>10273.299999999999</v>
      </c>
      <c r="D439" s="21">
        <v>25</v>
      </c>
      <c r="E439" s="24">
        <v>551.79</v>
      </c>
      <c r="F439" s="4">
        <f t="shared" si="22"/>
        <v>90.732699999998516</v>
      </c>
      <c r="J439" s="19">
        <f t="shared" si="21"/>
        <v>25.03544665973493</v>
      </c>
      <c r="K439" s="5">
        <f t="shared" si="23"/>
        <v>90.745873095390905</v>
      </c>
    </row>
    <row r="440" spans="1:12" x14ac:dyDescent="0.25">
      <c r="A440">
        <v>532</v>
      </c>
      <c r="B440" s="22">
        <v>10248.299999999999</v>
      </c>
      <c r="D440" s="21">
        <v>25</v>
      </c>
      <c r="E440" s="24">
        <v>552</v>
      </c>
      <c r="F440" s="4">
        <f t="shared" si="22"/>
        <v>90.707699999998511</v>
      </c>
      <c r="J440" s="19">
        <f t="shared" si="21"/>
        <v>25.03544665973493</v>
      </c>
      <c r="K440" s="5">
        <f t="shared" si="23"/>
        <v>90.720837648731177</v>
      </c>
    </row>
    <row r="441" spans="1:12" x14ac:dyDescent="0.25">
      <c r="A441">
        <v>531</v>
      </c>
      <c r="B441" s="22">
        <v>10230.4</v>
      </c>
      <c r="D441" s="21">
        <v>17.899999999999999</v>
      </c>
      <c r="E441" s="24">
        <v>552.12</v>
      </c>
      <c r="F441" s="4">
        <f t="shared" si="22"/>
        <v>90.689799999998513</v>
      </c>
      <c r="J441" s="19">
        <f t="shared" si="21"/>
        <v>17.925379808370209</v>
      </c>
      <c r="K441" s="5">
        <f t="shared" si="23"/>
        <v>90.702912268922802</v>
      </c>
    </row>
    <row r="442" spans="1:12" x14ac:dyDescent="0.25">
      <c r="A442">
        <v>530</v>
      </c>
      <c r="B442" s="22">
        <v>10213.209999999999</v>
      </c>
      <c r="D442" s="21">
        <v>17.190000000000001</v>
      </c>
      <c r="E442" s="24">
        <v>552.33000000000004</v>
      </c>
      <c r="F442" s="4">
        <f t="shared" si="22"/>
        <v>90.672609999998514</v>
      </c>
      <c r="J442" s="19">
        <f t="shared" si="21"/>
        <v>17.214373123233738</v>
      </c>
      <c r="K442" s="5">
        <f t="shared" si="23"/>
        <v>90.685697895799564</v>
      </c>
    </row>
    <row r="443" spans="1:12" x14ac:dyDescent="0.25">
      <c r="A443">
        <v>529</v>
      </c>
      <c r="B443" s="22">
        <v>10200.530000000001</v>
      </c>
      <c r="D443" s="21">
        <v>12.68</v>
      </c>
      <c r="E443" s="24">
        <v>552.71</v>
      </c>
      <c r="F443" s="4">
        <f t="shared" si="22"/>
        <v>90.659929999998511</v>
      </c>
      <c r="J443" s="19">
        <f t="shared" si="21"/>
        <v>12.697978545817556</v>
      </c>
      <c r="K443" s="5">
        <f t="shared" si="23"/>
        <v>90.672999917253748</v>
      </c>
      <c r="L443">
        <f>SLOPE(E434:E443,K434:K443)/-10</f>
        <v>1.0676798982518647</v>
      </c>
    </row>
    <row r="444" spans="1:12" x14ac:dyDescent="0.25">
      <c r="A444">
        <v>528</v>
      </c>
      <c r="B444" s="22">
        <v>10178.41</v>
      </c>
      <c r="D444" s="21">
        <v>22.12</v>
      </c>
      <c r="E444" s="24">
        <v>552.94000000000005</v>
      </c>
      <c r="F444" s="4">
        <f t="shared" si="22"/>
        <v>90.63780999999851</v>
      </c>
      <c r="J444" s="19">
        <f t="shared" ref="J444:J507" si="24">D444+D444*$I$683</f>
        <v>22.151363204533467</v>
      </c>
      <c r="K444" s="5">
        <f t="shared" si="23"/>
        <v>90.650848554049219</v>
      </c>
    </row>
    <row r="445" spans="1:12" x14ac:dyDescent="0.25">
      <c r="A445">
        <v>527</v>
      </c>
      <c r="B445" s="22">
        <v>10156.26</v>
      </c>
      <c r="D445" s="21">
        <v>22.15</v>
      </c>
      <c r="E445" s="24">
        <v>553.08000000000004</v>
      </c>
      <c r="F445" s="4">
        <f t="shared" si="22"/>
        <v>90.615659999998513</v>
      </c>
      <c r="J445" s="19">
        <f t="shared" si="24"/>
        <v>22.181405740525147</v>
      </c>
      <c r="K445" s="5">
        <f t="shared" si="23"/>
        <v>90.628667148308693</v>
      </c>
    </row>
    <row r="446" spans="1:12" x14ac:dyDescent="0.25">
      <c r="A446">
        <v>526</v>
      </c>
      <c r="B446" s="22">
        <v>10138.700000000001</v>
      </c>
      <c r="D446" s="21">
        <v>17.559999999999999</v>
      </c>
      <c r="E446" s="24">
        <v>553.91</v>
      </c>
      <c r="F446" s="4">
        <f t="shared" si="22"/>
        <v>90.59809999999851</v>
      </c>
      <c r="J446" s="19">
        <f t="shared" si="24"/>
        <v>17.584897733797813</v>
      </c>
      <c r="K446" s="5">
        <f t="shared" si="23"/>
        <v>90.611082250574896</v>
      </c>
    </row>
    <row r="447" spans="1:12" x14ac:dyDescent="0.25">
      <c r="A447">
        <v>525</v>
      </c>
      <c r="B447" s="22">
        <v>10122.17</v>
      </c>
      <c r="D447" s="21">
        <v>16.52</v>
      </c>
      <c r="E447" s="24">
        <v>553.91</v>
      </c>
      <c r="F447" s="4">
        <f t="shared" si="22"/>
        <v>90.58157999999851</v>
      </c>
      <c r="J447" s="19">
        <f t="shared" si="24"/>
        <v>16.54342315275284</v>
      </c>
      <c r="K447" s="5">
        <f t="shared" si="23"/>
        <v>90.594538827422141</v>
      </c>
    </row>
    <row r="448" spans="1:12" x14ac:dyDescent="0.25">
      <c r="A448">
        <v>524</v>
      </c>
      <c r="B448" s="22">
        <v>10100.68</v>
      </c>
      <c r="D448" s="21">
        <v>21.49</v>
      </c>
      <c r="E448" s="24">
        <v>553.94000000000005</v>
      </c>
      <c r="F448" s="4">
        <f t="shared" si="22"/>
        <v>90.56008999999851</v>
      </c>
      <c r="J448" s="19">
        <f t="shared" si="24"/>
        <v>21.520469948708143</v>
      </c>
      <c r="K448" s="5">
        <f t="shared" si="23"/>
        <v>90.57301835747343</v>
      </c>
    </row>
    <row r="449" spans="1:12" x14ac:dyDescent="0.25">
      <c r="A449">
        <v>523</v>
      </c>
      <c r="B449" s="22">
        <v>10075.67</v>
      </c>
      <c r="D449" s="21">
        <v>25.01</v>
      </c>
      <c r="E449" s="24">
        <v>553.91999999999996</v>
      </c>
      <c r="F449" s="4">
        <f t="shared" si="22"/>
        <v>90.535079999998516</v>
      </c>
      <c r="J449" s="19">
        <f t="shared" si="24"/>
        <v>25.045460838398824</v>
      </c>
      <c r="K449" s="5">
        <f t="shared" si="23"/>
        <v>90.547972896635031</v>
      </c>
    </row>
    <row r="450" spans="1:12" x14ac:dyDescent="0.25">
      <c r="A450">
        <v>522</v>
      </c>
      <c r="B450" s="22">
        <v>10051.120000000001</v>
      </c>
      <c r="D450" s="21">
        <v>24.55</v>
      </c>
      <c r="E450" s="24">
        <v>554.63</v>
      </c>
      <c r="F450" s="4">
        <f t="shared" si="22"/>
        <v>90.510529999998511</v>
      </c>
      <c r="J450" s="19">
        <f t="shared" si="24"/>
        <v>24.584808619859704</v>
      </c>
      <c r="K450" s="5">
        <f t="shared" si="23"/>
        <v>90.523388088015167</v>
      </c>
    </row>
    <row r="451" spans="1:12" x14ac:dyDescent="0.25">
      <c r="A451">
        <v>521</v>
      </c>
      <c r="B451" s="22">
        <v>10026.120000000001</v>
      </c>
      <c r="D451" s="21">
        <v>25</v>
      </c>
      <c r="E451" s="24">
        <v>555.04999999999995</v>
      </c>
      <c r="F451" s="4">
        <f t="shared" si="22"/>
        <v>90.485529999998505</v>
      </c>
      <c r="J451" s="19">
        <f t="shared" si="24"/>
        <v>25.03544665973493</v>
      </c>
      <c r="K451" s="5">
        <f t="shared" si="23"/>
        <v>90.498352641355439</v>
      </c>
    </row>
    <row r="452" spans="1:12" x14ac:dyDescent="0.25">
      <c r="A452">
        <v>520</v>
      </c>
      <c r="B452" s="22">
        <v>10001.120000000001</v>
      </c>
      <c r="D452" s="21">
        <v>25</v>
      </c>
      <c r="E452" s="24">
        <v>555.22</v>
      </c>
      <c r="F452" s="4">
        <f t="shared" ref="F452:F515" si="25">F451-(D452/1000)</f>
        <v>90.460529999998499</v>
      </c>
      <c r="J452" s="19">
        <f t="shared" si="24"/>
        <v>25.03544665973493</v>
      </c>
      <c r="K452" s="5">
        <f t="shared" ref="K452:K515" si="26">K451-(J452/1000)</f>
        <v>90.47331719469571</v>
      </c>
      <c r="L452">
        <f>SLOPE(E443:E452,K443:K452)/-10</f>
        <v>1.2521865818447278</v>
      </c>
    </row>
    <row r="453" spans="1:12" x14ac:dyDescent="0.25">
      <c r="A453">
        <v>519</v>
      </c>
      <c r="B453" s="22">
        <v>9976.1200000000008</v>
      </c>
      <c r="D453" s="21">
        <v>25</v>
      </c>
      <c r="E453" s="24">
        <v>555.46</v>
      </c>
      <c r="F453" s="4">
        <f t="shared" si="25"/>
        <v>90.435529999998494</v>
      </c>
      <c r="J453" s="19">
        <f t="shared" si="24"/>
        <v>25.03544665973493</v>
      </c>
      <c r="K453" s="5">
        <f t="shared" si="26"/>
        <v>90.448281748035981</v>
      </c>
    </row>
    <row r="454" spans="1:12" x14ac:dyDescent="0.25">
      <c r="A454">
        <v>518</v>
      </c>
      <c r="B454" s="22">
        <v>9951.1200000000008</v>
      </c>
      <c r="D454" s="21">
        <v>25</v>
      </c>
      <c r="E454" s="24">
        <v>555.79</v>
      </c>
      <c r="F454" s="4">
        <f t="shared" si="25"/>
        <v>90.410529999998488</v>
      </c>
      <c r="J454" s="19">
        <f t="shared" si="24"/>
        <v>25.03544665973493</v>
      </c>
      <c r="K454" s="5">
        <f t="shared" si="26"/>
        <v>90.423246301376253</v>
      </c>
    </row>
    <row r="455" spans="1:12" x14ac:dyDescent="0.25">
      <c r="A455">
        <v>517</v>
      </c>
      <c r="B455" s="22">
        <v>9926.1200000000008</v>
      </c>
      <c r="D455" s="21">
        <v>25</v>
      </c>
      <c r="E455" s="24">
        <v>556.07000000000005</v>
      </c>
      <c r="F455" s="4">
        <f t="shared" si="25"/>
        <v>90.385529999998482</v>
      </c>
      <c r="J455" s="19">
        <f t="shared" si="24"/>
        <v>25.03544665973493</v>
      </c>
      <c r="K455" s="5">
        <f t="shared" si="26"/>
        <v>90.398210854716524</v>
      </c>
    </row>
    <row r="456" spans="1:12" x14ac:dyDescent="0.25">
      <c r="A456">
        <v>516</v>
      </c>
      <c r="B456" s="22">
        <v>9901.1200000000008</v>
      </c>
      <c r="D456" s="21">
        <v>25</v>
      </c>
      <c r="E456" s="24">
        <v>556.17999999999995</v>
      </c>
      <c r="F456" s="4">
        <f t="shared" si="25"/>
        <v>90.360529999998477</v>
      </c>
      <c r="J456" s="19">
        <f t="shared" si="24"/>
        <v>25.03544665973493</v>
      </c>
      <c r="K456" s="5">
        <f t="shared" si="26"/>
        <v>90.373175408056795</v>
      </c>
    </row>
    <row r="457" spans="1:12" x14ac:dyDescent="0.25">
      <c r="A457">
        <v>515</v>
      </c>
      <c r="B457" s="22">
        <v>9876.1200000000008</v>
      </c>
      <c r="D457" s="21">
        <v>25</v>
      </c>
      <c r="E457" s="24">
        <v>556.42999999999995</v>
      </c>
      <c r="F457" s="4">
        <f t="shared" si="25"/>
        <v>90.335529999998471</v>
      </c>
      <c r="J457" s="19">
        <f t="shared" si="24"/>
        <v>25.03544665973493</v>
      </c>
      <c r="K457" s="5">
        <f t="shared" si="26"/>
        <v>90.348139961397067</v>
      </c>
    </row>
    <row r="458" spans="1:12" x14ac:dyDescent="0.25">
      <c r="A458">
        <v>514</v>
      </c>
      <c r="B458" s="22">
        <v>9851.1200000000008</v>
      </c>
      <c r="D458" s="21">
        <v>25</v>
      </c>
      <c r="E458" s="24">
        <v>556.71</v>
      </c>
      <c r="F458" s="4">
        <f t="shared" si="25"/>
        <v>90.310529999998465</v>
      </c>
      <c r="J458" s="19">
        <f t="shared" si="24"/>
        <v>25.03544665973493</v>
      </c>
      <c r="K458" s="5">
        <f t="shared" si="26"/>
        <v>90.323104514737338</v>
      </c>
    </row>
    <row r="459" spans="1:12" x14ac:dyDescent="0.25">
      <c r="A459">
        <v>513</v>
      </c>
      <c r="B459" s="22">
        <v>9826.1200000000008</v>
      </c>
      <c r="D459" s="21">
        <v>25</v>
      </c>
      <c r="E459" s="24">
        <v>557.04</v>
      </c>
      <c r="F459" s="4">
        <f t="shared" si="25"/>
        <v>90.28552999999846</v>
      </c>
      <c r="J459" s="19">
        <f t="shared" si="24"/>
        <v>25.03544665973493</v>
      </c>
      <c r="K459" s="5">
        <f t="shared" si="26"/>
        <v>90.298069068077609</v>
      </c>
    </row>
    <row r="460" spans="1:12" x14ac:dyDescent="0.25">
      <c r="A460">
        <v>512</v>
      </c>
      <c r="B460" s="22">
        <v>9810.5300000000007</v>
      </c>
      <c r="D460" s="21">
        <v>15.59</v>
      </c>
      <c r="E460" s="24">
        <v>557.25</v>
      </c>
      <c r="F460" s="4">
        <f t="shared" si="25"/>
        <v>90.269939999998456</v>
      </c>
      <c r="J460" s="19">
        <f t="shared" si="24"/>
        <v>15.612104537010703</v>
      </c>
      <c r="K460" s="5">
        <f t="shared" si="26"/>
        <v>90.282456963540596</v>
      </c>
    </row>
    <row r="461" spans="1:12" x14ac:dyDescent="0.25">
      <c r="A461">
        <v>511</v>
      </c>
      <c r="B461" s="22">
        <v>9808.4</v>
      </c>
      <c r="D461" s="21">
        <v>2.13</v>
      </c>
      <c r="E461" s="24">
        <v>557.44000000000005</v>
      </c>
      <c r="F461" s="4">
        <f t="shared" si="25"/>
        <v>90.267809999998462</v>
      </c>
      <c r="J461" s="19">
        <f t="shared" si="24"/>
        <v>2.1330200554094159</v>
      </c>
      <c r="K461" s="5">
        <f t="shared" si="26"/>
        <v>90.280323943485186</v>
      </c>
      <c r="L461">
        <f>SLOPE(E452:E461,K452:K461)/-10</f>
        <v>1.0724337491524849</v>
      </c>
    </row>
    <row r="462" spans="1:12" x14ac:dyDescent="0.25">
      <c r="A462">
        <v>510</v>
      </c>
      <c r="B462" s="22">
        <v>9801.1200000000008</v>
      </c>
      <c r="D462" s="21">
        <v>7.28</v>
      </c>
      <c r="E462" s="24">
        <v>557.48</v>
      </c>
      <c r="F462" s="4">
        <f t="shared" si="25"/>
        <v>90.260529999998468</v>
      </c>
      <c r="J462" s="19">
        <f t="shared" si="24"/>
        <v>7.2903220673148121</v>
      </c>
      <c r="K462" s="5">
        <f t="shared" si="26"/>
        <v>90.273033621417866</v>
      </c>
    </row>
    <row r="463" spans="1:12" x14ac:dyDescent="0.25">
      <c r="A463">
        <v>509</v>
      </c>
      <c r="B463" s="22">
        <v>9776.1200000000008</v>
      </c>
      <c r="D463" s="21">
        <v>25</v>
      </c>
      <c r="E463" s="24">
        <v>557.66</v>
      </c>
      <c r="F463" s="4">
        <f t="shared" si="25"/>
        <v>90.235529999998462</v>
      </c>
      <c r="J463" s="19">
        <f t="shared" si="24"/>
        <v>25.03544665973493</v>
      </c>
      <c r="K463" s="5">
        <f t="shared" si="26"/>
        <v>90.247998174758138</v>
      </c>
    </row>
    <row r="464" spans="1:12" x14ac:dyDescent="0.25">
      <c r="A464">
        <v>508</v>
      </c>
      <c r="B464" s="22">
        <v>9751.1200000000008</v>
      </c>
      <c r="D464" s="21">
        <v>25</v>
      </c>
      <c r="E464" s="24">
        <v>557.74</v>
      </c>
      <c r="F464" s="4">
        <f t="shared" si="25"/>
        <v>90.210529999998457</v>
      </c>
      <c r="J464" s="19">
        <f t="shared" si="24"/>
        <v>25.03544665973493</v>
      </c>
      <c r="K464" s="5">
        <f t="shared" si="26"/>
        <v>90.222962728098409</v>
      </c>
    </row>
    <row r="465" spans="1:12" x14ac:dyDescent="0.25">
      <c r="A465">
        <v>507</v>
      </c>
      <c r="B465" s="22">
        <v>9726.1200000000008</v>
      </c>
      <c r="D465" s="21">
        <v>25</v>
      </c>
      <c r="E465" s="24">
        <v>558.02</v>
      </c>
      <c r="F465" s="4">
        <f t="shared" si="25"/>
        <v>90.185529999998451</v>
      </c>
      <c r="J465" s="19">
        <f t="shared" si="24"/>
        <v>25.03544665973493</v>
      </c>
      <c r="K465" s="5">
        <f t="shared" si="26"/>
        <v>90.19792728143868</v>
      </c>
    </row>
    <row r="466" spans="1:12" x14ac:dyDescent="0.25">
      <c r="A466">
        <v>506</v>
      </c>
      <c r="B466" s="22">
        <v>9701.1200000000008</v>
      </c>
      <c r="D466" s="21">
        <v>25</v>
      </c>
      <c r="E466" s="24">
        <v>558.27</v>
      </c>
      <c r="F466" s="4">
        <f t="shared" si="25"/>
        <v>90.160529999998445</v>
      </c>
      <c r="J466" s="19">
        <f t="shared" si="24"/>
        <v>25.03544665973493</v>
      </c>
      <c r="K466" s="5">
        <f t="shared" si="26"/>
        <v>90.172891834778952</v>
      </c>
    </row>
    <row r="467" spans="1:12" x14ac:dyDescent="0.25">
      <c r="A467">
        <v>505</v>
      </c>
      <c r="B467" s="22">
        <v>9676.1200000000008</v>
      </c>
      <c r="D467" s="21">
        <v>25</v>
      </c>
      <c r="E467" s="24">
        <v>558.65</v>
      </c>
      <c r="F467" s="4">
        <f t="shared" si="25"/>
        <v>90.13552999999844</v>
      </c>
      <c r="J467" s="19">
        <f t="shared" si="24"/>
        <v>25.03544665973493</v>
      </c>
      <c r="K467" s="5">
        <f t="shared" si="26"/>
        <v>90.147856388119223</v>
      </c>
    </row>
    <row r="468" spans="1:12" x14ac:dyDescent="0.25">
      <c r="A468">
        <v>504</v>
      </c>
      <c r="B468" s="22">
        <v>9651.1200000000008</v>
      </c>
      <c r="D468" s="21">
        <v>25</v>
      </c>
      <c r="E468" s="24">
        <v>559.07000000000005</v>
      </c>
      <c r="F468" s="4">
        <f t="shared" si="25"/>
        <v>90.110529999998434</v>
      </c>
      <c r="J468" s="19">
        <f t="shared" si="24"/>
        <v>25.03544665973493</v>
      </c>
      <c r="K468" s="5">
        <f t="shared" si="26"/>
        <v>90.122820941459494</v>
      </c>
    </row>
    <row r="469" spans="1:12" x14ac:dyDescent="0.25">
      <c r="A469">
        <v>503</v>
      </c>
      <c r="B469" s="22">
        <v>9626.1200000000008</v>
      </c>
      <c r="D469" s="21">
        <v>25</v>
      </c>
      <c r="E469" s="24">
        <v>559.41999999999996</v>
      </c>
      <c r="F469" s="4">
        <f t="shared" si="25"/>
        <v>90.085529999998428</v>
      </c>
      <c r="J469" s="19">
        <f t="shared" si="24"/>
        <v>25.03544665973493</v>
      </c>
      <c r="K469" s="5">
        <f t="shared" si="26"/>
        <v>90.097785494799766</v>
      </c>
    </row>
    <row r="470" spans="1:12" x14ac:dyDescent="0.25">
      <c r="A470">
        <v>502</v>
      </c>
      <c r="B470" s="22">
        <v>9601.1200000000008</v>
      </c>
      <c r="D470" s="21">
        <v>25</v>
      </c>
      <c r="E470" s="24">
        <v>559.69000000000005</v>
      </c>
      <c r="F470" s="4">
        <f t="shared" si="25"/>
        <v>90.060529999998423</v>
      </c>
      <c r="J470" s="19">
        <f t="shared" si="24"/>
        <v>25.03544665973493</v>
      </c>
      <c r="K470" s="5">
        <f t="shared" si="26"/>
        <v>90.072750048140037</v>
      </c>
      <c r="L470">
        <f>SLOPE(E461:E470,K461:K470)/-10</f>
        <v>1.110527939530793</v>
      </c>
    </row>
    <row r="471" spans="1:12" x14ac:dyDescent="0.25">
      <c r="A471">
        <v>501</v>
      </c>
      <c r="B471" s="22">
        <v>9576.1200000000008</v>
      </c>
      <c r="D471" s="21">
        <v>25</v>
      </c>
      <c r="E471" s="24">
        <v>559.71</v>
      </c>
      <c r="F471" s="4">
        <f t="shared" si="25"/>
        <v>90.035529999998417</v>
      </c>
      <c r="J471" s="19">
        <f t="shared" si="24"/>
        <v>25.03544665973493</v>
      </c>
      <c r="K471" s="5">
        <f t="shared" si="26"/>
        <v>90.047714601480308</v>
      </c>
    </row>
    <row r="472" spans="1:12" x14ac:dyDescent="0.25">
      <c r="A472">
        <v>500</v>
      </c>
      <c r="B472" s="22">
        <v>9551.1200000000008</v>
      </c>
      <c r="D472" s="21">
        <v>25</v>
      </c>
      <c r="E472" s="24">
        <v>559.98</v>
      </c>
      <c r="F472" s="4">
        <f t="shared" si="25"/>
        <v>90.010529999998411</v>
      </c>
      <c r="J472" s="19">
        <f t="shared" si="24"/>
        <v>25.03544665973493</v>
      </c>
      <c r="K472" s="5">
        <f t="shared" si="26"/>
        <v>90.02267915482058</v>
      </c>
    </row>
    <row r="473" spans="1:12" x14ac:dyDescent="0.25">
      <c r="A473">
        <v>499</v>
      </c>
      <c r="B473" s="22">
        <v>9526.1200000000008</v>
      </c>
      <c r="D473" s="21">
        <v>25</v>
      </c>
      <c r="E473" s="24">
        <v>560.26</v>
      </c>
      <c r="F473" s="4">
        <f t="shared" si="25"/>
        <v>89.985529999998406</v>
      </c>
      <c r="J473" s="19">
        <f t="shared" si="24"/>
        <v>25.03544665973493</v>
      </c>
      <c r="K473" s="5">
        <f t="shared" si="26"/>
        <v>89.997643708160851</v>
      </c>
    </row>
    <row r="474" spans="1:12" x14ac:dyDescent="0.25">
      <c r="A474">
        <v>498</v>
      </c>
      <c r="B474" s="22">
        <v>9501.1200000000008</v>
      </c>
      <c r="D474" s="21">
        <v>25</v>
      </c>
      <c r="E474" s="24">
        <v>560.55999999999995</v>
      </c>
      <c r="F474" s="4">
        <f t="shared" si="25"/>
        <v>89.9605299999984</v>
      </c>
      <c r="J474" s="19">
        <f t="shared" si="24"/>
        <v>25.03544665973493</v>
      </c>
      <c r="K474" s="5">
        <f t="shared" si="26"/>
        <v>89.972608261501122</v>
      </c>
    </row>
    <row r="475" spans="1:12" x14ac:dyDescent="0.25">
      <c r="A475">
        <v>497</v>
      </c>
      <c r="B475" s="22">
        <v>9476.1200000000008</v>
      </c>
      <c r="D475" s="21">
        <v>25</v>
      </c>
      <c r="E475" s="24">
        <v>560.88</v>
      </c>
      <c r="F475" s="4">
        <f t="shared" si="25"/>
        <v>89.935529999998394</v>
      </c>
      <c r="J475" s="19">
        <f t="shared" si="24"/>
        <v>25.03544665973493</v>
      </c>
      <c r="K475" s="5">
        <f t="shared" si="26"/>
        <v>89.947572814841394</v>
      </c>
    </row>
    <row r="476" spans="1:12" x14ac:dyDescent="0.25">
      <c r="A476">
        <v>496</v>
      </c>
      <c r="B476" s="22">
        <v>9451.1200000000008</v>
      </c>
      <c r="D476" s="21">
        <v>25</v>
      </c>
      <c r="E476" s="24">
        <v>561.11</v>
      </c>
      <c r="F476" s="4">
        <f t="shared" si="25"/>
        <v>89.910529999998388</v>
      </c>
      <c r="J476" s="19">
        <f t="shared" si="24"/>
        <v>25.03544665973493</v>
      </c>
      <c r="K476" s="5">
        <f t="shared" si="26"/>
        <v>89.922537368181665</v>
      </c>
    </row>
    <row r="477" spans="1:12" x14ac:dyDescent="0.25">
      <c r="A477">
        <v>495</v>
      </c>
      <c r="B477" s="22">
        <v>9426.1200000000008</v>
      </c>
      <c r="D477" s="21">
        <v>25</v>
      </c>
      <c r="E477" s="24">
        <v>561.22</v>
      </c>
      <c r="F477" s="4">
        <f t="shared" si="25"/>
        <v>89.885529999998383</v>
      </c>
      <c r="J477" s="19">
        <f t="shared" si="24"/>
        <v>25.03544665973493</v>
      </c>
      <c r="K477" s="5">
        <f t="shared" si="26"/>
        <v>89.897501921521936</v>
      </c>
    </row>
    <row r="478" spans="1:12" x14ac:dyDescent="0.25">
      <c r="A478">
        <v>494</v>
      </c>
      <c r="B478" s="22">
        <v>9401.1200000000008</v>
      </c>
      <c r="D478" s="21">
        <v>25</v>
      </c>
      <c r="E478" s="24">
        <v>561.41999999999996</v>
      </c>
      <c r="F478" s="4">
        <f t="shared" si="25"/>
        <v>89.860529999998377</v>
      </c>
      <c r="J478" s="19">
        <f t="shared" si="24"/>
        <v>25.03544665973493</v>
      </c>
      <c r="K478" s="5">
        <f t="shared" si="26"/>
        <v>89.872466474862208</v>
      </c>
    </row>
    <row r="479" spans="1:12" x14ac:dyDescent="0.25">
      <c r="A479">
        <v>493</v>
      </c>
      <c r="B479" s="22">
        <v>9376.1200000000008</v>
      </c>
      <c r="D479" s="21">
        <v>25</v>
      </c>
      <c r="E479" s="24">
        <v>561.78</v>
      </c>
      <c r="F479" s="4">
        <f t="shared" si="25"/>
        <v>89.835529999998371</v>
      </c>
      <c r="J479" s="19">
        <f t="shared" si="24"/>
        <v>25.03544665973493</v>
      </c>
      <c r="K479" s="5">
        <f t="shared" si="26"/>
        <v>89.847431028202479</v>
      </c>
      <c r="L479">
        <f>SLOPE(E470:E479,K470:K479)/-10</f>
        <v>0.96469280056280893</v>
      </c>
    </row>
    <row r="480" spans="1:12" x14ac:dyDescent="0.25">
      <c r="A480">
        <v>492</v>
      </c>
      <c r="B480" s="22">
        <v>9351.1200000000008</v>
      </c>
      <c r="D480" s="21">
        <v>25</v>
      </c>
      <c r="E480" s="24">
        <v>562.08000000000004</v>
      </c>
      <c r="F480" s="4">
        <f t="shared" si="25"/>
        <v>89.810529999998366</v>
      </c>
      <c r="J480" s="19">
        <f t="shared" si="24"/>
        <v>25.03544665973493</v>
      </c>
      <c r="K480" s="5">
        <f t="shared" si="26"/>
        <v>89.82239558154275</v>
      </c>
    </row>
    <row r="481" spans="1:12" x14ac:dyDescent="0.25">
      <c r="A481">
        <v>491</v>
      </c>
      <c r="B481" s="22">
        <v>9326.1200000000008</v>
      </c>
      <c r="D481" s="21">
        <v>25</v>
      </c>
      <c r="E481" s="24">
        <v>562.66</v>
      </c>
      <c r="F481" s="4">
        <f t="shared" si="25"/>
        <v>89.78552999999836</v>
      </c>
      <c r="J481" s="19">
        <f t="shared" si="24"/>
        <v>25.03544665973493</v>
      </c>
      <c r="K481" s="5">
        <f t="shared" si="26"/>
        <v>89.797360134883021</v>
      </c>
    </row>
    <row r="482" spans="1:12" x14ac:dyDescent="0.25">
      <c r="A482">
        <v>490</v>
      </c>
      <c r="B482" s="22">
        <v>9301.1200000000008</v>
      </c>
      <c r="D482" s="21">
        <v>25</v>
      </c>
      <c r="E482" s="24">
        <v>563.15</v>
      </c>
      <c r="F482" s="4">
        <f t="shared" si="25"/>
        <v>89.760529999998354</v>
      </c>
      <c r="J482" s="19">
        <f t="shared" si="24"/>
        <v>25.03544665973493</v>
      </c>
      <c r="K482" s="5">
        <f t="shared" si="26"/>
        <v>89.772324688223293</v>
      </c>
    </row>
    <row r="483" spans="1:12" x14ac:dyDescent="0.25">
      <c r="A483">
        <v>489</v>
      </c>
      <c r="B483" s="22">
        <v>9276.1200000000008</v>
      </c>
      <c r="D483" s="21">
        <v>25</v>
      </c>
      <c r="E483" s="24">
        <v>563.42999999999995</v>
      </c>
      <c r="F483" s="4">
        <f t="shared" si="25"/>
        <v>89.735529999998349</v>
      </c>
      <c r="J483" s="19">
        <f t="shared" si="24"/>
        <v>25.03544665973493</v>
      </c>
      <c r="K483" s="5">
        <f t="shared" si="26"/>
        <v>89.747289241563564</v>
      </c>
    </row>
    <row r="484" spans="1:12" x14ac:dyDescent="0.25">
      <c r="A484">
        <v>488</v>
      </c>
      <c r="B484" s="22">
        <v>9251.1200000000008</v>
      </c>
      <c r="D484" s="21">
        <v>25</v>
      </c>
      <c r="E484" s="24">
        <v>563.61</v>
      </c>
      <c r="F484" s="4">
        <f t="shared" si="25"/>
        <v>89.710529999998343</v>
      </c>
      <c r="J484" s="19">
        <f t="shared" si="24"/>
        <v>25.03544665973493</v>
      </c>
      <c r="K484" s="5">
        <f t="shared" si="26"/>
        <v>89.722253794903835</v>
      </c>
    </row>
    <row r="485" spans="1:12" x14ac:dyDescent="0.25">
      <c r="A485">
        <v>487</v>
      </c>
      <c r="B485" s="22">
        <v>9226.1200000000008</v>
      </c>
      <c r="D485" s="21">
        <v>25</v>
      </c>
      <c r="E485" s="24">
        <v>563.69000000000005</v>
      </c>
      <c r="F485" s="4">
        <f t="shared" si="25"/>
        <v>89.685529999998337</v>
      </c>
      <c r="J485" s="19">
        <f t="shared" si="24"/>
        <v>25.03544665973493</v>
      </c>
      <c r="K485" s="5">
        <f t="shared" si="26"/>
        <v>89.697218348244107</v>
      </c>
    </row>
    <row r="486" spans="1:12" x14ac:dyDescent="0.25">
      <c r="A486">
        <v>486</v>
      </c>
      <c r="B486" s="22">
        <v>9201.1200000000008</v>
      </c>
      <c r="D486" s="21">
        <v>25</v>
      </c>
      <c r="E486" s="24">
        <v>563.9</v>
      </c>
      <c r="F486" s="4">
        <f t="shared" si="25"/>
        <v>89.660529999998332</v>
      </c>
      <c r="J486" s="19">
        <f t="shared" si="24"/>
        <v>25.03544665973493</v>
      </c>
      <c r="K486" s="5">
        <f t="shared" si="26"/>
        <v>89.672182901584378</v>
      </c>
    </row>
    <row r="487" spans="1:12" x14ac:dyDescent="0.25">
      <c r="A487">
        <v>485</v>
      </c>
      <c r="B487" s="22">
        <v>9176.1200000000008</v>
      </c>
      <c r="D487" s="21">
        <v>25</v>
      </c>
      <c r="E487" s="24">
        <v>564.51</v>
      </c>
      <c r="F487" s="4">
        <f t="shared" si="25"/>
        <v>89.635529999998326</v>
      </c>
      <c r="J487" s="19">
        <f t="shared" si="24"/>
        <v>25.03544665973493</v>
      </c>
      <c r="K487" s="5">
        <f t="shared" si="26"/>
        <v>89.647147454924649</v>
      </c>
    </row>
    <row r="488" spans="1:12" x14ac:dyDescent="0.25">
      <c r="A488">
        <v>484</v>
      </c>
      <c r="B488" s="22">
        <v>9151.1200000000008</v>
      </c>
      <c r="D488" s="21">
        <v>25</v>
      </c>
      <c r="E488" s="24">
        <v>564.84</v>
      </c>
      <c r="F488" s="4">
        <f t="shared" si="25"/>
        <v>89.61052999999832</v>
      </c>
      <c r="J488" s="19">
        <f t="shared" si="24"/>
        <v>25.03544665973493</v>
      </c>
      <c r="K488" s="5">
        <f t="shared" si="26"/>
        <v>89.622112008264921</v>
      </c>
      <c r="L488">
        <f>SLOPE(E479:E488,K479:K488)/-10</f>
        <v>1.2721356755226481</v>
      </c>
    </row>
    <row r="489" spans="1:12" x14ac:dyDescent="0.25">
      <c r="A489">
        <v>483</v>
      </c>
      <c r="B489" s="22">
        <v>9126.1200000000008</v>
      </c>
      <c r="D489" s="21">
        <v>25</v>
      </c>
      <c r="E489" s="24">
        <v>565.4</v>
      </c>
      <c r="F489" s="4">
        <f t="shared" si="25"/>
        <v>89.585529999998315</v>
      </c>
      <c r="J489" s="19">
        <f t="shared" si="24"/>
        <v>25.03544665973493</v>
      </c>
      <c r="K489" s="5">
        <f t="shared" si="26"/>
        <v>89.597076561605192</v>
      </c>
    </row>
    <row r="490" spans="1:12" x14ac:dyDescent="0.25">
      <c r="A490">
        <v>482</v>
      </c>
      <c r="B490" s="22">
        <v>9101.1200000000008</v>
      </c>
      <c r="D490" s="21">
        <v>25</v>
      </c>
      <c r="E490" s="24">
        <v>565.65</v>
      </c>
      <c r="F490" s="4">
        <f t="shared" si="25"/>
        <v>89.560529999998309</v>
      </c>
      <c r="J490" s="19">
        <f t="shared" si="24"/>
        <v>25.03544665973493</v>
      </c>
      <c r="K490" s="5">
        <f t="shared" si="26"/>
        <v>89.572041114945463</v>
      </c>
    </row>
    <row r="491" spans="1:12" x14ac:dyDescent="0.25">
      <c r="A491">
        <v>481</v>
      </c>
      <c r="B491" s="22">
        <v>9076.1200000000008</v>
      </c>
      <c r="D491" s="21">
        <v>25</v>
      </c>
      <c r="E491" s="24">
        <v>566.1</v>
      </c>
      <c r="F491" s="4">
        <f t="shared" si="25"/>
        <v>89.535529999998303</v>
      </c>
      <c r="J491" s="19">
        <f t="shared" si="24"/>
        <v>25.03544665973493</v>
      </c>
      <c r="K491" s="5">
        <f t="shared" si="26"/>
        <v>89.547005668285735</v>
      </c>
    </row>
    <row r="492" spans="1:12" x14ac:dyDescent="0.25">
      <c r="A492">
        <v>480</v>
      </c>
      <c r="B492" s="22">
        <v>9051.1200000000008</v>
      </c>
      <c r="D492" s="21">
        <v>25</v>
      </c>
      <c r="E492" s="24">
        <v>566.80999999999995</v>
      </c>
      <c r="F492" s="4">
        <f t="shared" si="25"/>
        <v>89.510529999998298</v>
      </c>
      <c r="J492" s="19">
        <f t="shared" si="24"/>
        <v>25.03544665973493</v>
      </c>
      <c r="K492" s="5">
        <f t="shared" si="26"/>
        <v>89.521970221626006</v>
      </c>
    </row>
    <row r="493" spans="1:12" x14ac:dyDescent="0.25">
      <c r="A493">
        <v>479</v>
      </c>
      <c r="B493" s="22">
        <v>9029.99</v>
      </c>
      <c r="D493" s="21">
        <v>21.13</v>
      </c>
      <c r="E493" s="24">
        <v>567.28</v>
      </c>
      <c r="F493" s="4">
        <f t="shared" si="25"/>
        <v>89.489399999998298</v>
      </c>
      <c r="J493" s="19">
        <f t="shared" si="24"/>
        <v>21.159959516807962</v>
      </c>
      <c r="K493" s="5">
        <f t="shared" si="26"/>
        <v>89.500810262109198</v>
      </c>
    </row>
    <row r="494" spans="1:12" x14ac:dyDescent="0.25">
      <c r="A494">
        <v>478</v>
      </c>
      <c r="B494" s="22">
        <v>9013.98</v>
      </c>
      <c r="D494" s="21">
        <v>16.010000000000002</v>
      </c>
      <c r="E494" s="24">
        <v>568.42999999999995</v>
      </c>
      <c r="F494" s="4">
        <f t="shared" si="25"/>
        <v>89.473389999998304</v>
      </c>
      <c r="J494" s="19">
        <f t="shared" si="24"/>
        <v>16.032700040894252</v>
      </c>
      <c r="K494" s="5">
        <f t="shared" si="26"/>
        <v>89.484777562068302</v>
      </c>
    </row>
    <row r="495" spans="1:12" x14ac:dyDescent="0.25">
      <c r="A495">
        <v>477</v>
      </c>
      <c r="B495" s="22">
        <v>9001.15</v>
      </c>
      <c r="D495" s="21">
        <v>12.83</v>
      </c>
      <c r="E495" s="24">
        <v>568.41</v>
      </c>
      <c r="F495" s="4">
        <f t="shared" si="25"/>
        <v>89.46055999999831</v>
      </c>
      <c r="J495" s="19">
        <f t="shared" si="24"/>
        <v>12.848191225775967</v>
      </c>
      <c r="K495" s="5">
        <f t="shared" si="26"/>
        <v>89.471929370842531</v>
      </c>
    </row>
    <row r="496" spans="1:12" x14ac:dyDescent="0.25">
      <c r="A496">
        <v>476</v>
      </c>
      <c r="B496" s="22">
        <v>8989.7099999999991</v>
      </c>
      <c r="D496" s="21">
        <v>11.44</v>
      </c>
      <c r="E496" s="24">
        <v>568.74</v>
      </c>
      <c r="F496" s="4">
        <f t="shared" si="25"/>
        <v>89.449119999998317</v>
      </c>
      <c r="J496" s="19">
        <f t="shared" si="24"/>
        <v>11.456220391494703</v>
      </c>
      <c r="K496" s="5">
        <f t="shared" si="26"/>
        <v>89.460473150451037</v>
      </c>
    </row>
    <row r="497" spans="1:12" x14ac:dyDescent="0.25">
      <c r="A497">
        <v>475</v>
      </c>
      <c r="B497" s="22">
        <v>8976.15</v>
      </c>
      <c r="D497" s="21">
        <v>13.56</v>
      </c>
      <c r="E497" s="24">
        <v>568.72</v>
      </c>
      <c r="F497" s="4">
        <f t="shared" si="25"/>
        <v>89.435559999998318</v>
      </c>
      <c r="J497" s="19">
        <f t="shared" si="24"/>
        <v>13.579226268240227</v>
      </c>
      <c r="K497" s="5">
        <f t="shared" si="26"/>
        <v>89.446893924182802</v>
      </c>
      <c r="L497">
        <f>SLOPE(E488:E497,K488:K497)/-10</f>
        <v>2.4347802818418449</v>
      </c>
    </row>
    <row r="498" spans="1:12" x14ac:dyDescent="0.25">
      <c r="A498">
        <v>474</v>
      </c>
      <c r="B498" s="22">
        <v>8965.36</v>
      </c>
      <c r="D498" s="21">
        <v>10.78</v>
      </c>
      <c r="E498" s="24">
        <v>568.78</v>
      </c>
      <c r="F498" s="4">
        <f t="shared" si="25"/>
        <v>89.424779999998322</v>
      </c>
      <c r="J498" s="19">
        <f t="shared" si="24"/>
        <v>10.795284599677702</v>
      </c>
      <c r="K498" s="5">
        <f t="shared" si="26"/>
        <v>89.436098639583122</v>
      </c>
    </row>
    <row r="499" spans="1:12" x14ac:dyDescent="0.25">
      <c r="A499">
        <v>473</v>
      </c>
      <c r="B499" s="22">
        <v>8951.15</v>
      </c>
      <c r="D499" s="21">
        <v>14.22</v>
      </c>
      <c r="E499" s="24">
        <v>569.14</v>
      </c>
      <c r="F499" s="4">
        <f t="shared" si="25"/>
        <v>89.410559999998327</v>
      </c>
      <c r="J499" s="19">
        <f t="shared" si="24"/>
        <v>14.240162060057228</v>
      </c>
      <c r="K499" s="5">
        <f t="shared" si="26"/>
        <v>89.42185847752306</v>
      </c>
    </row>
    <row r="500" spans="1:12" x14ac:dyDescent="0.25">
      <c r="A500">
        <v>472</v>
      </c>
      <c r="B500" s="22">
        <v>8926.15</v>
      </c>
      <c r="D500" s="21">
        <v>25</v>
      </c>
      <c r="E500" s="24">
        <v>569.63</v>
      </c>
      <c r="F500" s="4">
        <f t="shared" si="25"/>
        <v>89.385559999998321</v>
      </c>
      <c r="J500" s="19">
        <f t="shared" si="24"/>
        <v>25.03544665973493</v>
      </c>
      <c r="K500" s="5">
        <f t="shared" si="26"/>
        <v>89.396823030863331</v>
      </c>
    </row>
    <row r="501" spans="1:12" x14ac:dyDescent="0.25">
      <c r="A501">
        <v>471</v>
      </c>
      <c r="B501" s="22">
        <v>8901.15</v>
      </c>
      <c r="D501" s="21">
        <v>25</v>
      </c>
      <c r="E501" s="24">
        <v>569.70000000000005</v>
      </c>
      <c r="F501" s="4">
        <f t="shared" si="25"/>
        <v>89.360559999998316</v>
      </c>
      <c r="J501" s="19">
        <f t="shared" si="24"/>
        <v>25.03544665973493</v>
      </c>
      <c r="K501" s="5">
        <f t="shared" si="26"/>
        <v>89.371787584203602</v>
      </c>
    </row>
    <row r="502" spans="1:12" x14ac:dyDescent="0.25">
      <c r="A502">
        <v>470</v>
      </c>
      <c r="B502" s="22">
        <v>8876.15</v>
      </c>
      <c r="D502" s="21">
        <v>25</v>
      </c>
      <c r="E502" s="24">
        <v>569.71</v>
      </c>
      <c r="F502" s="4">
        <f t="shared" si="25"/>
        <v>89.33555999999831</v>
      </c>
      <c r="J502" s="19">
        <f t="shared" si="24"/>
        <v>25.03544665973493</v>
      </c>
      <c r="K502" s="5">
        <f t="shared" si="26"/>
        <v>89.346752137543874</v>
      </c>
    </row>
    <row r="503" spans="1:12" x14ac:dyDescent="0.25">
      <c r="A503">
        <v>469</v>
      </c>
      <c r="B503" s="22">
        <v>8851.15</v>
      </c>
      <c r="D503" s="21">
        <v>25</v>
      </c>
      <c r="E503" s="24">
        <v>569.98</v>
      </c>
      <c r="F503" s="4">
        <f t="shared" si="25"/>
        <v>89.310559999998304</v>
      </c>
      <c r="J503" s="19">
        <f t="shared" si="24"/>
        <v>25.03544665973493</v>
      </c>
      <c r="K503" s="5">
        <f t="shared" si="26"/>
        <v>89.321716690884145</v>
      </c>
    </row>
    <row r="504" spans="1:12" x14ac:dyDescent="0.25">
      <c r="A504">
        <v>468</v>
      </c>
      <c r="B504" s="22">
        <v>8826.15</v>
      </c>
      <c r="D504" s="21">
        <v>25</v>
      </c>
      <c r="E504" s="24">
        <v>570.29999999999995</v>
      </c>
      <c r="F504" s="4">
        <f t="shared" si="25"/>
        <v>89.285559999998299</v>
      </c>
      <c r="J504" s="19">
        <f t="shared" si="24"/>
        <v>25.03544665973493</v>
      </c>
      <c r="K504" s="5">
        <f t="shared" si="26"/>
        <v>89.296681244224416</v>
      </c>
    </row>
    <row r="505" spans="1:12" x14ac:dyDescent="0.25">
      <c r="A505">
        <v>467</v>
      </c>
      <c r="B505" s="22">
        <v>8801.15</v>
      </c>
      <c r="D505" s="21">
        <v>25</v>
      </c>
      <c r="E505" s="24">
        <v>570.44000000000005</v>
      </c>
      <c r="F505" s="4">
        <f t="shared" si="25"/>
        <v>89.260559999998293</v>
      </c>
      <c r="J505" s="19">
        <f t="shared" si="24"/>
        <v>25.03544665973493</v>
      </c>
      <c r="K505" s="5">
        <f t="shared" si="26"/>
        <v>89.271645797564688</v>
      </c>
    </row>
    <row r="506" spans="1:12" x14ac:dyDescent="0.25">
      <c r="A506">
        <v>466</v>
      </c>
      <c r="B506" s="22">
        <v>8776.15</v>
      </c>
      <c r="D506" s="21">
        <v>25</v>
      </c>
      <c r="E506" s="24">
        <v>570.5</v>
      </c>
      <c r="F506" s="4">
        <f t="shared" si="25"/>
        <v>89.235559999998287</v>
      </c>
      <c r="J506" s="19">
        <f t="shared" si="24"/>
        <v>25.03544665973493</v>
      </c>
      <c r="K506" s="5">
        <f t="shared" si="26"/>
        <v>89.246610350904959</v>
      </c>
      <c r="L506">
        <f>SLOPE(E497:E506,K497:K506)/-10</f>
        <v>0.88802205165227854</v>
      </c>
    </row>
    <row r="507" spans="1:12" x14ac:dyDescent="0.25">
      <c r="A507">
        <v>465</v>
      </c>
      <c r="B507" s="22">
        <v>8751.15</v>
      </c>
      <c r="D507" s="21">
        <v>25</v>
      </c>
      <c r="E507" s="24">
        <v>570.97</v>
      </c>
      <c r="F507" s="4">
        <f t="shared" si="25"/>
        <v>89.210559999998281</v>
      </c>
      <c r="J507" s="19">
        <f t="shared" si="24"/>
        <v>25.03544665973493</v>
      </c>
      <c r="K507" s="5">
        <f t="shared" si="26"/>
        <v>89.22157490424523</v>
      </c>
    </row>
    <row r="508" spans="1:12" x14ac:dyDescent="0.25">
      <c r="A508">
        <v>464</v>
      </c>
      <c r="B508" s="22">
        <v>8726.15</v>
      </c>
      <c r="D508" s="21">
        <v>25</v>
      </c>
      <c r="E508" s="24">
        <v>571.27</v>
      </c>
      <c r="F508" s="4">
        <f t="shared" si="25"/>
        <v>89.185559999998276</v>
      </c>
      <c r="J508" s="19">
        <f t="shared" ref="J508:J571" si="27">D508+D508*$I$683</f>
        <v>25.03544665973493</v>
      </c>
      <c r="K508" s="5">
        <f t="shared" si="26"/>
        <v>89.196539457585502</v>
      </c>
    </row>
    <row r="509" spans="1:12" x14ac:dyDescent="0.25">
      <c r="A509">
        <v>463</v>
      </c>
      <c r="B509" s="22">
        <v>8701.15</v>
      </c>
      <c r="D509" s="21">
        <v>25</v>
      </c>
      <c r="E509" s="24">
        <v>571.63</v>
      </c>
      <c r="F509" s="4">
        <f t="shared" si="25"/>
        <v>89.16055999999827</v>
      </c>
      <c r="J509" s="19">
        <f t="shared" si="27"/>
        <v>25.03544665973493</v>
      </c>
      <c r="K509" s="5">
        <f t="shared" si="26"/>
        <v>89.171504010925773</v>
      </c>
    </row>
    <row r="510" spans="1:12" x14ac:dyDescent="0.25">
      <c r="A510">
        <v>462</v>
      </c>
      <c r="B510" s="22">
        <v>8674.9699999999993</v>
      </c>
      <c r="D510" s="21">
        <v>26.18</v>
      </c>
      <c r="E510" s="24">
        <v>572</v>
      </c>
      <c r="F510" s="4">
        <f t="shared" si="25"/>
        <v>89.134379999998274</v>
      </c>
      <c r="J510" s="19">
        <f t="shared" si="27"/>
        <v>26.21711974207442</v>
      </c>
      <c r="K510" s="5">
        <f t="shared" si="26"/>
        <v>89.145286891183702</v>
      </c>
    </row>
    <row r="511" spans="1:12" x14ac:dyDescent="0.25">
      <c r="A511">
        <v>461</v>
      </c>
      <c r="B511" s="22">
        <v>8650.07</v>
      </c>
      <c r="D511" s="21">
        <v>24.9</v>
      </c>
      <c r="E511" s="24">
        <v>572.13</v>
      </c>
      <c r="F511" s="4">
        <f t="shared" si="25"/>
        <v>89.109479999998271</v>
      </c>
      <c r="J511" s="19">
        <f t="shared" si="27"/>
        <v>24.935304873095991</v>
      </c>
      <c r="K511" s="5">
        <f t="shared" si="26"/>
        <v>89.120351586310605</v>
      </c>
    </row>
    <row r="512" spans="1:12" x14ac:dyDescent="0.25">
      <c r="A512">
        <v>460</v>
      </c>
      <c r="B512" s="22">
        <v>8630.89</v>
      </c>
      <c r="D512" s="21">
        <v>19.170000000000002</v>
      </c>
      <c r="E512" s="24">
        <v>572.6</v>
      </c>
      <c r="F512" s="4">
        <f t="shared" si="25"/>
        <v>89.090309999998269</v>
      </c>
      <c r="J512" s="19">
        <f t="shared" si="27"/>
        <v>19.197180498684745</v>
      </c>
      <c r="K512" s="5">
        <f t="shared" si="26"/>
        <v>89.101154405811926</v>
      </c>
    </row>
    <row r="513" spans="1:12" x14ac:dyDescent="0.25">
      <c r="A513">
        <v>459</v>
      </c>
      <c r="B513" s="22">
        <v>8602.86</v>
      </c>
      <c r="D513" s="21">
        <v>28.03</v>
      </c>
      <c r="E513" s="24">
        <v>573.19000000000005</v>
      </c>
      <c r="F513" s="4">
        <f t="shared" si="25"/>
        <v>89.062279999998267</v>
      </c>
      <c r="J513" s="19">
        <f t="shared" si="27"/>
        <v>28.069742794894804</v>
      </c>
      <c r="K513" s="5">
        <f t="shared" si="26"/>
        <v>89.073084663017028</v>
      </c>
    </row>
    <row r="514" spans="1:12" x14ac:dyDescent="0.25">
      <c r="A514">
        <v>458</v>
      </c>
      <c r="B514" s="22">
        <v>8580.06</v>
      </c>
      <c r="D514" s="21">
        <v>22.8</v>
      </c>
      <c r="E514" s="24">
        <v>573.30999999999995</v>
      </c>
      <c r="F514" s="4">
        <f t="shared" si="25"/>
        <v>89.039479999998264</v>
      </c>
      <c r="J514" s="19">
        <f t="shared" si="27"/>
        <v>22.832327353678256</v>
      </c>
      <c r="K514" s="5">
        <f t="shared" si="26"/>
        <v>89.050252335663345</v>
      </c>
    </row>
    <row r="515" spans="1:12" x14ac:dyDescent="0.25">
      <c r="A515">
        <v>457</v>
      </c>
      <c r="B515" s="22">
        <v>8555.06</v>
      </c>
      <c r="D515" s="21">
        <v>25</v>
      </c>
      <c r="E515" s="24">
        <v>573.46</v>
      </c>
      <c r="F515" s="4">
        <f t="shared" si="25"/>
        <v>89.014479999998258</v>
      </c>
      <c r="J515" s="19">
        <f t="shared" si="27"/>
        <v>25.03544665973493</v>
      </c>
      <c r="K515" s="5">
        <f t="shared" si="26"/>
        <v>89.025216889003616</v>
      </c>
      <c r="L515">
        <f>SLOPE(E506:E515,K506:K515)/-10</f>
        <v>1.3756133323705657</v>
      </c>
    </row>
    <row r="516" spans="1:12" x14ac:dyDescent="0.25">
      <c r="A516">
        <v>456</v>
      </c>
      <c r="B516" s="22">
        <v>8530.06</v>
      </c>
      <c r="D516" s="21">
        <v>25</v>
      </c>
      <c r="E516" s="24">
        <v>573.48</v>
      </c>
      <c r="F516" s="4">
        <f t="shared" ref="F516:F579" si="28">F515-(D516/1000)</f>
        <v>88.989479999998252</v>
      </c>
      <c r="J516" s="19">
        <f t="shared" si="27"/>
        <v>25.03544665973493</v>
      </c>
      <c r="K516" s="5">
        <f t="shared" ref="K516:K579" si="29">K515-(J516/1000)</f>
        <v>89.000181442343887</v>
      </c>
    </row>
    <row r="517" spans="1:12" s="8" customFormat="1" x14ac:dyDescent="0.25">
      <c r="A517" s="8">
        <v>455</v>
      </c>
      <c r="B517" s="58">
        <v>8505.06</v>
      </c>
      <c r="D517" s="57">
        <v>25</v>
      </c>
      <c r="E517" s="59">
        <v>573.51</v>
      </c>
      <c r="F517" s="41">
        <f t="shared" si="28"/>
        <v>88.964479999998247</v>
      </c>
      <c r="H517" s="41"/>
      <c r="I517" s="41"/>
      <c r="J517" s="19">
        <f t="shared" si="27"/>
        <v>25.03544665973493</v>
      </c>
      <c r="K517" s="45">
        <f t="shared" si="29"/>
        <v>88.975145995684159</v>
      </c>
    </row>
    <row r="518" spans="1:12" x14ac:dyDescent="0.25">
      <c r="A518">
        <v>454</v>
      </c>
      <c r="B518" s="22">
        <v>8492.2800000000007</v>
      </c>
      <c r="D518" s="21">
        <v>12.78</v>
      </c>
      <c r="E518" s="24">
        <v>573.47</v>
      </c>
      <c r="F518" s="4">
        <f t="shared" si="28"/>
        <v>88.95169999999824</v>
      </c>
      <c r="J518" s="19">
        <f t="shared" si="27"/>
        <v>12.798120332456495</v>
      </c>
      <c r="K518" s="5">
        <f t="shared" si="29"/>
        <v>88.962347875351696</v>
      </c>
    </row>
    <row r="519" spans="1:12" x14ac:dyDescent="0.25">
      <c r="A519">
        <v>453</v>
      </c>
      <c r="B519" s="22">
        <v>8481.26</v>
      </c>
      <c r="D519" s="21">
        <v>11.01</v>
      </c>
      <c r="E519" s="24">
        <v>573.64</v>
      </c>
      <c r="F519" s="4">
        <f t="shared" si="28"/>
        <v>88.940689999998241</v>
      </c>
      <c r="J519" s="19">
        <f t="shared" si="27"/>
        <v>11.025610708947264</v>
      </c>
      <c r="K519" s="5">
        <f t="shared" si="29"/>
        <v>88.951322264642755</v>
      </c>
    </row>
    <row r="520" spans="1:12" x14ac:dyDescent="0.25">
      <c r="A520">
        <v>452</v>
      </c>
      <c r="B520" s="22">
        <v>8477.33</v>
      </c>
      <c r="D520" s="21">
        <v>3.93</v>
      </c>
      <c r="E520" s="24">
        <v>574.01</v>
      </c>
      <c r="F520" s="4">
        <f t="shared" si="28"/>
        <v>88.936759999998245</v>
      </c>
      <c r="J520" s="19">
        <f t="shared" si="27"/>
        <v>3.9355722149103314</v>
      </c>
      <c r="K520" s="5">
        <f t="shared" si="29"/>
        <v>88.947386692427841</v>
      </c>
    </row>
    <row r="521" spans="1:12" x14ac:dyDescent="0.25">
      <c r="A521">
        <v>451</v>
      </c>
      <c r="B521" s="22">
        <v>8459.4500000000007</v>
      </c>
      <c r="D521" s="21">
        <v>17.88</v>
      </c>
      <c r="E521" s="24">
        <v>574.38</v>
      </c>
      <c r="F521" s="4">
        <f t="shared" si="28"/>
        <v>88.918879999998239</v>
      </c>
      <c r="J521" s="19">
        <f t="shared" si="27"/>
        <v>17.905351451042421</v>
      </c>
      <c r="K521" s="5">
        <f t="shared" si="29"/>
        <v>88.929481340976793</v>
      </c>
    </row>
    <row r="522" spans="1:12" x14ac:dyDescent="0.25">
      <c r="A522">
        <v>450</v>
      </c>
      <c r="B522" s="22">
        <v>8455.0499999999993</v>
      </c>
      <c r="D522" s="21">
        <v>4.4000000000000004</v>
      </c>
      <c r="E522" s="24">
        <v>574.38</v>
      </c>
      <c r="F522" s="4">
        <f t="shared" si="28"/>
        <v>88.914479999998235</v>
      </c>
      <c r="J522" s="19">
        <f t="shared" si="27"/>
        <v>4.4062386121133477</v>
      </c>
      <c r="K522" s="5">
        <f t="shared" si="29"/>
        <v>88.925075102364673</v>
      </c>
    </row>
    <row r="523" spans="1:12" x14ac:dyDescent="0.25">
      <c r="A523">
        <v>449</v>
      </c>
      <c r="B523" s="22">
        <v>8443.2000000000007</v>
      </c>
      <c r="D523" s="21">
        <v>11.86</v>
      </c>
      <c r="E523" s="24">
        <v>574.64</v>
      </c>
      <c r="F523" s="4">
        <f t="shared" si="28"/>
        <v>88.902619999998237</v>
      </c>
      <c r="J523" s="19">
        <f t="shared" si="27"/>
        <v>11.87681589537825</v>
      </c>
      <c r="K523" s="5">
        <f t="shared" si="29"/>
        <v>88.913198286469296</v>
      </c>
    </row>
    <row r="524" spans="1:12" x14ac:dyDescent="0.25">
      <c r="A524">
        <v>448</v>
      </c>
      <c r="B524" s="22">
        <v>8430.0499999999993</v>
      </c>
      <c r="D524" s="21">
        <v>13.14</v>
      </c>
      <c r="E524" s="24">
        <v>574.66</v>
      </c>
      <c r="F524" s="4">
        <f t="shared" si="28"/>
        <v>88.88947999999823</v>
      </c>
      <c r="J524" s="19">
        <f t="shared" si="27"/>
        <v>13.15863076435668</v>
      </c>
      <c r="K524" s="5">
        <f t="shared" si="29"/>
        <v>88.900039655704944</v>
      </c>
      <c r="L524">
        <f>SLOPE(E515:E524,K515:K524)/-10</f>
        <v>1.1526891966931831</v>
      </c>
    </row>
    <row r="525" spans="1:12" x14ac:dyDescent="0.25">
      <c r="A525">
        <v>447</v>
      </c>
      <c r="B525" s="22">
        <v>8404.69</v>
      </c>
      <c r="D525" s="21">
        <v>25.36</v>
      </c>
      <c r="E525" s="24">
        <v>575.11</v>
      </c>
      <c r="F525" s="4">
        <f t="shared" si="28"/>
        <v>88.864119999998223</v>
      </c>
      <c r="J525" s="19">
        <f t="shared" si="27"/>
        <v>25.395957091635111</v>
      </c>
      <c r="K525" s="5">
        <f t="shared" si="29"/>
        <v>88.874643698613312</v>
      </c>
    </row>
    <row r="526" spans="1:12" x14ac:dyDescent="0.25">
      <c r="A526">
        <v>446</v>
      </c>
      <c r="B526" s="22">
        <v>8379.84</v>
      </c>
      <c r="D526" s="21">
        <v>24.85</v>
      </c>
      <c r="E526" s="24">
        <v>575.52</v>
      </c>
      <c r="F526" s="4">
        <f t="shared" si="28"/>
        <v>88.839269999998223</v>
      </c>
      <c r="J526" s="19">
        <f t="shared" si="27"/>
        <v>24.885233979776523</v>
      </c>
      <c r="K526" s="5">
        <f t="shared" si="29"/>
        <v>88.849758464633538</v>
      </c>
    </row>
    <row r="527" spans="1:12" x14ac:dyDescent="0.25">
      <c r="A527">
        <v>445</v>
      </c>
      <c r="B527" s="22">
        <v>8354.32</v>
      </c>
      <c r="D527" s="21">
        <v>25.52</v>
      </c>
      <c r="E527" s="24">
        <v>575.73</v>
      </c>
      <c r="F527" s="4">
        <f t="shared" si="28"/>
        <v>88.813749999998223</v>
      </c>
      <c r="J527" s="19">
        <f t="shared" si="27"/>
        <v>25.556183950257417</v>
      </c>
      <c r="K527" s="5">
        <f t="shared" si="29"/>
        <v>88.824202280683281</v>
      </c>
    </row>
    <row r="528" spans="1:12" x14ac:dyDescent="0.25">
      <c r="A528">
        <v>444</v>
      </c>
      <c r="B528" s="22">
        <v>8342.3799999999992</v>
      </c>
      <c r="D528" s="21">
        <v>11.94</v>
      </c>
      <c r="E528" s="24">
        <v>575.9</v>
      </c>
      <c r="F528" s="4">
        <f t="shared" si="28"/>
        <v>88.801809999998227</v>
      </c>
      <c r="J528" s="19">
        <f t="shared" si="27"/>
        <v>11.956929324689401</v>
      </c>
      <c r="K528" s="5">
        <f t="shared" si="29"/>
        <v>88.812245351358598</v>
      </c>
    </row>
    <row r="529" spans="1:12" x14ac:dyDescent="0.25">
      <c r="A529">
        <v>443</v>
      </c>
      <c r="B529" s="22">
        <v>8331</v>
      </c>
      <c r="D529" s="21">
        <v>11.39</v>
      </c>
      <c r="E529" s="24">
        <v>576.52</v>
      </c>
      <c r="F529" s="4">
        <f t="shared" si="28"/>
        <v>88.790419999998221</v>
      </c>
      <c r="J529" s="19">
        <f t="shared" si="27"/>
        <v>11.406149498175235</v>
      </c>
      <c r="K529" s="5">
        <f t="shared" si="29"/>
        <v>88.800839201860427</v>
      </c>
    </row>
    <row r="530" spans="1:12" x14ac:dyDescent="0.25">
      <c r="A530">
        <v>442</v>
      </c>
      <c r="B530" s="22">
        <v>8319.99</v>
      </c>
      <c r="D530" s="21">
        <v>11</v>
      </c>
      <c r="E530" s="24">
        <v>577.6</v>
      </c>
      <c r="F530" s="4">
        <f t="shared" si="28"/>
        <v>88.779419999998225</v>
      </c>
      <c r="J530" s="19">
        <f t="shared" si="27"/>
        <v>11.01559653028337</v>
      </c>
      <c r="K530" s="5">
        <f t="shared" si="29"/>
        <v>88.789823605330142</v>
      </c>
    </row>
    <row r="531" spans="1:12" x14ac:dyDescent="0.25">
      <c r="A531">
        <v>441</v>
      </c>
      <c r="B531" s="22">
        <v>8302.2000000000007</v>
      </c>
      <c r="D531" s="21">
        <v>17.79</v>
      </c>
      <c r="E531" s="24">
        <v>577.61</v>
      </c>
      <c r="F531" s="4">
        <f t="shared" si="28"/>
        <v>88.76162999999822</v>
      </c>
      <c r="J531" s="19">
        <f t="shared" si="27"/>
        <v>17.815223843067375</v>
      </c>
      <c r="K531" s="5">
        <f t="shared" si="29"/>
        <v>88.772008381487069</v>
      </c>
    </row>
    <row r="532" spans="1:12" x14ac:dyDescent="0.25">
      <c r="A532">
        <v>440</v>
      </c>
      <c r="B532" s="22">
        <v>8279.18</v>
      </c>
      <c r="D532" s="21">
        <v>23.02</v>
      </c>
      <c r="E532" s="24">
        <v>577.59</v>
      </c>
      <c r="F532" s="4">
        <f t="shared" si="28"/>
        <v>88.738609999998218</v>
      </c>
      <c r="J532" s="19">
        <f t="shared" si="27"/>
        <v>23.052639284283924</v>
      </c>
      <c r="K532" s="5">
        <f t="shared" si="29"/>
        <v>88.748955742202781</v>
      </c>
    </row>
    <row r="533" spans="1:12" x14ac:dyDescent="0.25">
      <c r="A533">
        <v>439</v>
      </c>
      <c r="B533" s="22">
        <v>8252.31</v>
      </c>
      <c r="D533" s="21">
        <v>26.87</v>
      </c>
      <c r="E533" s="24">
        <v>578.04</v>
      </c>
      <c r="F533" s="4">
        <f t="shared" si="28"/>
        <v>88.711739999998215</v>
      </c>
      <c r="J533" s="19">
        <f t="shared" si="27"/>
        <v>26.908098069883103</v>
      </c>
      <c r="K533" s="5">
        <f t="shared" si="29"/>
        <v>88.7220476441329</v>
      </c>
      <c r="L533">
        <f>SLOPE(E524:E533,K524:K533)/-10</f>
        <v>2.0886920359419072</v>
      </c>
    </row>
    <row r="534" spans="1:12" x14ac:dyDescent="0.25">
      <c r="A534">
        <v>438</v>
      </c>
      <c r="B534" s="22">
        <v>8237.0300000000007</v>
      </c>
      <c r="D534" s="21">
        <v>15.28</v>
      </c>
      <c r="E534" s="24">
        <v>578.12</v>
      </c>
      <c r="F534" s="4">
        <f t="shared" si="28"/>
        <v>88.696459999998211</v>
      </c>
      <c r="J534" s="19">
        <f t="shared" si="27"/>
        <v>15.301664998429988</v>
      </c>
      <c r="K534" s="5">
        <f t="shared" si="29"/>
        <v>88.706745979134467</v>
      </c>
    </row>
    <row r="535" spans="1:12" x14ac:dyDescent="0.25">
      <c r="A535">
        <v>437</v>
      </c>
      <c r="B535" s="22">
        <v>8227.31</v>
      </c>
      <c r="D535" s="21">
        <v>9.7200000000000006</v>
      </c>
      <c r="E535" s="24">
        <v>578.35</v>
      </c>
      <c r="F535" s="4">
        <f t="shared" si="28"/>
        <v>88.68673999999821</v>
      </c>
      <c r="J535" s="19">
        <f t="shared" si="27"/>
        <v>9.7337816613049419</v>
      </c>
      <c r="K535" s="5">
        <f t="shared" si="29"/>
        <v>88.697012197473157</v>
      </c>
    </row>
    <row r="536" spans="1:12" x14ac:dyDescent="0.25">
      <c r="A536">
        <v>436</v>
      </c>
      <c r="B536" s="22">
        <v>8215.99</v>
      </c>
      <c r="D536" s="21">
        <v>11.32</v>
      </c>
      <c r="E536" s="24">
        <v>578.61</v>
      </c>
      <c r="F536" s="4">
        <f t="shared" si="28"/>
        <v>88.675419999998212</v>
      </c>
      <c r="J536" s="19">
        <f t="shared" si="27"/>
        <v>11.336050247527977</v>
      </c>
      <c r="K536" s="5">
        <f t="shared" si="29"/>
        <v>88.685676147225635</v>
      </c>
    </row>
    <row r="537" spans="1:12" x14ac:dyDescent="0.25">
      <c r="A537">
        <v>435</v>
      </c>
      <c r="B537" s="22">
        <v>8202.31</v>
      </c>
      <c r="D537" s="21">
        <v>13.68</v>
      </c>
      <c r="E537" s="24">
        <v>578.78</v>
      </c>
      <c r="F537" s="4">
        <f t="shared" si="28"/>
        <v>88.661739999998218</v>
      </c>
      <c r="J537" s="19">
        <f t="shared" si="27"/>
        <v>13.699396412206953</v>
      </c>
      <c r="K537" s="5">
        <f t="shared" si="29"/>
        <v>88.671976750813428</v>
      </c>
    </row>
    <row r="538" spans="1:12" x14ac:dyDescent="0.25">
      <c r="A538">
        <v>434</v>
      </c>
      <c r="B538" s="22">
        <v>8177.31</v>
      </c>
      <c r="D538" s="21">
        <v>25</v>
      </c>
      <c r="E538" s="24">
        <v>579.15</v>
      </c>
      <c r="F538" s="4">
        <f t="shared" si="28"/>
        <v>88.636739999998213</v>
      </c>
      <c r="J538" s="19">
        <f t="shared" si="27"/>
        <v>25.03544665973493</v>
      </c>
      <c r="K538" s="5">
        <f t="shared" si="29"/>
        <v>88.6469413041537</v>
      </c>
    </row>
    <row r="539" spans="1:12" x14ac:dyDescent="0.25">
      <c r="A539">
        <v>433</v>
      </c>
      <c r="B539" s="22">
        <v>8152.31</v>
      </c>
      <c r="D539" s="21">
        <v>25</v>
      </c>
      <c r="E539" s="24">
        <v>579.61</v>
      </c>
      <c r="F539" s="4">
        <f t="shared" si="28"/>
        <v>88.611739999998207</v>
      </c>
      <c r="J539" s="19">
        <f t="shared" si="27"/>
        <v>25.03544665973493</v>
      </c>
      <c r="K539" s="5">
        <f t="shared" si="29"/>
        <v>88.621905857493971</v>
      </c>
    </row>
    <row r="540" spans="1:12" x14ac:dyDescent="0.25">
      <c r="A540">
        <v>432</v>
      </c>
      <c r="B540" s="22">
        <v>8127.31</v>
      </c>
      <c r="D540" s="21">
        <v>25</v>
      </c>
      <c r="E540" s="24">
        <v>580.04</v>
      </c>
      <c r="F540" s="4">
        <f t="shared" si="28"/>
        <v>88.586739999998201</v>
      </c>
      <c r="J540" s="19">
        <f t="shared" si="27"/>
        <v>25.03544665973493</v>
      </c>
      <c r="K540" s="5">
        <f t="shared" si="29"/>
        <v>88.596870410834242</v>
      </c>
    </row>
    <row r="541" spans="1:12" x14ac:dyDescent="0.25">
      <c r="A541">
        <v>431</v>
      </c>
      <c r="B541" s="22">
        <v>8102.31</v>
      </c>
      <c r="D541" s="21">
        <v>25</v>
      </c>
      <c r="E541" s="24">
        <v>580.36</v>
      </c>
      <c r="F541" s="4">
        <f t="shared" si="28"/>
        <v>88.561739999998196</v>
      </c>
      <c r="J541" s="19">
        <f t="shared" si="27"/>
        <v>25.03544665973493</v>
      </c>
      <c r="K541" s="5">
        <f t="shared" si="29"/>
        <v>88.571834964174514</v>
      </c>
    </row>
    <row r="542" spans="1:12" x14ac:dyDescent="0.25">
      <c r="A542">
        <v>430</v>
      </c>
      <c r="B542" s="22">
        <v>8077.31</v>
      </c>
      <c r="D542" s="21">
        <v>25</v>
      </c>
      <c r="E542" s="24">
        <v>580.49</v>
      </c>
      <c r="F542" s="4">
        <f t="shared" si="28"/>
        <v>88.53673999999819</v>
      </c>
      <c r="J542" s="19">
        <f t="shared" si="27"/>
        <v>25.03544665973493</v>
      </c>
      <c r="K542" s="5">
        <f t="shared" si="29"/>
        <v>88.546799517514785</v>
      </c>
      <c r="L542">
        <f>SLOPE(E533:E542,K533:K542)/-10</f>
        <v>1.5199726604833219</v>
      </c>
    </row>
    <row r="543" spans="1:12" x14ac:dyDescent="0.25">
      <c r="A543">
        <v>429</v>
      </c>
      <c r="B543" s="22">
        <v>8052.31</v>
      </c>
      <c r="D543" s="21">
        <v>25</v>
      </c>
      <c r="E543" s="24">
        <v>580.67999999999995</v>
      </c>
      <c r="F543" s="4">
        <f t="shared" si="28"/>
        <v>88.511739999998184</v>
      </c>
      <c r="J543" s="19">
        <f t="shared" si="27"/>
        <v>25.03544665973493</v>
      </c>
      <c r="K543" s="5">
        <f t="shared" si="29"/>
        <v>88.521764070855056</v>
      </c>
    </row>
    <row r="544" spans="1:12" x14ac:dyDescent="0.25">
      <c r="A544">
        <v>428</v>
      </c>
      <c r="B544" s="22">
        <v>8027.31</v>
      </c>
      <c r="D544" s="21">
        <v>25</v>
      </c>
      <c r="E544" s="24">
        <v>580.95000000000005</v>
      </c>
      <c r="F544" s="4">
        <f t="shared" si="28"/>
        <v>88.486739999998179</v>
      </c>
      <c r="J544" s="19">
        <f t="shared" si="27"/>
        <v>25.03544665973493</v>
      </c>
      <c r="K544" s="5">
        <f t="shared" si="29"/>
        <v>88.496728624195327</v>
      </c>
    </row>
    <row r="545" spans="1:12" x14ac:dyDescent="0.25">
      <c r="A545">
        <v>427</v>
      </c>
      <c r="B545" s="22">
        <v>8002.31</v>
      </c>
      <c r="D545" s="21">
        <v>25</v>
      </c>
      <c r="E545" s="24">
        <v>581.04999999999995</v>
      </c>
      <c r="F545" s="4">
        <f t="shared" si="28"/>
        <v>88.461739999998173</v>
      </c>
      <c r="J545" s="19">
        <f t="shared" si="27"/>
        <v>25.03544665973493</v>
      </c>
      <c r="K545" s="5">
        <f t="shared" si="29"/>
        <v>88.471693177535599</v>
      </c>
    </row>
    <row r="546" spans="1:12" x14ac:dyDescent="0.25">
      <c r="A546">
        <v>426</v>
      </c>
      <c r="B546" s="22">
        <v>7977.31</v>
      </c>
      <c r="D546" s="21">
        <v>25</v>
      </c>
      <c r="E546" s="24">
        <v>581.6</v>
      </c>
      <c r="F546" s="4">
        <f t="shared" si="28"/>
        <v>88.436739999998167</v>
      </c>
      <c r="J546" s="19">
        <f t="shared" si="27"/>
        <v>25.03544665973493</v>
      </c>
      <c r="K546" s="5">
        <f t="shared" si="29"/>
        <v>88.44665773087587</v>
      </c>
    </row>
    <row r="547" spans="1:12" x14ac:dyDescent="0.25">
      <c r="A547">
        <v>425</v>
      </c>
      <c r="B547" s="22">
        <v>7952.31</v>
      </c>
      <c r="D547" s="21">
        <v>25</v>
      </c>
      <c r="E547" s="24">
        <v>582.13</v>
      </c>
      <c r="F547" s="4">
        <f t="shared" si="28"/>
        <v>88.411739999998161</v>
      </c>
      <c r="J547" s="19">
        <f t="shared" si="27"/>
        <v>25.03544665973493</v>
      </c>
      <c r="K547" s="5">
        <f t="shared" si="29"/>
        <v>88.421622284216141</v>
      </c>
    </row>
    <row r="548" spans="1:12" x14ac:dyDescent="0.25">
      <c r="A548">
        <v>424</v>
      </c>
      <c r="B548" s="22">
        <v>7937.58</v>
      </c>
      <c r="D548" s="21">
        <v>14.73</v>
      </c>
      <c r="E548" s="24">
        <v>582.03</v>
      </c>
      <c r="F548" s="4">
        <f t="shared" si="28"/>
        <v>88.397009999998161</v>
      </c>
      <c r="J548" s="19">
        <f t="shared" si="27"/>
        <v>14.75088517191582</v>
      </c>
      <c r="K548" s="5">
        <f t="shared" si="29"/>
        <v>88.406871399044221</v>
      </c>
    </row>
    <row r="549" spans="1:12" x14ac:dyDescent="0.25">
      <c r="A549">
        <v>423</v>
      </c>
      <c r="B549" s="22">
        <v>7926.79</v>
      </c>
      <c r="D549" s="21">
        <v>10.79</v>
      </c>
      <c r="E549" s="24">
        <v>582.54999999999995</v>
      </c>
      <c r="F549" s="4">
        <f t="shared" si="28"/>
        <v>88.386219999998161</v>
      </c>
      <c r="J549" s="19">
        <f t="shared" si="27"/>
        <v>10.805298778341594</v>
      </c>
      <c r="K549" s="5">
        <f t="shared" si="29"/>
        <v>88.396066100265884</v>
      </c>
    </row>
    <row r="550" spans="1:12" x14ac:dyDescent="0.25">
      <c r="A550">
        <v>422</v>
      </c>
      <c r="B550" s="22">
        <v>7915.93</v>
      </c>
      <c r="D550" s="21">
        <v>10.85</v>
      </c>
      <c r="E550" s="24">
        <v>584.76</v>
      </c>
      <c r="F550" s="4">
        <f t="shared" si="28"/>
        <v>88.375369999998156</v>
      </c>
      <c r="J550" s="19">
        <f t="shared" si="27"/>
        <v>10.865383850324958</v>
      </c>
      <c r="K550" s="5">
        <f t="shared" si="29"/>
        <v>88.385200716415554</v>
      </c>
    </row>
    <row r="551" spans="1:12" x14ac:dyDescent="0.25">
      <c r="A551">
        <v>421</v>
      </c>
      <c r="B551" s="22">
        <v>7902.11</v>
      </c>
      <c r="D551" s="21">
        <v>13.82</v>
      </c>
      <c r="E551" s="24">
        <v>584.85</v>
      </c>
      <c r="F551" s="4">
        <f t="shared" si="28"/>
        <v>88.361549999998161</v>
      </c>
      <c r="J551" s="19">
        <f t="shared" si="27"/>
        <v>13.83959491350147</v>
      </c>
      <c r="K551" s="5">
        <f t="shared" si="29"/>
        <v>88.371361121502048</v>
      </c>
      <c r="L551">
        <f>SLOPE(E542:E551,K542:K551)/-10</f>
        <v>2.250258656623227</v>
      </c>
    </row>
    <row r="552" spans="1:12" x14ac:dyDescent="0.25">
      <c r="A552">
        <v>420</v>
      </c>
      <c r="B552" s="22">
        <v>7889.62</v>
      </c>
      <c r="D552" s="21">
        <v>12.49</v>
      </c>
      <c r="E552" s="24">
        <v>584.87</v>
      </c>
      <c r="F552" s="4">
        <f t="shared" si="28"/>
        <v>88.349059999998161</v>
      </c>
      <c r="J552" s="19">
        <f t="shared" si="27"/>
        <v>12.507709151203571</v>
      </c>
      <c r="K552" s="5">
        <f t="shared" si="29"/>
        <v>88.35885341235084</v>
      </c>
    </row>
    <row r="553" spans="1:12" x14ac:dyDescent="0.25">
      <c r="A553">
        <v>419</v>
      </c>
      <c r="B553" s="22">
        <v>7877.11</v>
      </c>
      <c r="D553" s="21">
        <v>12.51</v>
      </c>
      <c r="E553" s="24">
        <v>585.08000000000004</v>
      </c>
      <c r="F553" s="4">
        <f t="shared" si="28"/>
        <v>88.336549999998155</v>
      </c>
      <c r="J553" s="19">
        <f t="shared" si="27"/>
        <v>12.527737508531359</v>
      </c>
      <c r="K553" s="5">
        <f t="shared" si="29"/>
        <v>88.346325674842305</v>
      </c>
    </row>
    <row r="554" spans="1:12" x14ac:dyDescent="0.25">
      <c r="A554">
        <v>418</v>
      </c>
      <c r="B554" s="22">
        <v>7852.11</v>
      </c>
      <c r="D554" s="21">
        <v>25</v>
      </c>
      <c r="E554" s="24">
        <v>585.33000000000004</v>
      </c>
      <c r="F554" s="4">
        <f t="shared" si="28"/>
        <v>88.311549999998149</v>
      </c>
      <c r="J554" s="19">
        <f t="shared" si="27"/>
        <v>25.03544665973493</v>
      </c>
      <c r="K554" s="5">
        <f t="shared" si="29"/>
        <v>88.321290228182576</v>
      </c>
    </row>
    <row r="555" spans="1:12" x14ac:dyDescent="0.25">
      <c r="A555">
        <v>417</v>
      </c>
      <c r="B555" s="22">
        <v>7845.47</v>
      </c>
      <c r="D555" s="21">
        <v>6.64</v>
      </c>
      <c r="E555" s="24">
        <v>585.45000000000005</v>
      </c>
      <c r="F555" s="4">
        <f t="shared" si="28"/>
        <v>88.304909999998145</v>
      </c>
      <c r="J555" s="19">
        <f t="shared" si="27"/>
        <v>6.6494146328255974</v>
      </c>
      <c r="K555" s="5">
        <f t="shared" si="29"/>
        <v>88.314640813549744</v>
      </c>
    </row>
    <row r="556" spans="1:12" x14ac:dyDescent="0.25">
      <c r="A556">
        <v>416</v>
      </c>
      <c r="B556" s="22">
        <v>7827.1</v>
      </c>
      <c r="D556" s="21">
        <v>18.37</v>
      </c>
      <c r="E556" s="24">
        <v>585.57000000000005</v>
      </c>
      <c r="F556" s="4">
        <f t="shared" si="28"/>
        <v>88.286539999998141</v>
      </c>
      <c r="J556" s="19">
        <f t="shared" si="27"/>
        <v>18.396046205573228</v>
      </c>
      <c r="K556" s="5">
        <f t="shared" si="29"/>
        <v>88.296244767344177</v>
      </c>
    </row>
    <row r="557" spans="1:12" x14ac:dyDescent="0.25">
      <c r="A557">
        <v>415</v>
      </c>
      <c r="B557" s="22">
        <v>7802.1</v>
      </c>
      <c r="D557" s="21">
        <v>25</v>
      </c>
      <c r="E557" s="24">
        <v>585.69000000000005</v>
      </c>
      <c r="F557" s="4">
        <f t="shared" si="28"/>
        <v>88.261539999998135</v>
      </c>
      <c r="J557" s="19">
        <f t="shared" si="27"/>
        <v>25.03544665973493</v>
      </c>
      <c r="K557" s="5">
        <f t="shared" si="29"/>
        <v>88.271209320684449</v>
      </c>
    </row>
    <row r="558" spans="1:12" x14ac:dyDescent="0.25">
      <c r="A558">
        <v>414</v>
      </c>
      <c r="B558" s="22">
        <v>7777.1</v>
      </c>
      <c r="D558" s="21">
        <v>25</v>
      </c>
      <c r="E558" s="24">
        <v>585.84</v>
      </c>
      <c r="F558" s="4">
        <f t="shared" si="28"/>
        <v>88.236539999998129</v>
      </c>
      <c r="J558" s="19">
        <f t="shared" si="27"/>
        <v>25.03544665973493</v>
      </c>
      <c r="K558" s="5">
        <f t="shared" si="29"/>
        <v>88.24617387402472</v>
      </c>
    </row>
    <row r="559" spans="1:12" x14ac:dyDescent="0.25">
      <c r="A559">
        <v>413</v>
      </c>
      <c r="B559" s="22">
        <v>7752.1</v>
      </c>
      <c r="D559" s="21">
        <v>25</v>
      </c>
      <c r="E559" s="24">
        <v>586.29</v>
      </c>
      <c r="F559" s="4">
        <f t="shared" si="28"/>
        <v>88.211539999998124</v>
      </c>
      <c r="J559" s="19">
        <f t="shared" si="27"/>
        <v>25.03544665973493</v>
      </c>
      <c r="K559" s="5">
        <f t="shared" si="29"/>
        <v>88.221138427364991</v>
      </c>
    </row>
    <row r="560" spans="1:12" x14ac:dyDescent="0.25">
      <c r="A560">
        <v>412</v>
      </c>
      <c r="B560" s="22">
        <v>7727.1</v>
      </c>
      <c r="D560" s="21">
        <v>25</v>
      </c>
      <c r="E560" s="24">
        <v>586.70000000000005</v>
      </c>
      <c r="F560" s="4">
        <f t="shared" si="28"/>
        <v>88.186539999998118</v>
      </c>
      <c r="J560" s="19">
        <f t="shared" si="27"/>
        <v>25.03544665973493</v>
      </c>
      <c r="K560" s="5">
        <f t="shared" si="29"/>
        <v>88.196102980705263</v>
      </c>
      <c r="L560">
        <f>SLOPE(E551:E560,K551:K560)/-10</f>
        <v>0.98886088332005184</v>
      </c>
    </row>
    <row r="561" spans="1:12" x14ac:dyDescent="0.25">
      <c r="A561">
        <v>411</v>
      </c>
      <c r="B561" s="22">
        <v>7702.1</v>
      </c>
      <c r="D561" s="21">
        <v>25</v>
      </c>
      <c r="E561" s="24">
        <v>586.86</v>
      </c>
      <c r="F561" s="4">
        <f t="shared" si="28"/>
        <v>88.161539999998112</v>
      </c>
      <c r="J561" s="19">
        <f t="shared" si="27"/>
        <v>25.03544665973493</v>
      </c>
      <c r="K561" s="5">
        <f t="shared" si="29"/>
        <v>88.171067534045534</v>
      </c>
    </row>
    <row r="562" spans="1:12" x14ac:dyDescent="0.25">
      <c r="A562">
        <v>410</v>
      </c>
      <c r="B562" s="22">
        <v>7691.84</v>
      </c>
      <c r="D562" s="21">
        <v>10.26</v>
      </c>
      <c r="E562" s="24">
        <v>586.76</v>
      </c>
      <c r="F562" s="4">
        <f t="shared" si="28"/>
        <v>88.15127999999811</v>
      </c>
      <c r="J562" s="19">
        <f t="shared" si="27"/>
        <v>10.274547309155215</v>
      </c>
      <c r="K562" s="5">
        <f t="shared" si="29"/>
        <v>88.160792986736382</v>
      </c>
    </row>
    <row r="563" spans="1:12" x14ac:dyDescent="0.25">
      <c r="A563">
        <v>409</v>
      </c>
      <c r="B563" s="22">
        <v>7677.1</v>
      </c>
      <c r="D563" s="21">
        <v>14.74</v>
      </c>
      <c r="E563" s="24">
        <v>587.26</v>
      </c>
      <c r="F563" s="4">
        <f t="shared" si="28"/>
        <v>88.136539999998107</v>
      </c>
      <c r="J563" s="19">
        <f t="shared" si="27"/>
        <v>14.760899350579715</v>
      </c>
      <c r="K563" s="5">
        <f t="shared" si="29"/>
        <v>88.146032087385805</v>
      </c>
    </row>
    <row r="564" spans="1:12" x14ac:dyDescent="0.25">
      <c r="A564">
        <v>408</v>
      </c>
      <c r="B564" s="22">
        <v>7652.1</v>
      </c>
      <c r="D564" s="21">
        <v>25</v>
      </c>
      <c r="E564" s="24">
        <v>587.91999999999996</v>
      </c>
      <c r="F564" s="4">
        <f t="shared" si="28"/>
        <v>88.111539999998101</v>
      </c>
      <c r="J564" s="19">
        <f t="shared" si="27"/>
        <v>25.03544665973493</v>
      </c>
      <c r="K564" s="5">
        <f t="shared" si="29"/>
        <v>88.120996640726077</v>
      </c>
    </row>
    <row r="565" spans="1:12" x14ac:dyDescent="0.25">
      <c r="A565">
        <v>407</v>
      </c>
      <c r="B565" s="22">
        <v>7639.01</v>
      </c>
      <c r="D565" s="21">
        <v>13.09</v>
      </c>
      <c r="E565" s="24">
        <v>588.11</v>
      </c>
      <c r="F565" s="4">
        <f t="shared" si="28"/>
        <v>88.098449999998095</v>
      </c>
      <c r="J565" s="19">
        <f t="shared" si="27"/>
        <v>13.10855987103721</v>
      </c>
      <c r="K565" s="5">
        <f t="shared" si="29"/>
        <v>88.107888080855034</v>
      </c>
    </row>
    <row r="566" spans="1:12" x14ac:dyDescent="0.25">
      <c r="A566">
        <v>406</v>
      </c>
      <c r="B566" s="22">
        <v>7627.1</v>
      </c>
      <c r="D566" s="21">
        <v>11.91</v>
      </c>
      <c r="E566" s="24">
        <v>588.14</v>
      </c>
      <c r="F566" s="4">
        <f t="shared" si="28"/>
        <v>88.086539999998095</v>
      </c>
      <c r="J566" s="19">
        <f t="shared" si="27"/>
        <v>11.92688678869772</v>
      </c>
      <c r="K566" s="5">
        <f t="shared" si="29"/>
        <v>88.095961194066334</v>
      </c>
    </row>
    <row r="567" spans="1:12" x14ac:dyDescent="0.25">
      <c r="A567">
        <v>405</v>
      </c>
      <c r="B567" s="22">
        <v>7602.1</v>
      </c>
      <c r="D567" s="21">
        <v>25</v>
      </c>
      <c r="E567" s="24">
        <v>588.23</v>
      </c>
      <c r="F567" s="4">
        <f t="shared" si="28"/>
        <v>88.061539999998089</v>
      </c>
      <c r="J567" s="19">
        <f t="shared" si="27"/>
        <v>25.03544665973493</v>
      </c>
      <c r="K567" s="5">
        <f t="shared" si="29"/>
        <v>88.070925747406605</v>
      </c>
    </row>
    <row r="568" spans="1:12" x14ac:dyDescent="0.25">
      <c r="A568">
        <v>404</v>
      </c>
      <c r="B568" s="22">
        <v>7577.1</v>
      </c>
      <c r="D568" s="21">
        <v>25</v>
      </c>
      <c r="E568" s="24">
        <v>588.29</v>
      </c>
      <c r="F568" s="4">
        <f t="shared" si="28"/>
        <v>88.036539999998084</v>
      </c>
      <c r="J568" s="19">
        <f t="shared" si="27"/>
        <v>25.03544665973493</v>
      </c>
      <c r="K568" s="5">
        <f t="shared" si="29"/>
        <v>88.045890300746876</v>
      </c>
    </row>
    <row r="569" spans="1:12" x14ac:dyDescent="0.25">
      <c r="A569">
        <v>403</v>
      </c>
      <c r="B569" s="22">
        <v>7552.1</v>
      </c>
      <c r="D569" s="21">
        <v>25</v>
      </c>
      <c r="E569" s="24">
        <v>588.85</v>
      </c>
      <c r="F569" s="4">
        <f t="shared" si="28"/>
        <v>88.011539999998078</v>
      </c>
      <c r="J569" s="19">
        <f t="shared" si="27"/>
        <v>25.03544665973493</v>
      </c>
      <c r="K569" s="5">
        <f t="shared" si="29"/>
        <v>88.020854854087148</v>
      </c>
      <c r="L569">
        <f>SLOPE(E560:E569,K560:K569)/-10</f>
        <v>1.2749571287258417</v>
      </c>
    </row>
    <row r="570" spans="1:12" x14ac:dyDescent="0.25">
      <c r="A570">
        <v>402</v>
      </c>
      <c r="B570" s="22">
        <v>7527.1</v>
      </c>
      <c r="D570" s="21">
        <v>25</v>
      </c>
      <c r="E570" s="24">
        <v>589.4</v>
      </c>
      <c r="F570" s="4">
        <f t="shared" si="28"/>
        <v>87.986539999998072</v>
      </c>
      <c r="J570" s="19">
        <f t="shared" si="27"/>
        <v>25.03544665973493</v>
      </c>
      <c r="K570" s="5">
        <f t="shared" si="29"/>
        <v>87.995819407427419</v>
      </c>
    </row>
    <row r="571" spans="1:12" x14ac:dyDescent="0.25">
      <c r="A571">
        <v>401</v>
      </c>
      <c r="B571" s="22">
        <v>7502.1</v>
      </c>
      <c r="D571" s="21">
        <v>25</v>
      </c>
      <c r="E571" s="24">
        <v>589.95000000000005</v>
      </c>
      <c r="F571" s="4">
        <f t="shared" si="28"/>
        <v>87.961539999998067</v>
      </c>
      <c r="J571" s="19">
        <f t="shared" si="27"/>
        <v>25.03544665973493</v>
      </c>
      <c r="K571" s="5">
        <f t="shared" si="29"/>
        <v>87.97078396076769</v>
      </c>
    </row>
    <row r="572" spans="1:12" x14ac:dyDescent="0.25">
      <c r="A572">
        <v>400</v>
      </c>
      <c r="B572" s="22">
        <v>7477.1</v>
      </c>
      <c r="D572" s="21">
        <v>25</v>
      </c>
      <c r="E572" s="24">
        <v>590.44000000000005</v>
      </c>
      <c r="F572" s="4">
        <f t="shared" si="28"/>
        <v>87.936539999998061</v>
      </c>
      <c r="J572" s="19">
        <f t="shared" ref="J572:J635" si="30">D572+D572*$I$683</f>
        <v>25.03544665973493</v>
      </c>
      <c r="K572" s="5">
        <f t="shared" si="29"/>
        <v>87.945748514107962</v>
      </c>
    </row>
    <row r="573" spans="1:12" x14ac:dyDescent="0.25">
      <c r="A573">
        <v>399</v>
      </c>
      <c r="B573" s="22">
        <v>7452.1</v>
      </c>
      <c r="D573" s="21">
        <v>25</v>
      </c>
      <c r="E573" s="24">
        <v>590.9</v>
      </c>
      <c r="F573" s="4">
        <f t="shared" si="28"/>
        <v>87.911539999998055</v>
      </c>
      <c r="J573" s="19">
        <f t="shared" si="30"/>
        <v>25.03544665973493</v>
      </c>
      <c r="K573" s="5">
        <f t="shared" si="29"/>
        <v>87.920713067448233</v>
      </c>
    </row>
    <row r="574" spans="1:12" x14ac:dyDescent="0.25">
      <c r="A574">
        <v>398</v>
      </c>
      <c r="B574" s="22">
        <v>7434.96</v>
      </c>
      <c r="D574" s="21">
        <v>17.149999999999999</v>
      </c>
      <c r="E574" s="24">
        <v>590.86</v>
      </c>
      <c r="F574" s="4">
        <f t="shared" si="28"/>
        <v>87.894389999998054</v>
      </c>
      <c r="J574" s="19">
        <f t="shared" si="30"/>
        <v>17.174316408578161</v>
      </c>
      <c r="K574" s="5">
        <f t="shared" si="29"/>
        <v>87.903538751039662</v>
      </c>
    </row>
    <row r="575" spans="1:12" x14ac:dyDescent="0.25">
      <c r="A575">
        <v>397</v>
      </c>
      <c r="B575" s="22">
        <v>7427.1</v>
      </c>
      <c r="D575" s="21">
        <v>7.85</v>
      </c>
      <c r="E575" s="24">
        <v>591.16</v>
      </c>
      <c r="F575" s="4">
        <f t="shared" si="28"/>
        <v>87.88653999999805</v>
      </c>
      <c r="J575" s="19">
        <f t="shared" si="30"/>
        <v>7.8611302511567676</v>
      </c>
      <c r="K575" s="5">
        <f t="shared" si="29"/>
        <v>87.895677620788504</v>
      </c>
    </row>
    <row r="576" spans="1:12" x14ac:dyDescent="0.25">
      <c r="A576">
        <v>396</v>
      </c>
      <c r="B576" s="22">
        <v>7402.1</v>
      </c>
      <c r="D576" s="21">
        <v>25</v>
      </c>
      <c r="E576" s="24">
        <v>592.02</v>
      </c>
      <c r="F576" s="4">
        <f t="shared" si="28"/>
        <v>87.861539999998044</v>
      </c>
      <c r="J576" s="19">
        <f t="shared" si="30"/>
        <v>25.03544665973493</v>
      </c>
      <c r="K576" s="5">
        <f t="shared" si="29"/>
        <v>87.870642174128776</v>
      </c>
    </row>
    <row r="577" spans="1:12" x14ac:dyDescent="0.25">
      <c r="A577">
        <v>395</v>
      </c>
      <c r="B577" s="22">
        <v>7393.71</v>
      </c>
      <c r="D577" s="21">
        <v>8.4</v>
      </c>
      <c r="E577" s="24">
        <v>593.89</v>
      </c>
      <c r="F577" s="4">
        <f t="shared" si="28"/>
        <v>87.853139999998049</v>
      </c>
      <c r="J577" s="19">
        <f t="shared" si="30"/>
        <v>8.411910077670937</v>
      </c>
      <c r="K577" s="5">
        <f t="shared" si="29"/>
        <v>87.862230264051107</v>
      </c>
    </row>
    <row r="578" spans="1:12" x14ac:dyDescent="0.25">
      <c r="A578">
        <v>394</v>
      </c>
      <c r="B578" s="22">
        <v>7365.12</v>
      </c>
      <c r="D578" s="21">
        <v>28.59</v>
      </c>
      <c r="E578" s="24">
        <v>594.12</v>
      </c>
      <c r="F578" s="4">
        <f t="shared" si="28"/>
        <v>87.824549999998055</v>
      </c>
      <c r="J578" s="19">
        <f t="shared" si="30"/>
        <v>28.630536800072868</v>
      </c>
      <c r="K578" s="5">
        <f t="shared" si="29"/>
        <v>87.833599727251027</v>
      </c>
      <c r="L578">
        <f>SLOPE(E569:E578,K569:K578)/-10</f>
        <v>2.7013512384048068</v>
      </c>
    </row>
    <row r="579" spans="1:12" x14ac:dyDescent="0.25">
      <c r="A579">
        <v>393</v>
      </c>
      <c r="B579" s="22">
        <v>7348.86</v>
      </c>
      <c r="D579" s="21">
        <v>16.27</v>
      </c>
      <c r="E579" s="24">
        <v>594.67999999999995</v>
      </c>
      <c r="F579" s="4">
        <f t="shared" si="28"/>
        <v>87.808279999998049</v>
      </c>
      <c r="J579" s="19">
        <f t="shared" si="30"/>
        <v>16.293068686155493</v>
      </c>
      <c r="K579" s="5">
        <f t="shared" si="29"/>
        <v>87.817306658564874</v>
      </c>
    </row>
    <row r="580" spans="1:12" x14ac:dyDescent="0.25">
      <c r="A580">
        <v>392</v>
      </c>
      <c r="B580" s="22">
        <v>7340.12</v>
      </c>
      <c r="D580" s="21">
        <v>8.73</v>
      </c>
      <c r="E580" s="24">
        <v>594.79999999999995</v>
      </c>
      <c r="F580" s="4">
        <f t="shared" ref="F580:F643" si="31">F579-(D580/1000)</f>
        <v>87.79954999999805</v>
      </c>
      <c r="J580" s="19">
        <f t="shared" si="30"/>
        <v>8.7423779735794387</v>
      </c>
      <c r="K580" s="5">
        <f t="shared" ref="K580:K643" si="32">K579-(J580/1000)</f>
        <v>87.808564280591298</v>
      </c>
    </row>
    <row r="581" spans="1:12" x14ac:dyDescent="0.25">
      <c r="A581">
        <v>391</v>
      </c>
      <c r="B581" s="22">
        <v>7315.12</v>
      </c>
      <c r="D581" s="21">
        <v>25</v>
      </c>
      <c r="E581" s="24">
        <v>594.95000000000005</v>
      </c>
      <c r="F581" s="4">
        <f t="shared" si="31"/>
        <v>87.774549999998044</v>
      </c>
      <c r="J581" s="19">
        <f t="shared" si="30"/>
        <v>25.03544665973493</v>
      </c>
      <c r="K581" s="5">
        <f t="shared" si="32"/>
        <v>87.78352883393157</v>
      </c>
    </row>
    <row r="582" spans="1:12" x14ac:dyDescent="0.25">
      <c r="A582">
        <v>390</v>
      </c>
      <c r="B582" s="22">
        <v>7290.12</v>
      </c>
      <c r="D582" s="21">
        <v>25</v>
      </c>
      <c r="E582" s="24">
        <v>594.95000000000005</v>
      </c>
      <c r="F582" s="4">
        <f t="shared" si="31"/>
        <v>87.749549999998038</v>
      </c>
      <c r="J582" s="19">
        <f t="shared" si="30"/>
        <v>25.03544665973493</v>
      </c>
      <c r="K582" s="5">
        <f t="shared" si="32"/>
        <v>87.758493387271841</v>
      </c>
    </row>
    <row r="583" spans="1:12" x14ac:dyDescent="0.25">
      <c r="A583">
        <v>389</v>
      </c>
      <c r="B583" s="22">
        <v>7265.12</v>
      </c>
      <c r="D583" s="21">
        <v>25</v>
      </c>
      <c r="E583" s="24">
        <v>595.20000000000005</v>
      </c>
      <c r="F583" s="4">
        <f t="shared" si="31"/>
        <v>87.724549999998032</v>
      </c>
      <c r="J583" s="19">
        <f t="shared" si="30"/>
        <v>25.03544665973493</v>
      </c>
      <c r="K583" s="5">
        <f t="shared" si="32"/>
        <v>87.733457940612112</v>
      </c>
    </row>
    <row r="584" spans="1:12" x14ac:dyDescent="0.25">
      <c r="A584">
        <v>388</v>
      </c>
      <c r="B584" s="22">
        <v>7248.71</v>
      </c>
      <c r="D584" s="21">
        <v>16.41</v>
      </c>
      <c r="E584" s="24">
        <v>595.34</v>
      </c>
      <c r="F584" s="4">
        <f t="shared" si="31"/>
        <v>87.708139999998039</v>
      </c>
      <c r="J584" s="19">
        <f t="shared" si="30"/>
        <v>16.43326718745001</v>
      </c>
      <c r="K584" s="5">
        <f t="shared" si="32"/>
        <v>87.71702467342466</v>
      </c>
    </row>
    <row r="585" spans="1:12" x14ac:dyDescent="0.25">
      <c r="A585">
        <v>387</v>
      </c>
      <c r="B585" s="22">
        <v>7240.12</v>
      </c>
      <c r="D585" s="21">
        <v>8.59</v>
      </c>
      <c r="E585" s="24">
        <v>595.65</v>
      </c>
      <c r="F585" s="4">
        <f t="shared" si="31"/>
        <v>87.699549999998041</v>
      </c>
      <c r="J585" s="19">
        <f t="shared" si="30"/>
        <v>8.6021794722849219</v>
      </c>
      <c r="K585" s="5">
        <f t="shared" si="32"/>
        <v>87.708422493952369</v>
      </c>
    </row>
    <row r="586" spans="1:12" x14ac:dyDescent="0.25">
      <c r="A586">
        <v>386</v>
      </c>
      <c r="B586" s="22">
        <v>7228.02</v>
      </c>
      <c r="D586" s="21">
        <v>12.1</v>
      </c>
      <c r="E586" s="24">
        <v>595.76</v>
      </c>
      <c r="F586" s="4">
        <f t="shared" si="31"/>
        <v>87.687449999998037</v>
      </c>
      <c r="J586" s="19">
        <f t="shared" si="30"/>
        <v>12.117156183311705</v>
      </c>
      <c r="K586" s="5">
        <f t="shared" si="32"/>
        <v>87.696305337769061</v>
      </c>
    </row>
    <row r="587" spans="1:12" x14ac:dyDescent="0.25">
      <c r="A587">
        <v>385</v>
      </c>
      <c r="B587" s="22">
        <v>7223.19</v>
      </c>
      <c r="D587" s="21">
        <v>4.84</v>
      </c>
      <c r="E587" s="24">
        <v>596.04999999999995</v>
      </c>
      <c r="F587" s="4">
        <f t="shared" si="31"/>
        <v>87.682609999998036</v>
      </c>
      <c r="J587" s="19">
        <f t="shared" si="30"/>
        <v>4.8468624733246823</v>
      </c>
      <c r="K587" s="5">
        <f t="shared" si="32"/>
        <v>87.691458475295732</v>
      </c>
      <c r="L587">
        <f>SLOPE(E578:E587,K578:K587)/-10</f>
        <v>1.0269993772112775</v>
      </c>
    </row>
    <row r="588" spans="1:12" x14ac:dyDescent="0.25">
      <c r="A588">
        <v>384</v>
      </c>
      <c r="B588" s="22">
        <v>7215.12</v>
      </c>
      <c r="D588" s="21">
        <v>8.07</v>
      </c>
      <c r="E588" s="24">
        <v>596.15</v>
      </c>
      <c r="F588" s="4">
        <f t="shared" si="31"/>
        <v>87.674539999998032</v>
      </c>
      <c r="J588" s="19">
        <f t="shared" si="30"/>
        <v>8.0814421817624353</v>
      </c>
      <c r="K588" s="5">
        <f t="shared" si="32"/>
        <v>87.68337703311397</v>
      </c>
    </row>
    <row r="589" spans="1:12" x14ac:dyDescent="0.25">
      <c r="A589">
        <v>383</v>
      </c>
      <c r="B589" s="22">
        <v>7190.12</v>
      </c>
      <c r="D589" s="21">
        <v>25</v>
      </c>
      <c r="E589" s="24">
        <v>596.27</v>
      </c>
      <c r="F589" s="4">
        <f t="shared" si="31"/>
        <v>87.649539999998026</v>
      </c>
      <c r="J589" s="19">
        <f t="shared" si="30"/>
        <v>25.03544665973493</v>
      </c>
      <c r="K589" s="5">
        <f t="shared" si="32"/>
        <v>87.658341586454242</v>
      </c>
    </row>
    <row r="590" spans="1:12" x14ac:dyDescent="0.25">
      <c r="A590">
        <v>382</v>
      </c>
      <c r="B590" s="22">
        <v>7178.88</v>
      </c>
      <c r="D590" s="21">
        <v>11.24</v>
      </c>
      <c r="E590" s="24">
        <v>596.4</v>
      </c>
      <c r="F590" s="4">
        <f t="shared" si="31"/>
        <v>87.638299999998026</v>
      </c>
      <c r="J590" s="19">
        <f t="shared" si="30"/>
        <v>11.255936818216824</v>
      </c>
      <c r="K590" s="5">
        <f t="shared" si="32"/>
        <v>87.647085649636026</v>
      </c>
    </row>
    <row r="591" spans="1:12" x14ac:dyDescent="0.25">
      <c r="A591">
        <v>381</v>
      </c>
      <c r="B591" s="22">
        <v>7165.12</v>
      </c>
      <c r="D591" s="21">
        <v>13.76</v>
      </c>
      <c r="E591" s="24">
        <v>596.71</v>
      </c>
      <c r="F591" s="4">
        <f t="shared" si="31"/>
        <v>87.624539999998021</v>
      </c>
      <c r="J591" s="19">
        <f t="shared" si="30"/>
        <v>13.779509841518106</v>
      </c>
      <c r="K591" s="5">
        <f t="shared" si="32"/>
        <v>87.633306139794513</v>
      </c>
    </row>
    <row r="592" spans="1:12" x14ac:dyDescent="0.25">
      <c r="A592">
        <v>380</v>
      </c>
      <c r="B592" s="22">
        <v>7140.12</v>
      </c>
      <c r="D592" s="21">
        <v>25</v>
      </c>
      <c r="E592" s="24">
        <v>596.79</v>
      </c>
      <c r="F592" s="4">
        <f t="shared" si="31"/>
        <v>87.599539999998015</v>
      </c>
      <c r="J592" s="19">
        <f t="shared" si="30"/>
        <v>25.03544665973493</v>
      </c>
      <c r="K592" s="5">
        <f t="shared" si="32"/>
        <v>87.608270693134784</v>
      </c>
    </row>
    <row r="593" spans="1:12" x14ac:dyDescent="0.25">
      <c r="A593">
        <v>379</v>
      </c>
      <c r="B593" s="22">
        <v>7115.12</v>
      </c>
      <c r="D593" s="21">
        <v>25</v>
      </c>
      <c r="E593" s="24">
        <v>596.92999999999995</v>
      </c>
      <c r="F593" s="4">
        <f t="shared" si="31"/>
        <v>87.574539999998009</v>
      </c>
      <c r="J593" s="19">
        <f t="shared" si="30"/>
        <v>25.03544665973493</v>
      </c>
      <c r="K593" s="5">
        <f t="shared" si="32"/>
        <v>87.583235246475056</v>
      </c>
    </row>
    <row r="594" spans="1:12" x14ac:dyDescent="0.25">
      <c r="A594">
        <v>378</v>
      </c>
      <c r="B594" s="22">
        <v>7103.29</v>
      </c>
      <c r="D594" s="21">
        <v>11.83</v>
      </c>
      <c r="E594" s="24">
        <v>596.95000000000005</v>
      </c>
      <c r="F594" s="4">
        <f t="shared" si="31"/>
        <v>87.562709999998006</v>
      </c>
      <c r="J594" s="19">
        <f t="shared" si="30"/>
        <v>11.846773359386569</v>
      </c>
      <c r="K594" s="5">
        <f t="shared" si="32"/>
        <v>87.571388473115675</v>
      </c>
    </row>
    <row r="595" spans="1:12" x14ac:dyDescent="0.25">
      <c r="A595">
        <v>377</v>
      </c>
      <c r="B595" s="22">
        <v>7090.12</v>
      </c>
      <c r="D595" s="21">
        <v>13.17</v>
      </c>
      <c r="E595" s="24">
        <v>597.49</v>
      </c>
      <c r="F595" s="4">
        <f t="shared" si="31"/>
        <v>87.549539999998004</v>
      </c>
      <c r="J595" s="19">
        <f t="shared" si="30"/>
        <v>13.188673300348361</v>
      </c>
      <c r="K595" s="5">
        <f t="shared" si="32"/>
        <v>87.558199799815327</v>
      </c>
    </row>
    <row r="596" spans="1:12" s="8" customFormat="1" x14ac:dyDescent="0.25">
      <c r="A596" s="8">
        <v>376</v>
      </c>
      <c r="B596" s="58">
        <v>7076.86</v>
      </c>
      <c r="D596" s="57">
        <v>13.26</v>
      </c>
      <c r="E596" s="59">
        <v>597.99</v>
      </c>
      <c r="F596" s="41">
        <f t="shared" si="31"/>
        <v>87.536279999998001</v>
      </c>
      <c r="H596" s="41"/>
      <c r="I596" s="41"/>
      <c r="J596" s="19">
        <f t="shared" si="30"/>
        <v>13.278800908323406</v>
      </c>
      <c r="K596" s="45">
        <f t="shared" si="32"/>
        <v>87.544920998907003</v>
      </c>
      <c r="L596">
        <f>SLOPE(E587:E596,K587:K596)/-10</f>
        <v>1.0966001808280115</v>
      </c>
    </row>
    <row r="597" spans="1:12" x14ac:dyDescent="0.25">
      <c r="A597">
        <v>375</v>
      </c>
      <c r="B597" s="22">
        <v>7065.12</v>
      </c>
      <c r="D597" s="21">
        <v>11.74</v>
      </c>
      <c r="E597" s="24">
        <v>598.16999999999996</v>
      </c>
      <c r="F597" s="4">
        <f t="shared" si="31"/>
        <v>87.524539999997998</v>
      </c>
      <c r="J597" s="19">
        <f t="shared" si="30"/>
        <v>11.756645751411524</v>
      </c>
      <c r="K597" s="5">
        <f t="shared" si="32"/>
        <v>87.533164353155598</v>
      </c>
    </row>
    <row r="598" spans="1:12" x14ac:dyDescent="0.25">
      <c r="A598">
        <v>374</v>
      </c>
      <c r="B598" s="22">
        <v>7050.63</v>
      </c>
      <c r="D598" s="21">
        <v>14.48</v>
      </c>
      <c r="E598" s="24">
        <v>598.29999999999995</v>
      </c>
      <c r="F598" s="4">
        <f t="shared" si="31"/>
        <v>87.510059999997992</v>
      </c>
      <c r="J598" s="19">
        <f t="shared" si="30"/>
        <v>14.500530705318472</v>
      </c>
      <c r="K598" s="5">
        <f t="shared" si="32"/>
        <v>87.518663822450279</v>
      </c>
    </row>
    <row r="599" spans="1:12" x14ac:dyDescent="0.25">
      <c r="A599">
        <v>373</v>
      </c>
      <c r="B599" s="22">
        <v>7040.63</v>
      </c>
      <c r="D599" s="21">
        <v>10</v>
      </c>
      <c r="E599" s="24">
        <v>599.30999999999995</v>
      </c>
      <c r="F599" s="4">
        <f t="shared" si="31"/>
        <v>87.500059999997987</v>
      </c>
      <c r="J599" s="19">
        <f t="shared" si="30"/>
        <v>10.014178663893972</v>
      </c>
      <c r="K599" s="5">
        <f t="shared" si="32"/>
        <v>87.508649643786384</v>
      </c>
    </row>
    <row r="600" spans="1:12" x14ac:dyDescent="0.25">
      <c r="A600">
        <v>372</v>
      </c>
      <c r="B600" s="22">
        <v>7029.87</v>
      </c>
      <c r="D600" s="21">
        <v>10.76</v>
      </c>
      <c r="E600" s="24">
        <v>599.37</v>
      </c>
      <c r="F600" s="4">
        <f t="shared" si="31"/>
        <v>87.489299999997982</v>
      </c>
      <c r="J600" s="19">
        <f t="shared" si="30"/>
        <v>10.775256242349913</v>
      </c>
      <c r="K600" s="5">
        <f t="shared" si="32"/>
        <v>87.49787438754403</v>
      </c>
    </row>
    <row r="601" spans="1:12" x14ac:dyDescent="0.25">
      <c r="A601">
        <v>371</v>
      </c>
      <c r="B601" s="22">
        <v>7015.12</v>
      </c>
      <c r="D601" s="21">
        <v>14.75</v>
      </c>
      <c r="E601" s="24">
        <v>599.79</v>
      </c>
      <c r="F601" s="4">
        <f t="shared" si="31"/>
        <v>87.474549999997976</v>
      </c>
      <c r="J601" s="19">
        <f t="shared" si="30"/>
        <v>14.770913529243609</v>
      </c>
      <c r="K601" s="5">
        <f t="shared" si="32"/>
        <v>87.483103474014783</v>
      </c>
    </row>
    <row r="602" spans="1:12" x14ac:dyDescent="0.25">
      <c r="A602">
        <v>370</v>
      </c>
      <c r="B602" s="22">
        <v>6990.12</v>
      </c>
      <c r="D602" s="21">
        <v>25</v>
      </c>
      <c r="E602" s="24">
        <v>600.33000000000004</v>
      </c>
      <c r="F602" s="4">
        <f t="shared" si="31"/>
        <v>87.44954999999797</v>
      </c>
      <c r="J602" s="19">
        <f t="shared" si="30"/>
        <v>25.03544665973493</v>
      </c>
      <c r="K602" s="5">
        <f t="shared" si="32"/>
        <v>87.458068027355054</v>
      </c>
    </row>
    <row r="603" spans="1:12" x14ac:dyDescent="0.25">
      <c r="A603">
        <v>369</v>
      </c>
      <c r="B603" s="22">
        <v>6965.12</v>
      </c>
      <c r="D603" s="21">
        <v>25</v>
      </c>
      <c r="E603" s="24">
        <v>600.61</v>
      </c>
      <c r="F603" s="4">
        <f t="shared" si="31"/>
        <v>87.424549999997964</v>
      </c>
      <c r="J603" s="19">
        <f t="shared" si="30"/>
        <v>25.03544665973493</v>
      </c>
      <c r="K603" s="5">
        <f t="shared" si="32"/>
        <v>87.433032580695325</v>
      </c>
    </row>
    <row r="604" spans="1:12" x14ac:dyDescent="0.25">
      <c r="A604">
        <v>368</v>
      </c>
      <c r="B604" s="22">
        <v>6940.12</v>
      </c>
      <c r="D604" s="21">
        <v>25</v>
      </c>
      <c r="E604" s="24">
        <v>601.09</v>
      </c>
      <c r="F604" s="4">
        <f t="shared" si="31"/>
        <v>87.399549999997959</v>
      </c>
      <c r="J604" s="19">
        <f t="shared" si="30"/>
        <v>25.03544665973493</v>
      </c>
      <c r="K604" s="5">
        <f t="shared" si="32"/>
        <v>87.407997134035597</v>
      </c>
    </row>
    <row r="605" spans="1:12" x14ac:dyDescent="0.25">
      <c r="A605">
        <v>367</v>
      </c>
      <c r="B605" s="22">
        <v>6929.73</v>
      </c>
      <c r="D605" s="21">
        <v>10.38</v>
      </c>
      <c r="E605" s="24">
        <v>601.49</v>
      </c>
      <c r="F605" s="4">
        <f t="shared" si="31"/>
        <v>87.389169999997961</v>
      </c>
      <c r="J605" s="19">
        <f t="shared" si="30"/>
        <v>10.394717453121944</v>
      </c>
      <c r="K605" s="5">
        <f t="shared" si="32"/>
        <v>87.397602416582473</v>
      </c>
      <c r="L605">
        <f>SLOPE(E596:E605,K596:K605)/-10</f>
        <v>2.3371172931353126</v>
      </c>
    </row>
    <row r="606" spans="1:12" x14ac:dyDescent="0.25">
      <c r="A606">
        <v>366</v>
      </c>
      <c r="B606" s="22">
        <v>6915.12</v>
      </c>
      <c r="D606" s="21">
        <v>14.62</v>
      </c>
      <c r="E606" s="24">
        <v>601.5</v>
      </c>
      <c r="F606" s="4">
        <f t="shared" si="31"/>
        <v>87.374549999997967</v>
      </c>
      <c r="J606" s="19">
        <f t="shared" si="30"/>
        <v>14.640729206612987</v>
      </c>
      <c r="K606" s="5">
        <f t="shared" si="32"/>
        <v>87.382961687375854</v>
      </c>
    </row>
    <row r="607" spans="1:12" x14ac:dyDescent="0.25">
      <c r="A607">
        <v>365</v>
      </c>
      <c r="B607" s="22">
        <v>6890.12</v>
      </c>
      <c r="D607" s="21">
        <v>25</v>
      </c>
      <c r="E607" s="24">
        <v>601.87</v>
      </c>
      <c r="F607" s="4">
        <f t="shared" si="31"/>
        <v>87.349549999997961</v>
      </c>
      <c r="J607" s="19">
        <f t="shared" si="30"/>
        <v>25.03544665973493</v>
      </c>
      <c r="K607" s="5">
        <f t="shared" si="32"/>
        <v>87.357926240716125</v>
      </c>
    </row>
    <row r="608" spans="1:12" x14ac:dyDescent="0.25">
      <c r="A608">
        <v>364</v>
      </c>
      <c r="B608" s="22">
        <v>6865.12</v>
      </c>
      <c r="D608" s="21">
        <v>25</v>
      </c>
      <c r="E608" s="24">
        <v>602.29</v>
      </c>
      <c r="F608" s="4">
        <f t="shared" si="31"/>
        <v>87.324549999997956</v>
      </c>
      <c r="J608" s="19">
        <f t="shared" si="30"/>
        <v>25.03544665973493</v>
      </c>
      <c r="K608" s="5">
        <f t="shared" si="32"/>
        <v>87.332890794056397</v>
      </c>
    </row>
    <row r="609" spans="1:12" x14ac:dyDescent="0.25">
      <c r="A609">
        <v>363</v>
      </c>
      <c r="B609" s="22">
        <v>6840.12</v>
      </c>
      <c r="D609" s="21">
        <v>25</v>
      </c>
      <c r="E609" s="24">
        <v>602.53</v>
      </c>
      <c r="F609" s="4">
        <f t="shared" si="31"/>
        <v>87.29954999999795</v>
      </c>
      <c r="J609" s="19">
        <f t="shared" si="30"/>
        <v>25.03544665973493</v>
      </c>
      <c r="K609" s="5">
        <f t="shared" si="32"/>
        <v>87.307855347396668</v>
      </c>
    </row>
    <row r="610" spans="1:12" x14ac:dyDescent="0.25">
      <c r="A610">
        <v>362</v>
      </c>
      <c r="B610" s="22">
        <v>6815.12</v>
      </c>
      <c r="D610" s="21">
        <v>25</v>
      </c>
      <c r="E610" s="24">
        <v>602.88</v>
      </c>
      <c r="F610" s="4">
        <f t="shared" si="31"/>
        <v>87.274549999997944</v>
      </c>
      <c r="J610" s="19">
        <f t="shared" si="30"/>
        <v>25.03544665973493</v>
      </c>
      <c r="K610" s="5">
        <f t="shared" si="32"/>
        <v>87.282819900736939</v>
      </c>
    </row>
    <row r="611" spans="1:12" x14ac:dyDescent="0.25">
      <c r="A611">
        <v>361</v>
      </c>
      <c r="B611" s="22">
        <v>6790.12</v>
      </c>
      <c r="D611" s="21">
        <v>25</v>
      </c>
      <c r="E611" s="24">
        <v>603.41</v>
      </c>
      <c r="F611" s="4">
        <f t="shared" si="31"/>
        <v>87.249549999997939</v>
      </c>
      <c r="J611" s="19">
        <f t="shared" si="30"/>
        <v>25.03544665973493</v>
      </c>
      <c r="K611" s="5">
        <f t="shared" si="32"/>
        <v>87.257784454077211</v>
      </c>
    </row>
    <row r="612" spans="1:12" x14ac:dyDescent="0.25">
      <c r="A612">
        <v>360</v>
      </c>
      <c r="B612" s="22">
        <v>6777.02</v>
      </c>
      <c r="D612" s="21">
        <v>13.1</v>
      </c>
      <c r="E612" s="24">
        <v>603.78</v>
      </c>
      <c r="F612" s="4">
        <f t="shared" si="31"/>
        <v>87.236449999997944</v>
      </c>
      <c r="J612" s="19">
        <f t="shared" si="30"/>
        <v>13.118574049701103</v>
      </c>
      <c r="K612" s="5">
        <f t="shared" si="32"/>
        <v>87.244665880027512</v>
      </c>
    </row>
    <row r="613" spans="1:12" x14ac:dyDescent="0.25">
      <c r="A613">
        <v>359</v>
      </c>
      <c r="B613" s="22">
        <v>6765.12</v>
      </c>
      <c r="D613" s="21">
        <v>11.91</v>
      </c>
      <c r="E613" s="24">
        <v>604</v>
      </c>
      <c r="F613" s="4">
        <f t="shared" si="31"/>
        <v>87.224539999997944</v>
      </c>
      <c r="J613" s="19">
        <f t="shared" si="30"/>
        <v>11.92688678869772</v>
      </c>
      <c r="K613" s="5">
        <f t="shared" si="32"/>
        <v>87.232738993238812</v>
      </c>
    </row>
    <row r="614" spans="1:12" x14ac:dyDescent="0.25">
      <c r="A614">
        <v>358</v>
      </c>
      <c r="B614" s="22">
        <v>6740.12</v>
      </c>
      <c r="D614" s="21">
        <v>25</v>
      </c>
      <c r="E614" s="24">
        <v>604.34</v>
      </c>
      <c r="F614" s="4">
        <f t="shared" si="31"/>
        <v>87.199539999997938</v>
      </c>
      <c r="J614" s="19">
        <f t="shared" si="30"/>
        <v>25.03544665973493</v>
      </c>
      <c r="K614" s="5">
        <f t="shared" si="32"/>
        <v>87.207703546579083</v>
      </c>
      <c r="L614">
        <f>SLOPE(E605:E614,K605:K614)/-10</f>
        <v>1.5675798661183602</v>
      </c>
    </row>
    <row r="615" spans="1:12" x14ac:dyDescent="0.25">
      <c r="A615">
        <v>357</v>
      </c>
      <c r="B615" s="22">
        <v>6734.31</v>
      </c>
      <c r="D615" s="21">
        <v>5.8</v>
      </c>
      <c r="E615" s="24">
        <v>604.46</v>
      </c>
      <c r="F615" s="4">
        <f t="shared" si="31"/>
        <v>87.193739999997945</v>
      </c>
      <c r="J615" s="19">
        <f t="shared" si="30"/>
        <v>5.8082236250585035</v>
      </c>
      <c r="K615" s="5">
        <f t="shared" si="32"/>
        <v>87.20189532295403</v>
      </c>
    </row>
    <row r="616" spans="1:12" x14ac:dyDescent="0.25">
      <c r="A616">
        <v>356</v>
      </c>
      <c r="B616" s="22">
        <v>6715.12</v>
      </c>
      <c r="D616" s="21">
        <v>19.2</v>
      </c>
      <c r="E616" s="24">
        <v>604.49</v>
      </c>
      <c r="F616" s="4">
        <f t="shared" si="31"/>
        <v>87.174539999997947</v>
      </c>
      <c r="J616" s="19">
        <f t="shared" si="30"/>
        <v>19.227223034676424</v>
      </c>
      <c r="K616" s="5">
        <f t="shared" si="32"/>
        <v>87.182668099919354</v>
      </c>
    </row>
    <row r="617" spans="1:12" x14ac:dyDescent="0.25">
      <c r="A617">
        <v>355</v>
      </c>
      <c r="B617" s="22">
        <v>6690.12</v>
      </c>
      <c r="D617" s="21">
        <v>25</v>
      </c>
      <c r="E617" s="24">
        <v>604.58000000000004</v>
      </c>
      <c r="F617" s="4">
        <f t="shared" si="31"/>
        <v>87.149539999997941</v>
      </c>
      <c r="J617" s="19">
        <f t="shared" si="30"/>
        <v>25.03544665973493</v>
      </c>
      <c r="K617" s="5">
        <f t="shared" si="32"/>
        <v>87.157632653259625</v>
      </c>
    </row>
    <row r="618" spans="1:12" x14ac:dyDescent="0.25">
      <c r="A618">
        <v>354</v>
      </c>
      <c r="B618" s="22">
        <v>6665.12</v>
      </c>
      <c r="D618" s="21">
        <v>25</v>
      </c>
      <c r="E618" s="24">
        <v>605.22</v>
      </c>
      <c r="F618" s="4">
        <f t="shared" si="31"/>
        <v>87.124539999997936</v>
      </c>
      <c r="J618" s="19">
        <f t="shared" si="30"/>
        <v>25.03544665973493</v>
      </c>
      <c r="K618" s="5">
        <f t="shared" si="32"/>
        <v>87.132597206599897</v>
      </c>
    </row>
    <row r="619" spans="1:12" x14ac:dyDescent="0.25">
      <c r="A619">
        <v>353</v>
      </c>
      <c r="B619" s="22">
        <v>6640.12</v>
      </c>
      <c r="D619" s="21">
        <v>25</v>
      </c>
      <c r="E619" s="24">
        <v>605.74</v>
      </c>
      <c r="F619" s="4">
        <f t="shared" si="31"/>
        <v>87.09953999999793</v>
      </c>
      <c r="J619" s="19">
        <f t="shared" si="30"/>
        <v>25.03544665973493</v>
      </c>
      <c r="K619" s="5">
        <f t="shared" si="32"/>
        <v>87.107561759940168</v>
      </c>
    </row>
    <row r="620" spans="1:12" x14ac:dyDescent="0.25">
      <c r="A620">
        <v>352</v>
      </c>
      <c r="B620" s="22">
        <v>6615.12</v>
      </c>
      <c r="D620" s="21">
        <v>25</v>
      </c>
      <c r="E620" s="24">
        <v>605.92999999999995</v>
      </c>
      <c r="F620" s="4">
        <f t="shared" si="31"/>
        <v>87.074539999997924</v>
      </c>
      <c r="J620" s="19">
        <f t="shared" si="30"/>
        <v>25.03544665973493</v>
      </c>
      <c r="K620" s="5">
        <f t="shared" si="32"/>
        <v>87.082526313280439</v>
      </c>
    </row>
    <row r="621" spans="1:12" x14ac:dyDescent="0.25">
      <c r="A621">
        <v>351</v>
      </c>
      <c r="B621" s="22">
        <v>6590.12</v>
      </c>
      <c r="D621" s="21">
        <v>25</v>
      </c>
      <c r="E621" s="24">
        <v>606.16999999999996</v>
      </c>
      <c r="F621" s="4">
        <f t="shared" si="31"/>
        <v>87.049539999997918</v>
      </c>
      <c r="J621" s="19">
        <f t="shared" si="30"/>
        <v>25.03544665973493</v>
      </c>
      <c r="K621" s="5">
        <f t="shared" si="32"/>
        <v>87.057490866620711</v>
      </c>
    </row>
    <row r="622" spans="1:12" x14ac:dyDescent="0.25">
      <c r="A622">
        <v>350</v>
      </c>
      <c r="B622" s="22">
        <v>6565.12</v>
      </c>
      <c r="D622" s="21">
        <v>25</v>
      </c>
      <c r="E622" s="24">
        <v>606.54</v>
      </c>
      <c r="F622" s="4">
        <f t="shared" si="31"/>
        <v>87.024539999997913</v>
      </c>
      <c r="J622" s="19">
        <f t="shared" si="30"/>
        <v>25.03544665973493</v>
      </c>
      <c r="K622" s="5">
        <f t="shared" si="32"/>
        <v>87.032455419960982</v>
      </c>
    </row>
    <row r="623" spans="1:12" x14ac:dyDescent="0.25">
      <c r="A623">
        <v>349</v>
      </c>
      <c r="B623" s="22">
        <v>6540.12</v>
      </c>
      <c r="D623" s="21">
        <v>25</v>
      </c>
      <c r="E623" s="24">
        <v>606.74</v>
      </c>
      <c r="F623" s="4">
        <f t="shared" si="31"/>
        <v>86.999539999997907</v>
      </c>
      <c r="J623" s="19">
        <f t="shared" si="30"/>
        <v>25.03544665973493</v>
      </c>
      <c r="K623" s="5">
        <f t="shared" si="32"/>
        <v>87.007419973301253</v>
      </c>
      <c r="L623">
        <f>SLOPE(E614:E623,K614:K623)/-10</f>
        <v>1.2766550529652088</v>
      </c>
    </row>
    <row r="624" spans="1:12" x14ac:dyDescent="0.25">
      <c r="A624">
        <v>348</v>
      </c>
      <c r="B624" s="22">
        <v>6515.12</v>
      </c>
      <c r="D624" s="21">
        <v>25</v>
      </c>
      <c r="E624" s="24">
        <v>606.9</v>
      </c>
      <c r="F624" s="4">
        <f t="shared" si="31"/>
        <v>86.974539999997901</v>
      </c>
      <c r="J624" s="19">
        <f t="shared" si="30"/>
        <v>25.03544665973493</v>
      </c>
      <c r="K624" s="5">
        <f t="shared" si="32"/>
        <v>86.982384526641525</v>
      </c>
    </row>
    <row r="625" spans="1:12" x14ac:dyDescent="0.25">
      <c r="A625">
        <v>347</v>
      </c>
      <c r="B625" s="22">
        <v>6508.57</v>
      </c>
      <c r="D625" s="21">
        <v>6.54</v>
      </c>
      <c r="E625" s="24">
        <v>607.20000000000005</v>
      </c>
      <c r="F625" s="4">
        <f t="shared" si="31"/>
        <v>86.9679999999979</v>
      </c>
      <c r="J625" s="19">
        <f t="shared" si="30"/>
        <v>6.5492728461866578</v>
      </c>
      <c r="K625" s="5">
        <f t="shared" si="32"/>
        <v>86.975835253795339</v>
      </c>
    </row>
    <row r="626" spans="1:12" x14ac:dyDescent="0.25">
      <c r="A626">
        <v>346</v>
      </c>
      <c r="B626" s="22">
        <v>6490.12</v>
      </c>
      <c r="D626" s="21">
        <v>18.46</v>
      </c>
      <c r="E626" s="24">
        <v>607.6</v>
      </c>
      <c r="F626" s="4">
        <f t="shared" si="31"/>
        <v>86.949539999997896</v>
      </c>
      <c r="J626" s="19">
        <f t="shared" si="30"/>
        <v>18.486173813548273</v>
      </c>
      <c r="K626" s="5">
        <f t="shared" si="32"/>
        <v>86.957349079981796</v>
      </c>
    </row>
    <row r="627" spans="1:12" x14ac:dyDescent="0.25">
      <c r="A627">
        <v>345</v>
      </c>
      <c r="B627" s="22">
        <v>6465.12</v>
      </c>
      <c r="D627" s="21">
        <v>25</v>
      </c>
      <c r="E627" s="24">
        <v>607.67999999999995</v>
      </c>
      <c r="F627" s="4">
        <f t="shared" si="31"/>
        <v>86.92453999999789</v>
      </c>
      <c r="J627" s="19">
        <f t="shared" si="30"/>
        <v>25.03544665973493</v>
      </c>
      <c r="K627" s="5">
        <f t="shared" si="32"/>
        <v>86.932313633322067</v>
      </c>
    </row>
    <row r="628" spans="1:12" x14ac:dyDescent="0.25">
      <c r="A628">
        <v>344</v>
      </c>
      <c r="B628" s="22">
        <v>6458.7</v>
      </c>
      <c r="D628" s="21">
        <v>6.42</v>
      </c>
      <c r="E628" s="24">
        <v>607.59</v>
      </c>
      <c r="F628" s="4">
        <f t="shared" si="31"/>
        <v>86.918119999997884</v>
      </c>
      <c r="J628" s="19">
        <f t="shared" si="30"/>
        <v>6.4291027022199296</v>
      </c>
      <c r="K628" s="5">
        <f t="shared" si="32"/>
        <v>86.925884530619854</v>
      </c>
    </row>
    <row r="629" spans="1:12" x14ac:dyDescent="0.25">
      <c r="A629">
        <v>343</v>
      </c>
      <c r="B629" s="22">
        <v>6440.12</v>
      </c>
      <c r="D629" s="21">
        <v>18.579999999999998</v>
      </c>
      <c r="E629" s="24">
        <v>608.24</v>
      </c>
      <c r="F629" s="4">
        <f t="shared" si="31"/>
        <v>86.899539999997884</v>
      </c>
      <c r="J629" s="19">
        <f t="shared" si="30"/>
        <v>18.606343957514998</v>
      </c>
      <c r="K629" s="5">
        <f t="shared" si="32"/>
        <v>86.907278186662339</v>
      </c>
    </row>
    <row r="630" spans="1:12" x14ac:dyDescent="0.25">
      <c r="A630">
        <v>342</v>
      </c>
      <c r="B630" s="22">
        <v>6428.58</v>
      </c>
      <c r="D630" s="21">
        <v>11.54</v>
      </c>
      <c r="E630" s="24">
        <v>608.57000000000005</v>
      </c>
      <c r="F630" s="4">
        <f t="shared" si="31"/>
        <v>86.887999999997888</v>
      </c>
      <c r="J630" s="19">
        <f t="shared" si="30"/>
        <v>11.556362178133643</v>
      </c>
      <c r="K630" s="5">
        <f t="shared" si="32"/>
        <v>86.895721824484198</v>
      </c>
    </row>
    <row r="631" spans="1:12" x14ac:dyDescent="0.25">
      <c r="A631">
        <v>341</v>
      </c>
      <c r="B631" s="22">
        <v>6415.12</v>
      </c>
      <c r="D631" s="21">
        <v>13.46</v>
      </c>
      <c r="E631" s="24">
        <v>608.80999999999995</v>
      </c>
      <c r="F631" s="4">
        <f t="shared" si="31"/>
        <v>86.874539999997893</v>
      </c>
      <c r="J631" s="19">
        <f t="shared" si="30"/>
        <v>13.479084481601287</v>
      </c>
      <c r="K631" s="5">
        <f t="shared" si="32"/>
        <v>86.882242740002596</v>
      </c>
    </row>
    <row r="632" spans="1:12" x14ac:dyDescent="0.25">
      <c r="A632">
        <v>340</v>
      </c>
      <c r="B632" s="22">
        <v>6390.12</v>
      </c>
      <c r="D632" s="21">
        <v>25</v>
      </c>
      <c r="E632" s="24">
        <v>609.16999999999996</v>
      </c>
      <c r="F632" s="4">
        <f t="shared" si="31"/>
        <v>86.849539999997887</v>
      </c>
      <c r="J632" s="19">
        <f t="shared" si="30"/>
        <v>25.03544665973493</v>
      </c>
      <c r="K632" s="5">
        <f t="shared" si="32"/>
        <v>86.857207293342867</v>
      </c>
      <c r="L632">
        <f>SLOPE(E623:E632,K623:K632)/-10</f>
        <v>1.6669663612794257</v>
      </c>
    </row>
    <row r="633" spans="1:12" x14ac:dyDescent="0.25">
      <c r="A633">
        <v>339</v>
      </c>
      <c r="B633" s="22">
        <v>6365.12</v>
      </c>
      <c r="D633" s="21">
        <v>25</v>
      </c>
      <c r="E633" s="24">
        <v>609.82000000000005</v>
      </c>
      <c r="F633" s="4">
        <f t="shared" si="31"/>
        <v>86.824539999997882</v>
      </c>
      <c r="J633" s="19">
        <f t="shared" si="30"/>
        <v>25.03544665973493</v>
      </c>
      <c r="K633" s="5">
        <f t="shared" si="32"/>
        <v>86.832171846683138</v>
      </c>
    </row>
    <row r="634" spans="1:12" x14ac:dyDescent="0.25">
      <c r="A634">
        <v>338</v>
      </c>
      <c r="B634" s="22">
        <v>6340.12</v>
      </c>
      <c r="D634" s="21">
        <v>25</v>
      </c>
      <c r="E634" s="24">
        <v>610.17999999999995</v>
      </c>
      <c r="F634" s="4">
        <f t="shared" si="31"/>
        <v>86.799539999997876</v>
      </c>
      <c r="J634" s="19">
        <f t="shared" si="30"/>
        <v>25.03544665973493</v>
      </c>
      <c r="K634" s="5">
        <f t="shared" si="32"/>
        <v>86.80713640002341</v>
      </c>
    </row>
    <row r="635" spans="1:12" x14ac:dyDescent="0.25">
      <c r="A635">
        <v>337</v>
      </c>
      <c r="B635" s="22">
        <v>6315.12</v>
      </c>
      <c r="D635" s="21">
        <v>25</v>
      </c>
      <c r="E635" s="24">
        <v>610.61</v>
      </c>
      <c r="F635" s="4">
        <f t="shared" si="31"/>
        <v>86.77453999999787</v>
      </c>
      <c r="J635" s="19">
        <f t="shared" si="30"/>
        <v>25.03544665973493</v>
      </c>
      <c r="K635" s="5">
        <f t="shared" si="32"/>
        <v>86.782100953363681</v>
      </c>
    </row>
    <row r="636" spans="1:12" x14ac:dyDescent="0.25">
      <c r="A636">
        <v>336</v>
      </c>
      <c r="B636" s="22">
        <v>6290.12</v>
      </c>
      <c r="D636" s="21">
        <v>25</v>
      </c>
      <c r="E636" s="24">
        <v>611.04</v>
      </c>
      <c r="F636" s="4">
        <f t="shared" si="31"/>
        <v>86.749539999997864</v>
      </c>
      <c r="J636" s="19">
        <f t="shared" ref="J636:J681" si="33">D636+D636*$I$683</f>
        <v>25.03544665973493</v>
      </c>
      <c r="K636" s="5">
        <f t="shared" si="32"/>
        <v>86.757065506703952</v>
      </c>
    </row>
    <row r="637" spans="1:12" x14ac:dyDescent="0.25">
      <c r="A637">
        <v>335</v>
      </c>
      <c r="B637" s="22">
        <v>6265.12</v>
      </c>
      <c r="D637" s="21">
        <v>25</v>
      </c>
      <c r="E637" s="24">
        <v>611.33000000000004</v>
      </c>
      <c r="F637" s="4">
        <f t="shared" si="31"/>
        <v>86.724539999997859</v>
      </c>
      <c r="J637" s="19">
        <f t="shared" si="33"/>
        <v>25.03544665973493</v>
      </c>
      <c r="K637" s="5">
        <f t="shared" si="32"/>
        <v>86.732030060044224</v>
      </c>
    </row>
    <row r="638" spans="1:12" x14ac:dyDescent="0.25">
      <c r="A638">
        <v>334</v>
      </c>
      <c r="B638" s="22">
        <v>6240.12</v>
      </c>
      <c r="D638" s="21">
        <v>25</v>
      </c>
      <c r="E638" s="24">
        <v>611.58000000000004</v>
      </c>
      <c r="F638" s="4">
        <f t="shared" si="31"/>
        <v>86.699539999997853</v>
      </c>
      <c r="J638" s="19">
        <f t="shared" si="33"/>
        <v>25.03544665973493</v>
      </c>
      <c r="K638" s="5">
        <f t="shared" si="32"/>
        <v>86.706994613384495</v>
      </c>
    </row>
    <row r="639" spans="1:12" x14ac:dyDescent="0.25">
      <c r="A639">
        <v>333</v>
      </c>
      <c r="B639" s="22">
        <v>6215.12</v>
      </c>
      <c r="D639" s="21">
        <v>25</v>
      </c>
      <c r="E639" s="24">
        <v>612.17999999999995</v>
      </c>
      <c r="F639" s="4">
        <f t="shared" si="31"/>
        <v>86.674539999997847</v>
      </c>
      <c r="J639" s="19">
        <f t="shared" si="33"/>
        <v>25.03544665973493</v>
      </c>
      <c r="K639" s="5">
        <f t="shared" si="32"/>
        <v>86.681959166724766</v>
      </c>
    </row>
    <row r="640" spans="1:12" x14ac:dyDescent="0.25">
      <c r="A640">
        <v>332</v>
      </c>
      <c r="B640" s="22">
        <v>6190.12</v>
      </c>
      <c r="D640" s="21">
        <v>25</v>
      </c>
      <c r="E640" s="24">
        <v>612.54999999999995</v>
      </c>
      <c r="F640" s="4">
        <f t="shared" si="31"/>
        <v>86.649539999997842</v>
      </c>
      <c r="J640" s="19">
        <f t="shared" si="33"/>
        <v>25.03544665973493</v>
      </c>
      <c r="K640" s="5">
        <f t="shared" si="32"/>
        <v>86.656923720065038</v>
      </c>
    </row>
    <row r="641" spans="1:12" x14ac:dyDescent="0.25">
      <c r="A641">
        <v>331</v>
      </c>
      <c r="B641" s="22">
        <v>6165.12</v>
      </c>
      <c r="D641" s="21">
        <v>25</v>
      </c>
      <c r="E641" s="24">
        <v>612.74</v>
      </c>
      <c r="F641" s="4">
        <f t="shared" si="31"/>
        <v>86.624539999997836</v>
      </c>
      <c r="J641" s="19">
        <f t="shared" si="33"/>
        <v>25.03544665973493</v>
      </c>
      <c r="K641" s="5">
        <f t="shared" si="32"/>
        <v>86.631888273405309</v>
      </c>
      <c r="L641">
        <f>SLOPE(E632:E641,K632:K641)/-10</f>
        <v>1.5599699891661001</v>
      </c>
    </row>
    <row r="642" spans="1:12" x14ac:dyDescent="0.25">
      <c r="A642">
        <v>330</v>
      </c>
      <c r="B642" s="22">
        <v>6154.86</v>
      </c>
      <c r="D642" s="21">
        <v>10.25</v>
      </c>
      <c r="E642" s="24">
        <v>612.86</v>
      </c>
      <c r="F642" s="4">
        <f t="shared" si="31"/>
        <v>86.614289999997837</v>
      </c>
      <c r="J642" s="19">
        <f t="shared" si="33"/>
        <v>10.264533130491321</v>
      </c>
      <c r="K642" s="5">
        <f t="shared" si="32"/>
        <v>86.621623740274813</v>
      </c>
    </row>
    <row r="643" spans="1:12" x14ac:dyDescent="0.25">
      <c r="A643">
        <v>329</v>
      </c>
      <c r="B643" s="22">
        <v>6140.11</v>
      </c>
      <c r="D643" s="21">
        <v>14.75</v>
      </c>
      <c r="E643" s="24">
        <v>612.85</v>
      </c>
      <c r="F643" s="4">
        <f t="shared" si="31"/>
        <v>86.59953999999783</v>
      </c>
      <c r="J643" s="19">
        <f t="shared" si="33"/>
        <v>14.770913529243609</v>
      </c>
      <c r="K643" s="5">
        <f t="shared" si="32"/>
        <v>86.606852826745566</v>
      </c>
    </row>
    <row r="644" spans="1:12" x14ac:dyDescent="0.25">
      <c r="A644">
        <v>328</v>
      </c>
      <c r="B644" s="22">
        <v>6118.82</v>
      </c>
      <c r="D644" s="21">
        <v>21.29</v>
      </c>
      <c r="E644" s="24">
        <v>612.94000000000005</v>
      </c>
      <c r="F644" s="4">
        <f t="shared" ref="F644:F707" si="34">F643-(D644/1000)</f>
        <v>86.578249999997837</v>
      </c>
      <c r="J644" s="19">
        <f t="shared" si="33"/>
        <v>21.320186375430264</v>
      </c>
      <c r="K644" s="5">
        <f t="shared" ref="K644:K707" si="35">K643-(J644/1000)</f>
        <v>86.585532640370133</v>
      </c>
    </row>
    <row r="645" spans="1:12" x14ac:dyDescent="0.25">
      <c r="A645">
        <v>327</v>
      </c>
      <c r="B645" s="22">
        <v>6112.11</v>
      </c>
      <c r="D645" s="21">
        <v>6.71</v>
      </c>
      <c r="E645" s="24">
        <v>613.23</v>
      </c>
      <c r="F645" s="4">
        <f t="shared" si="34"/>
        <v>86.571539999997839</v>
      </c>
      <c r="J645" s="19">
        <f t="shared" si="33"/>
        <v>6.7195138834728549</v>
      </c>
      <c r="K645" s="5">
        <f t="shared" si="35"/>
        <v>86.578813126486665</v>
      </c>
    </row>
    <row r="646" spans="1:12" x14ac:dyDescent="0.25">
      <c r="A646">
        <v>326</v>
      </c>
      <c r="B646" s="22">
        <v>6090.13</v>
      </c>
      <c r="D646" s="21">
        <v>21.98</v>
      </c>
      <c r="E646" s="24">
        <v>613.4</v>
      </c>
      <c r="F646" s="4">
        <f t="shared" si="34"/>
        <v>86.54955999999784</v>
      </c>
      <c r="J646" s="19">
        <f t="shared" si="33"/>
        <v>22.011164703238951</v>
      </c>
      <c r="K646" s="5">
        <f t="shared" si="35"/>
        <v>86.556801961783421</v>
      </c>
    </row>
    <row r="647" spans="1:12" x14ac:dyDescent="0.25">
      <c r="A647">
        <v>325</v>
      </c>
      <c r="B647" s="22">
        <v>6065.13</v>
      </c>
      <c r="D647" s="21">
        <v>25</v>
      </c>
      <c r="E647" s="24">
        <v>614.13</v>
      </c>
      <c r="F647" s="4">
        <f t="shared" si="34"/>
        <v>86.524559999997834</v>
      </c>
      <c r="J647" s="19">
        <f t="shared" si="33"/>
        <v>25.03544665973493</v>
      </c>
      <c r="K647" s="5">
        <f t="shared" si="35"/>
        <v>86.531766515123692</v>
      </c>
    </row>
    <row r="648" spans="1:12" x14ac:dyDescent="0.25">
      <c r="A648">
        <v>324</v>
      </c>
      <c r="B648" s="22">
        <v>6040.13</v>
      </c>
      <c r="D648" s="21">
        <v>25</v>
      </c>
      <c r="E648" s="24">
        <v>614.51</v>
      </c>
      <c r="F648" s="4">
        <f t="shared" si="34"/>
        <v>86.499559999997828</v>
      </c>
      <c r="J648" s="19">
        <f t="shared" si="33"/>
        <v>25.03544665973493</v>
      </c>
      <c r="K648" s="5">
        <f t="shared" si="35"/>
        <v>86.506731068463964</v>
      </c>
    </row>
    <row r="649" spans="1:12" x14ac:dyDescent="0.25">
      <c r="A649">
        <v>323</v>
      </c>
      <c r="B649" s="22">
        <v>6015.13</v>
      </c>
      <c r="D649" s="21">
        <v>25</v>
      </c>
      <c r="E649" s="24">
        <v>614.67999999999995</v>
      </c>
      <c r="F649" s="4">
        <f t="shared" si="34"/>
        <v>86.474559999997823</v>
      </c>
      <c r="J649" s="19">
        <f t="shared" si="33"/>
        <v>25.03544665973493</v>
      </c>
      <c r="K649" s="5">
        <f t="shared" si="35"/>
        <v>86.481695621804235</v>
      </c>
    </row>
    <row r="650" spans="1:12" x14ac:dyDescent="0.25">
      <c r="A650">
        <v>322</v>
      </c>
      <c r="B650" s="22">
        <v>6002.8</v>
      </c>
      <c r="D650" s="21">
        <v>12.34</v>
      </c>
      <c r="E650" s="24">
        <v>614.74</v>
      </c>
      <c r="F650" s="4">
        <f t="shared" si="34"/>
        <v>86.462219999997828</v>
      </c>
      <c r="J650" s="19">
        <f t="shared" si="33"/>
        <v>12.357496471245161</v>
      </c>
      <c r="K650" s="5">
        <f t="shared" si="35"/>
        <v>86.469338125332996</v>
      </c>
      <c r="L650">
        <f>SLOPE(E641:E650,K641:K650)/-10</f>
        <v>1.3859247742825347</v>
      </c>
    </row>
    <row r="651" spans="1:12" x14ac:dyDescent="0.25">
      <c r="A651">
        <v>321</v>
      </c>
      <c r="B651" s="22">
        <v>5990.13</v>
      </c>
      <c r="D651" s="21">
        <v>12.66</v>
      </c>
      <c r="E651" s="24">
        <v>615.12</v>
      </c>
      <c r="F651" s="4">
        <f t="shared" si="34"/>
        <v>86.449559999997831</v>
      </c>
      <c r="J651" s="19">
        <f t="shared" si="33"/>
        <v>12.677950188489769</v>
      </c>
      <c r="K651" s="5">
        <f t="shared" si="35"/>
        <v>86.456660175144506</v>
      </c>
    </row>
    <row r="652" spans="1:12" x14ac:dyDescent="0.25">
      <c r="A652">
        <v>320</v>
      </c>
      <c r="B652" s="22">
        <v>5965.13</v>
      </c>
      <c r="D652" s="21">
        <v>25</v>
      </c>
      <c r="E652" s="24">
        <v>615.44000000000005</v>
      </c>
      <c r="F652" s="4">
        <f t="shared" si="34"/>
        <v>86.424559999997825</v>
      </c>
      <c r="J652" s="19">
        <f t="shared" si="33"/>
        <v>25.03544665973493</v>
      </c>
      <c r="K652" s="5">
        <f t="shared" si="35"/>
        <v>86.431624728484778</v>
      </c>
    </row>
    <row r="653" spans="1:12" x14ac:dyDescent="0.25">
      <c r="A653">
        <v>319</v>
      </c>
      <c r="B653" s="22">
        <v>5940.13</v>
      </c>
      <c r="D653" s="21">
        <v>25</v>
      </c>
      <c r="E653" s="24">
        <v>615.9</v>
      </c>
      <c r="F653" s="4">
        <f t="shared" si="34"/>
        <v>86.39955999999782</v>
      </c>
      <c r="J653" s="19">
        <f t="shared" si="33"/>
        <v>25.03544665973493</v>
      </c>
      <c r="K653" s="5">
        <f t="shared" si="35"/>
        <v>86.406589281825049</v>
      </c>
    </row>
    <row r="654" spans="1:12" x14ac:dyDescent="0.25">
      <c r="A654">
        <v>318</v>
      </c>
      <c r="B654" s="22">
        <v>5915.13</v>
      </c>
      <c r="D654" s="21">
        <v>25</v>
      </c>
      <c r="E654" s="24">
        <v>616.34</v>
      </c>
      <c r="F654" s="4">
        <f t="shared" si="34"/>
        <v>86.374559999997814</v>
      </c>
      <c r="J654" s="19">
        <f t="shared" si="33"/>
        <v>25.03544665973493</v>
      </c>
      <c r="K654" s="5">
        <f t="shared" si="35"/>
        <v>86.38155383516532</v>
      </c>
    </row>
    <row r="655" spans="1:12" x14ac:dyDescent="0.25">
      <c r="A655">
        <v>317</v>
      </c>
      <c r="B655" s="22">
        <v>5890.13</v>
      </c>
      <c r="D655" s="21">
        <v>25</v>
      </c>
      <c r="E655" s="24">
        <v>616.69000000000005</v>
      </c>
      <c r="F655" s="4">
        <f t="shared" si="34"/>
        <v>86.349559999997808</v>
      </c>
      <c r="J655" s="19">
        <f t="shared" si="33"/>
        <v>25.03544665973493</v>
      </c>
      <c r="K655" s="5">
        <f t="shared" si="35"/>
        <v>86.356518388505592</v>
      </c>
    </row>
    <row r="656" spans="1:12" x14ac:dyDescent="0.25">
      <c r="A656">
        <v>316</v>
      </c>
      <c r="B656" s="22">
        <v>5865.13</v>
      </c>
      <c r="D656" s="21">
        <v>25</v>
      </c>
      <c r="E656" s="24">
        <v>616.83000000000004</v>
      </c>
      <c r="F656" s="4">
        <f t="shared" si="34"/>
        <v>86.324559999997803</v>
      </c>
      <c r="J656" s="19">
        <f t="shared" si="33"/>
        <v>25.03544665973493</v>
      </c>
      <c r="K656" s="5">
        <f t="shared" si="35"/>
        <v>86.331482941845863</v>
      </c>
    </row>
    <row r="657" spans="1:12" x14ac:dyDescent="0.25">
      <c r="A657">
        <v>315</v>
      </c>
      <c r="B657" s="22">
        <v>5840.13</v>
      </c>
      <c r="D657" s="21">
        <v>25</v>
      </c>
      <c r="E657" s="24">
        <v>617.37</v>
      </c>
      <c r="F657" s="4">
        <f t="shared" si="34"/>
        <v>86.299559999997797</v>
      </c>
      <c r="J657" s="19">
        <f t="shared" si="33"/>
        <v>25.03544665973493</v>
      </c>
      <c r="K657" s="5">
        <f t="shared" si="35"/>
        <v>86.306447495186134</v>
      </c>
    </row>
    <row r="658" spans="1:12" x14ac:dyDescent="0.25">
      <c r="A658">
        <v>314</v>
      </c>
      <c r="B658" s="22">
        <v>5815.13</v>
      </c>
      <c r="D658" s="21">
        <v>25</v>
      </c>
      <c r="E658" s="24">
        <v>617.64</v>
      </c>
      <c r="F658" s="4">
        <f t="shared" si="34"/>
        <v>86.274559999997791</v>
      </c>
      <c r="J658" s="19">
        <f t="shared" si="33"/>
        <v>25.03544665973493</v>
      </c>
      <c r="K658" s="5">
        <f t="shared" si="35"/>
        <v>86.281412048526406</v>
      </c>
    </row>
    <row r="659" spans="1:12" x14ac:dyDescent="0.25">
      <c r="A659">
        <v>313</v>
      </c>
      <c r="B659" s="22">
        <v>5790.13</v>
      </c>
      <c r="D659" s="21">
        <v>25</v>
      </c>
      <c r="E659" s="24">
        <v>617.92999999999995</v>
      </c>
      <c r="F659" s="4">
        <f t="shared" si="34"/>
        <v>86.249559999997786</v>
      </c>
      <c r="J659" s="19">
        <f t="shared" si="33"/>
        <v>25.03544665973493</v>
      </c>
      <c r="K659" s="5">
        <f t="shared" si="35"/>
        <v>86.256376601866677</v>
      </c>
      <c r="L659">
        <f>SLOPE(E650:E659,K650:K659)/-10</f>
        <v>1.4670956902527099</v>
      </c>
    </row>
    <row r="660" spans="1:12" x14ac:dyDescent="0.25">
      <c r="A660">
        <v>312</v>
      </c>
      <c r="B660" s="22">
        <v>5765.13</v>
      </c>
      <c r="D660" s="21">
        <v>25</v>
      </c>
      <c r="E660" s="24">
        <v>618.16</v>
      </c>
      <c r="F660" s="4">
        <f t="shared" si="34"/>
        <v>86.22455999999778</v>
      </c>
      <c r="J660" s="19">
        <f t="shared" si="33"/>
        <v>25.03544665973493</v>
      </c>
      <c r="K660" s="5">
        <f t="shared" si="35"/>
        <v>86.231341155206948</v>
      </c>
    </row>
    <row r="661" spans="1:12" x14ac:dyDescent="0.25">
      <c r="A661">
        <v>311</v>
      </c>
      <c r="B661" s="22">
        <v>5740.13</v>
      </c>
      <c r="D661" s="21">
        <v>25</v>
      </c>
      <c r="E661" s="24">
        <v>618.57000000000005</v>
      </c>
      <c r="F661" s="4">
        <f t="shared" si="34"/>
        <v>86.199559999997774</v>
      </c>
      <c r="J661" s="19">
        <f t="shared" si="33"/>
        <v>25.03544665973493</v>
      </c>
      <c r="K661" s="5">
        <f t="shared" si="35"/>
        <v>86.20630570854722</v>
      </c>
    </row>
    <row r="662" spans="1:12" x14ac:dyDescent="0.25">
      <c r="A662">
        <v>310</v>
      </c>
      <c r="B662" s="22">
        <v>5715.13</v>
      </c>
      <c r="D662" s="21">
        <v>25</v>
      </c>
      <c r="E662" s="24">
        <v>618.91999999999996</v>
      </c>
      <c r="F662" s="4">
        <f t="shared" si="34"/>
        <v>86.174559999997769</v>
      </c>
      <c r="J662" s="19">
        <f t="shared" si="33"/>
        <v>25.03544665973493</v>
      </c>
      <c r="K662" s="5">
        <f t="shared" si="35"/>
        <v>86.181270261887491</v>
      </c>
    </row>
    <row r="663" spans="1:12" x14ac:dyDescent="0.25">
      <c r="A663">
        <v>309</v>
      </c>
      <c r="B663" s="22">
        <v>5690.13</v>
      </c>
      <c r="D663" s="21">
        <v>25</v>
      </c>
      <c r="E663" s="24">
        <v>619.11</v>
      </c>
      <c r="F663" s="4">
        <f t="shared" si="34"/>
        <v>86.149559999997763</v>
      </c>
      <c r="J663" s="19">
        <f t="shared" si="33"/>
        <v>25.03544665973493</v>
      </c>
      <c r="K663" s="5">
        <f t="shared" si="35"/>
        <v>86.156234815227762</v>
      </c>
    </row>
    <row r="664" spans="1:12" x14ac:dyDescent="0.25">
      <c r="A664">
        <v>308</v>
      </c>
      <c r="B664" s="22">
        <v>5665.13</v>
      </c>
      <c r="D664" s="21">
        <v>25</v>
      </c>
      <c r="E664" s="24">
        <v>619.47</v>
      </c>
      <c r="F664" s="4">
        <f t="shared" si="34"/>
        <v>86.124559999997757</v>
      </c>
      <c r="J664" s="19">
        <f t="shared" si="33"/>
        <v>25.03544665973493</v>
      </c>
      <c r="K664" s="5">
        <f t="shared" si="35"/>
        <v>86.131199368568033</v>
      </c>
    </row>
    <row r="665" spans="1:12" x14ac:dyDescent="0.25">
      <c r="A665">
        <v>307</v>
      </c>
      <c r="B665" s="22">
        <v>5640.13</v>
      </c>
      <c r="D665" s="21">
        <v>25</v>
      </c>
      <c r="E665" s="24">
        <v>619.76</v>
      </c>
      <c r="F665" s="4">
        <f t="shared" si="34"/>
        <v>86.099559999997751</v>
      </c>
      <c r="J665" s="19">
        <f t="shared" si="33"/>
        <v>25.03544665973493</v>
      </c>
      <c r="K665" s="5">
        <f t="shared" si="35"/>
        <v>86.106163921908305</v>
      </c>
    </row>
    <row r="666" spans="1:12" x14ac:dyDescent="0.25">
      <c r="A666">
        <v>306</v>
      </c>
      <c r="B666" s="22">
        <v>5620.42</v>
      </c>
      <c r="D666" s="21">
        <v>19.72</v>
      </c>
      <c r="E666" s="24">
        <v>619.76</v>
      </c>
      <c r="F666" s="4">
        <f t="shared" si="34"/>
        <v>86.079839999997745</v>
      </c>
      <c r="J666" s="19">
        <f t="shared" si="33"/>
        <v>19.74796032519891</v>
      </c>
      <c r="K666" s="5">
        <f t="shared" si="35"/>
        <v>86.0864159615831</v>
      </c>
    </row>
    <row r="667" spans="1:12" x14ac:dyDescent="0.25">
      <c r="A667">
        <v>305</v>
      </c>
      <c r="B667" s="22">
        <v>5617.32</v>
      </c>
      <c r="D667" s="21">
        <v>3.1</v>
      </c>
      <c r="E667" s="24">
        <v>620.04999999999995</v>
      </c>
      <c r="F667" s="4">
        <f t="shared" si="34"/>
        <v>86.076739999997741</v>
      </c>
      <c r="J667" s="19">
        <f t="shared" si="33"/>
        <v>3.1043953858071314</v>
      </c>
      <c r="K667" s="5">
        <f t="shared" si="35"/>
        <v>86.083311566197295</v>
      </c>
    </row>
    <row r="668" spans="1:12" x14ac:dyDescent="0.25">
      <c r="A668">
        <v>304</v>
      </c>
      <c r="B668" s="22">
        <v>5590.16</v>
      </c>
      <c r="D668" s="21">
        <v>27.16</v>
      </c>
      <c r="E668" s="24">
        <v>620.16</v>
      </c>
      <c r="F668" s="4">
        <f t="shared" si="34"/>
        <v>86.049579999997746</v>
      </c>
      <c r="J668" s="19">
        <f t="shared" si="33"/>
        <v>27.198509251136027</v>
      </c>
      <c r="K668" s="5">
        <f t="shared" si="35"/>
        <v>86.05611305694616</v>
      </c>
      <c r="L668">
        <f>SLOPE(E659:E668,K659:K668)/-10</f>
        <v>1.1429878279600747</v>
      </c>
    </row>
    <row r="669" spans="1:12" x14ac:dyDescent="0.25">
      <c r="A669">
        <v>303</v>
      </c>
      <c r="B669" s="22">
        <v>5582.09</v>
      </c>
      <c r="D669" s="21">
        <v>8.07</v>
      </c>
      <c r="E669" s="24">
        <v>620.4</v>
      </c>
      <c r="F669" s="4">
        <f t="shared" si="34"/>
        <v>86.041509999997743</v>
      </c>
      <c r="J669" s="19">
        <f t="shared" si="33"/>
        <v>8.0814421817624353</v>
      </c>
      <c r="K669" s="5">
        <f t="shared" si="35"/>
        <v>86.048031614764398</v>
      </c>
    </row>
    <row r="670" spans="1:12" x14ac:dyDescent="0.25">
      <c r="A670">
        <v>302</v>
      </c>
      <c r="B670" s="22">
        <v>5565.16</v>
      </c>
      <c r="D670" s="21">
        <v>16.93</v>
      </c>
      <c r="E670" s="24">
        <v>620.39</v>
      </c>
      <c r="F670" s="4">
        <f t="shared" si="34"/>
        <v>86.024579999997741</v>
      </c>
      <c r="J670" s="19">
        <f t="shared" si="33"/>
        <v>16.954004477972493</v>
      </c>
      <c r="K670" s="5">
        <f t="shared" si="35"/>
        <v>86.031077610286431</v>
      </c>
    </row>
    <row r="671" spans="1:12" x14ac:dyDescent="0.25">
      <c r="A671">
        <v>301</v>
      </c>
      <c r="B671" s="22">
        <v>5540.16</v>
      </c>
      <c r="D671" s="21">
        <v>25</v>
      </c>
      <c r="E671" s="24">
        <v>620.49</v>
      </c>
      <c r="F671" s="4">
        <f t="shared" si="34"/>
        <v>85.999579999997735</v>
      </c>
      <c r="J671" s="19">
        <f t="shared" si="33"/>
        <v>25.03544665973493</v>
      </c>
      <c r="K671" s="5">
        <f t="shared" si="35"/>
        <v>86.006042163626702</v>
      </c>
    </row>
    <row r="672" spans="1:12" x14ac:dyDescent="0.25">
      <c r="A672">
        <v>300</v>
      </c>
      <c r="B672" s="22">
        <v>5515.16</v>
      </c>
      <c r="D672" s="21">
        <v>25</v>
      </c>
      <c r="E672" s="24">
        <v>620.73</v>
      </c>
      <c r="F672" s="4">
        <f t="shared" si="34"/>
        <v>85.974579999997729</v>
      </c>
      <c r="J672" s="19">
        <f t="shared" si="33"/>
        <v>25.03544665973493</v>
      </c>
      <c r="K672" s="5">
        <f t="shared" si="35"/>
        <v>85.981006716966974</v>
      </c>
    </row>
    <row r="673" spans="1:12" x14ac:dyDescent="0.25">
      <c r="A673">
        <v>299</v>
      </c>
      <c r="B673" s="22">
        <v>5490.16</v>
      </c>
      <c r="D673" s="21">
        <v>25</v>
      </c>
      <c r="E673" s="24">
        <v>620.98</v>
      </c>
      <c r="F673" s="4">
        <f t="shared" si="34"/>
        <v>85.949579999997724</v>
      </c>
      <c r="J673" s="19">
        <f t="shared" si="33"/>
        <v>25.03544665973493</v>
      </c>
      <c r="K673" s="5">
        <f t="shared" si="35"/>
        <v>85.955971270307245</v>
      </c>
    </row>
    <row r="674" spans="1:12" x14ac:dyDescent="0.25">
      <c r="A674">
        <v>298</v>
      </c>
      <c r="B674" s="22">
        <v>5465.16</v>
      </c>
      <c r="D674" s="21">
        <v>25</v>
      </c>
      <c r="E674" s="24">
        <v>621.19000000000005</v>
      </c>
      <c r="F674" s="4">
        <f t="shared" si="34"/>
        <v>85.924579999997718</v>
      </c>
      <c r="J674" s="19">
        <f t="shared" si="33"/>
        <v>25.03544665973493</v>
      </c>
      <c r="K674" s="5">
        <f t="shared" si="35"/>
        <v>85.930935823647516</v>
      </c>
    </row>
    <row r="675" spans="1:12" x14ac:dyDescent="0.25">
      <c r="A675">
        <v>297</v>
      </c>
      <c r="B675" s="22">
        <v>5440.16</v>
      </c>
      <c r="D675" s="21">
        <v>25</v>
      </c>
      <c r="E675" s="24">
        <v>621.62</v>
      </c>
      <c r="F675" s="4">
        <f t="shared" si="34"/>
        <v>85.899579999997712</v>
      </c>
      <c r="J675" s="19">
        <f t="shared" si="33"/>
        <v>25.03544665973493</v>
      </c>
      <c r="K675" s="5">
        <f t="shared" si="35"/>
        <v>85.905900376987788</v>
      </c>
    </row>
    <row r="676" spans="1:12" x14ac:dyDescent="0.25">
      <c r="A676">
        <v>296</v>
      </c>
      <c r="B676" s="22">
        <v>5415.16</v>
      </c>
      <c r="D676" s="21">
        <v>25</v>
      </c>
      <c r="E676" s="24">
        <v>621.97</v>
      </c>
      <c r="F676" s="4">
        <f t="shared" si="34"/>
        <v>85.874579999997707</v>
      </c>
      <c r="J676" s="19">
        <f t="shared" si="33"/>
        <v>25.03544665973493</v>
      </c>
      <c r="K676" s="5">
        <f t="shared" si="35"/>
        <v>85.880864930328059</v>
      </c>
    </row>
    <row r="677" spans="1:12" x14ac:dyDescent="0.25">
      <c r="A677">
        <v>295</v>
      </c>
      <c r="B677" s="22">
        <v>5390.16</v>
      </c>
      <c r="D677" s="21">
        <v>25</v>
      </c>
      <c r="E677" s="24">
        <v>622.20000000000005</v>
      </c>
      <c r="F677" s="4">
        <f t="shared" si="34"/>
        <v>85.849579999997701</v>
      </c>
      <c r="J677" s="19">
        <f t="shared" si="33"/>
        <v>25.03544665973493</v>
      </c>
      <c r="K677" s="5">
        <f t="shared" si="35"/>
        <v>85.85582948366833</v>
      </c>
      <c r="L677">
        <f>SLOPE(E668:E677,K668:K677)/-10</f>
        <v>0.98927035496692084</v>
      </c>
    </row>
    <row r="678" spans="1:12" x14ac:dyDescent="0.25">
      <c r="A678">
        <v>294</v>
      </c>
      <c r="B678" s="22">
        <v>5365.16</v>
      </c>
      <c r="D678" s="21">
        <v>25</v>
      </c>
      <c r="E678" s="24">
        <v>622.36</v>
      </c>
      <c r="F678" s="4">
        <f t="shared" si="34"/>
        <v>85.824579999997695</v>
      </c>
      <c r="J678" s="19">
        <f t="shared" si="33"/>
        <v>25.03544665973493</v>
      </c>
      <c r="K678" s="5">
        <f t="shared" si="35"/>
        <v>85.830794037008602</v>
      </c>
    </row>
    <row r="679" spans="1:12" x14ac:dyDescent="0.25">
      <c r="A679">
        <v>293</v>
      </c>
      <c r="B679" s="22">
        <v>5340.16</v>
      </c>
      <c r="D679" s="21">
        <v>25</v>
      </c>
      <c r="E679" s="24">
        <v>622.67999999999995</v>
      </c>
      <c r="F679" s="4">
        <f t="shared" si="34"/>
        <v>85.79957999999769</v>
      </c>
      <c r="J679" s="19">
        <f t="shared" si="33"/>
        <v>25.03544665973493</v>
      </c>
      <c r="K679" s="5">
        <f t="shared" si="35"/>
        <v>85.805758590348873</v>
      </c>
    </row>
    <row r="680" spans="1:12" x14ac:dyDescent="0.25">
      <c r="A680">
        <v>292</v>
      </c>
      <c r="B680" s="22">
        <v>5315.16</v>
      </c>
      <c r="D680" s="21">
        <v>25</v>
      </c>
      <c r="E680" s="24">
        <v>623.08000000000004</v>
      </c>
      <c r="F680" s="4">
        <f t="shared" si="34"/>
        <v>85.774579999997684</v>
      </c>
      <c r="J680" s="19">
        <f t="shared" si="33"/>
        <v>25.03544665973493</v>
      </c>
      <c r="K680" s="5">
        <f t="shared" si="35"/>
        <v>85.780723143689144</v>
      </c>
    </row>
    <row r="681" spans="1:12" x14ac:dyDescent="0.25">
      <c r="A681">
        <v>291</v>
      </c>
      <c r="B681" s="22">
        <v>5294.34</v>
      </c>
      <c r="D681" s="21">
        <v>20.82</v>
      </c>
      <c r="E681" s="24">
        <v>623.24</v>
      </c>
      <c r="F681" s="4">
        <f t="shared" si="34"/>
        <v>85.753759999997683</v>
      </c>
      <c r="J681" s="19">
        <f t="shared" si="33"/>
        <v>20.849519978227249</v>
      </c>
      <c r="K681" s="5">
        <f t="shared" si="35"/>
        <v>85.759873623710916</v>
      </c>
    </row>
    <row r="682" spans="1:12" x14ac:dyDescent="0.25">
      <c r="A682">
        <v>290</v>
      </c>
      <c r="B682" s="22">
        <v>5275.04</v>
      </c>
      <c r="D682" s="21">
        <v>19.3</v>
      </c>
      <c r="E682" s="24">
        <v>625.54</v>
      </c>
      <c r="F682" s="4">
        <f t="shared" si="34"/>
        <v>85.734459999997682</v>
      </c>
      <c r="G682" s="11"/>
      <c r="H682" s="13"/>
      <c r="I682" s="13"/>
      <c r="J682" s="19">
        <f>D682+D682*$I$683</f>
        <v>19.327364821315367</v>
      </c>
      <c r="K682" s="5">
        <f t="shared" si="35"/>
        <v>85.740546258889594</v>
      </c>
    </row>
    <row r="683" spans="1:12" s="32" customFormat="1" x14ac:dyDescent="0.25">
      <c r="A683" s="32">
        <v>289</v>
      </c>
      <c r="B683" s="54">
        <v>5256.52</v>
      </c>
      <c r="C683" s="32" t="s">
        <v>93</v>
      </c>
      <c r="D683" s="55">
        <v>18.52</v>
      </c>
      <c r="E683" s="56">
        <v>625.66999999999996</v>
      </c>
      <c r="F683" s="33">
        <f t="shared" si="34"/>
        <v>85.715939999997687</v>
      </c>
      <c r="G683" s="32">
        <v>85.721999999999994</v>
      </c>
      <c r="H683" s="44">
        <f>((G379-G683)-(F379-F683))</f>
        <v>8.9099999989485923E-3</v>
      </c>
      <c r="I683" s="44">
        <f>H683/(F379-F683)</f>
        <v>1.4178663893972066E-3</v>
      </c>
      <c r="J683" s="55">
        <f>D683+D683*$I$683</f>
        <v>18.546258885531635</v>
      </c>
      <c r="K683" s="34">
        <f>K682-(J683/1000)</f>
        <v>85.722000000004059</v>
      </c>
    </row>
    <row r="684" spans="1:12" x14ac:dyDescent="0.25">
      <c r="A684">
        <v>288</v>
      </c>
      <c r="B684" s="22">
        <v>5240.1499999999996</v>
      </c>
      <c r="D684" s="21">
        <v>16.37</v>
      </c>
      <c r="E684" s="24">
        <v>625.73</v>
      </c>
      <c r="F684" s="4">
        <f t="shared" si="34"/>
        <v>85.699569999997692</v>
      </c>
      <c r="J684" s="19">
        <f t="shared" ref="J684:J747" si="36">D684+D684*$I$964</f>
        <v>16.48582825540694</v>
      </c>
      <c r="K684" s="5">
        <f t="shared" si="35"/>
        <v>85.705514171748646</v>
      </c>
    </row>
    <row r="685" spans="1:12" x14ac:dyDescent="0.25">
      <c r="A685">
        <v>287</v>
      </c>
      <c r="B685" s="22">
        <v>5215.1499999999996</v>
      </c>
      <c r="D685" s="21">
        <v>25</v>
      </c>
      <c r="E685" s="24">
        <v>625.94000000000005</v>
      </c>
      <c r="F685" s="4">
        <f t="shared" si="34"/>
        <v>85.674569999997686</v>
      </c>
      <c r="J685" s="19">
        <f t="shared" si="36"/>
        <v>25.176891043688055</v>
      </c>
      <c r="K685" s="5">
        <f t="shared" si="35"/>
        <v>85.680337280704961</v>
      </c>
    </row>
    <row r="686" spans="1:12" x14ac:dyDescent="0.25">
      <c r="A686">
        <v>286</v>
      </c>
      <c r="B686" s="22">
        <v>5190.1499999999996</v>
      </c>
      <c r="D686" s="21">
        <v>25</v>
      </c>
      <c r="E686" s="24">
        <v>626.16</v>
      </c>
      <c r="F686" s="4">
        <f t="shared" si="34"/>
        <v>85.649569999997681</v>
      </c>
      <c r="J686" s="19">
        <f t="shared" si="36"/>
        <v>25.176891043688055</v>
      </c>
      <c r="K686" s="5">
        <f t="shared" si="35"/>
        <v>85.655160389661276</v>
      </c>
      <c r="L686">
        <f>SLOPE(E677:E686,K677:K686)/-10</f>
        <v>2.3934477090133344</v>
      </c>
    </row>
    <row r="687" spans="1:12" x14ac:dyDescent="0.25">
      <c r="A687">
        <v>285</v>
      </c>
      <c r="B687" s="22">
        <v>5165.82</v>
      </c>
      <c r="D687" s="21">
        <v>24.33</v>
      </c>
      <c r="E687" s="24">
        <v>626.95000000000005</v>
      </c>
      <c r="F687" s="4">
        <f t="shared" si="34"/>
        <v>85.625239999997675</v>
      </c>
      <c r="J687" s="19">
        <f t="shared" si="36"/>
        <v>24.502150363717213</v>
      </c>
      <c r="K687" s="5">
        <f t="shared" si="35"/>
        <v>85.63065823929756</v>
      </c>
    </row>
    <row r="688" spans="1:12" x14ac:dyDescent="0.25">
      <c r="A688">
        <v>284</v>
      </c>
      <c r="B688" s="22">
        <v>5150.93</v>
      </c>
      <c r="D688" s="21">
        <v>14.89</v>
      </c>
      <c r="E688" s="24">
        <v>626.98</v>
      </c>
      <c r="F688" s="4">
        <f t="shared" si="34"/>
        <v>85.61034999999768</v>
      </c>
      <c r="J688" s="19">
        <f t="shared" si="36"/>
        <v>14.995356305620605</v>
      </c>
      <c r="K688" s="5">
        <f t="shared" si="35"/>
        <v>85.615662882991941</v>
      </c>
    </row>
    <row r="689" spans="1:12" x14ac:dyDescent="0.25">
      <c r="A689">
        <v>283</v>
      </c>
      <c r="B689" s="22">
        <v>5140.1499999999996</v>
      </c>
      <c r="D689" s="21">
        <v>10.78</v>
      </c>
      <c r="E689" s="24">
        <v>627.15</v>
      </c>
      <c r="F689" s="4">
        <f t="shared" si="34"/>
        <v>85.599569999997684</v>
      </c>
      <c r="J689" s="19">
        <f t="shared" si="36"/>
        <v>10.856275418038289</v>
      </c>
      <c r="K689" s="5">
        <f t="shared" si="35"/>
        <v>85.604806607573906</v>
      </c>
    </row>
    <row r="690" spans="1:12" x14ac:dyDescent="0.25">
      <c r="A690">
        <v>282</v>
      </c>
      <c r="B690" s="22">
        <v>5115.1499999999996</v>
      </c>
      <c r="D690" s="21">
        <v>25</v>
      </c>
      <c r="E690" s="24">
        <v>627.49</v>
      </c>
      <c r="F690" s="4">
        <f t="shared" si="34"/>
        <v>85.574569999997678</v>
      </c>
      <c r="J690" s="19">
        <f t="shared" si="36"/>
        <v>25.176891043688055</v>
      </c>
      <c r="K690" s="5">
        <f t="shared" si="35"/>
        <v>85.579629716530221</v>
      </c>
    </row>
    <row r="691" spans="1:12" x14ac:dyDescent="0.25">
      <c r="A691">
        <v>281</v>
      </c>
      <c r="B691" s="22">
        <v>5090.1499999999996</v>
      </c>
      <c r="D691" s="21">
        <v>25</v>
      </c>
      <c r="E691" s="24">
        <v>627.70000000000005</v>
      </c>
      <c r="F691" s="4">
        <f t="shared" si="34"/>
        <v>85.549569999997672</v>
      </c>
      <c r="J691" s="19">
        <f t="shared" si="36"/>
        <v>25.176891043688055</v>
      </c>
      <c r="K691" s="5">
        <f t="shared" si="35"/>
        <v>85.554452825486536</v>
      </c>
    </row>
    <row r="692" spans="1:12" x14ac:dyDescent="0.25">
      <c r="A692">
        <v>280</v>
      </c>
      <c r="B692" s="22">
        <v>5065.1499999999996</v>
      </c>
      <c r="D692" s="21">
        <v>25</v>
      </c>
      <c r="E692" s="24">
        <v>628.04</v>
      </c>
      <c r="F692" s="4">
        <f t="shared" si="34"/>
        <v>85.524569999997667</v>
      </c>
      <c r="J692" s="19">
        <f t="shared" si="36"/>
        <v>25.176891043688055</v>
      </c>
      <c r="K692" s="5">
        <f t="shared" si="35"/>
        <v>85.52927593444285</v>
      </c>
    </row>
    <row r="693" spans="1:12" x14ac:dyDescent="0.25">
      <c r="A693">
        <v>279</v>
      </c>
      <c r="B693" s="22">
        <v>5040.1499999999996</v>
      </c>
      <c r="D693" s="21">
        <v>25</v>
      </c>
      <c r="E693" s="24">
        <v>628.36</v>
      </c>
      <c r="F693" s="4">
        <f t="shared" si="34"/>
        <v>85.499569999997661</v>
      </c>
      <c r="J693" s="19">
        <f t="shared" si="36"/>
        <v>25.176891043688055</v>
      </c>
      <c r="K693" s="5">
        <f t="shared" si="35"/>
        <v>85.504099043399165</v>
      </c>
    </row>
    <row r="694" spans="1:12" x14ac:dyDescent="0.25">
      <c r="A694">
        <v>278</v>
      </c>
      <c r="B694" s="22">
        <v>5015.1499999999996</v>
      </c>
      <c r="D694" s="21">
        <v>25</v>
      </c>
      <c r="E694" s="24">
        <v>628.85</v>
      </c>
      <c r="F694" s="4">
        <f t="shared" si="34"/>
        <v>85.474569999997655</v>
      </c>
      <c r="J694" s="19">
        <f t="shared" si="36"/>
        <v>25.176891043688055</v>
      </c>
      <c r="K694" s="5">
        <f t="shared" si="35"/>
        <v>85.47892215235548</v>
      </c>
    </row>
    <row r="695" spans="1:12" x14ac:dyDescent="0.25">
      <c r="A695">
        <v>277</v>
      </c>
      <c r="B695" s="22">
        <v>4990.1499999999996</v>
      </c>
      <c r="D695" s="21">
        <v>25</v>
      </c>
      <c r="E695" s="24">
        <v>629.12</v>
      </c>
      <c r="F695" s="4">
        <f t="shared" si="34"/>
        <v>85.449569999997649</v>
      </c>
      <c r="J695" s="19">
        <f t="shared" si="36"/>
        <v>25.176891043688055</v>
      </c>
      <c r="K695" s="5">
        <f t="shared" si="35"/>
        <v>85.453745261311795</v>
      </c>
      <c r="L695">
        <f>SLOPE(E686:E695,K686:K695)/-10</f>
        <v>1.3487616762294845</v>
      </c>
    </row>
    <row r="696" spans="1:12" x14ac:dyDescent="0.25">
      <c r="A696">
        <v>276</v>
      </c>
      <c r="B696" s="22">
        <v>4965.1499999999996</v>
      </c>
      <c r="D696" s="21">
        <v>25</v>
      </c>
      <c r="E696" s="24">
        <v>629.57000000000005</v>
      </c>
      <c r="F696" s="4">
        <f t="shared" si="34"/>
        <v>85.424569999997644</v>
      </c>
      <c r="J696" s="19">
        <f t="shared" si="36"/>
        <v>25.176891043688055</v>
      </c>
      <c r="K696" s="5">
        <f t="shared" si="35"/>
        <v>85.42856837026811</v>
      </c>
    </row>
    <row r="697" spans="1:12" x14ac:dyDescent="0.25">
      <c r="A697">
        <v>275</v>
      </c>
      <c r="B697" s="22">
        <v>4940.1499999999996</v>
      </c>
      <c r="D697" s="21">
        <v>25</v>
      </c>
      <c r="E697" s="24">
        <v>629.82000000000005</v>
      </c>
      <c r="F697" s="4">
        <f t="shared" si="34"/>
        <v>85.399569999997638</v>
      </c>
      <c r="J697" s="19">
        <f t="shared" si="36"/>
        <v>25.176891043688055</v>
      </c>
      <c r="K697" s="5">
        <f t="shared" si="35"/>
        <v>85.403391479224425</v>
      </c>
    </row>
    <row r="698" spans="1:12" x14ac:dyDescent="0.25">
      <c r="A698">
        <v>274</v>
      </c>
      <c r="B698" s="22">
        <v>4915.1499999999996</v>
      </c>
      <c r="D698" s="21">
        <v>25</v>
      </c>
      <c r="E698" s="24">
        <v>630.16</v>
      </c>
      <c r="F698" s="4">
        <f t="shared" si="34"/>
        <v>85.374569999997632</v>
      </c>
      <c r="J698" s="19">
        <f t="shared" si="36"/>
        <v>25.176891043688055</v>
      </c>
      <c r="K698" s="5">
        <f t="shared" si="35"/>
        <v>85.378214588180739</v>
      </c>
    </row>
    <row r="699" spans="1:12" x14ac:dyDescent="0.25">
      <c r="A699">
        <v>273</v>
      </c>
      <c r="B699" s="22">
        <v>4890.1499999999996</v>
      </c>
      <c r="D699" s="21">
        <v>25</v>
      </c>
      <c r="E699" s="24">
        <v>630.75</v>
      </c>
      <c r="F699" s="4">
        <f t="shared" si="34"/>
        <v>85.349569999997627</v>
      </c>
      <c r="J699" s="19">
        <f t="shared" si="36"/>
        <v>25.176891043688055</v>
      </c>
      <c r="K699" s="5">
        <f t="shared" si="35"/>
        <v>85.353037697137054</v>
      </c>
    </row>
    <row r="700" spans="1:12" x14ac:dyDescent="0.25">
      <c r="A700">
        <v>272</v>
      </c>
      <c r="B700" s="22">
        <v>4865.1499999999996</v>
      </c>
      <c r="D700" s="21">
        <v>25</v>
      </c>
      <c r="E700" s="24">
        <v>631.03</v>
      </c>
      <c r="F700" s="4">
        <f t="shared" si="34"/>
        <v>85.324569999997621</v>
      </c>
      <c r="J700" s="19">
        <f t="shared" si="36"/>
        <v>25.176891043688055</v>
      </c>
      <c r="K700" s="5">
        <f t="shared" si="35"/>
        <v>85.327860806093369</v>
      </c>
    </row>
    <row r="701" spans="1:12" x14ac:dyDescent="0.25">
      <c r="A701">
        <v>271</v>
      </c>
      <c r="B701" s="22">
        <v>4840.1499999999996</v>
      </c>
      <c r="D701" s="21">
        <v>25</v>
      </c>
      <c r="E701" s="24">
        <v>631.28</v>
      </c>
      <c r="F701" s="4">
        <f t="shared" si="34"/>
        <v>85.299569999997615</v>
      </c>
      <c r="J701" s="19">
        <f t="shared" si="36"/>
        <v>25.176891043688055</v>
      </c>
      <c r="K701" s="5">
        <f t="shared" si="35"/>
        <v>85.302683915049684</v>
      </c>
    </row>
    <row r="702" spans="1:12" x14ac:dyDescent="0.25">
      <c r="A702">
        <v>270</v>
      </c>
      <c r="B702" s="22">
        <v>4815.1499999999996</v>
      </c>
      <c r="D702" s="21">
        <v>25</v>
      </c>
      <c r="E702" s="24">
        <v>631.67999999999995</v>
      </c>
      <c r="F702" s="4">
        <f t="shared" si="34"/>
        <v>85.27456999999761</v>
      </c>
      <c r="J702" s="19">
        <f t="shared" si="36"/>
        <v>25.176891043688055</v>
      </c>
      <c r="K702" s="5">
        <f t="shared" si="35"/>
        <v>85.277507024005999</v>
      </c>
    </row>
    <row r="703" spans="1:12" x14ac:dyDescent="0.25">
      <c r="A703">
        <v>269</v>
      </c>
      <c r="B703" s="22">
        <v>4796.2700000000004</v>
      </c>
      <c r="D703" s="21">
        <v>18.88</v>
      </c>
      <c r="E703" s="24">
        <v>631.85</v>
      </c>
      <c r="F703" s="4">
        <f t="shared" si="34"/>
        <v>85.255689999997614</v>
      </c>
      <c r="J703" s="19">
        <f t="shared" si="36"/>
        <v>19.013588116193219</v>
      </c>
      <c r="K703" s="5">
        <f t="shared" si="35"/>
        <v>85.258493435889804</v>
      </c>
    </row>
    <row r="704" spans="1:12" x14ac:dyDescent="0.25">
      <c r="A704">
        <v>268</v>
      </c>
      <c r="B704" s="22">
        <v>4790.1499999999996</v>
      </c>
      <c r="D704" s="21">
        <v>6.12</v>
      </c>
      <c r="E704" s="24">
        <v>632.20000000000005</v>
      </c>
      <c r="F704" s="4">
        <f t="shared" si="34"/>
        <v>85.249569999997618</v>
      </c>
      <c r="J704" s="19">
        <f t="shared" si="36"/>
        <v>6.1633029274948354</v>
      </c>
      <c r="K704" s="5">
        <f t="shared" si="35"/>
        <v>85.252330132962314</v>
      </c>
      <c r="L704">
        <f>SLOPE(E695:E704,K695:K704)/-10</f>
        <v>1.4526593571459565</v>
      </c>
    </row>
    <row r="705" spans="1:12" x14ac:dyDescent="0.25">
      <c r="A705">
        <v>267</v>
      </c>
      <c r="B705" s="22">
        <v>4765.1499999999996</v>
      </c>
      <c r="D705" s="21">
        <v>25</v>
      </c>
      <c r="E705" s="24">
        <v>632.61</v>
      </c>
      <c r="F705" s="4">
        <f t="shared" si="34"/>
        <v>85.224569999997613</v>
      </c>
      <c r="J705" s="19">
        <f t="shared" si="36"/>
        <v>25.176891043688055</v>
      </c>
      <c r="K705" s="5">
        <f t="shared" si="35"/>
        <v>85.227153241918629</v>
      </c>
    </row>
    <row r="706" spans="1:12" x14ac:dyDescent="0.25">
      <c r="A706">
        <v>266</v>
      </c>
      <c r="B706" s="22">
        <v>4752.9399999999996</v>
      </c>
      <c r="D706" s="21">
        <v>12.21</v>
      </c>
      <c r="E706" s="24">
        <v>632.86</v>
      </c>
      <c r="F706" s="4">
        <f t="shared" si="34"/>
        <v>85.212359999997616</v>
      </c>
      <c r="J706" s="19">
        <f t="shared" si="36"/>
        <v>12.296393585737247</v>
      </c>
      <c r="K706" s="5">
        <f t="shared" si="35"/>
        <v>85.214856848332886</v>
      </c>
    </row>
    <row r="707" spans="1:12" x14ac:dyDescent="0.25">
      <c r="A707">
        <v>265</v>
      </c>
      <c r="B707" s="22">
        <v>4740.1499999999996</v>
      </c>
      <c r="D707" s="21">
        <v>12.8</v>
      </c>
      <c r="E707" s="24">
        <v>632.86</v>
      </c>
      <c r="F707" s="4">
        <f t="shared" si="34"/>
        <v>85.199559999997618</v>
      </c>
      <c r="J707" s="19">
        <f t="shared" si="36"/>
        <v>12.890568214368285</v>
      </c>
      <c r="K707" s="5">
        <f t="shared" si="35"/>
        <v>85.201966280118512</v>
      </c>
    </row>
    <row r="708" spans="1:12" x14ac:dyDescent="0.25">
      <c r="A708">
        <v>264</v>
      </c>
      <c r="B708" s="22">
        <v>4733.13</v>
      </c>
      <c r="D708" s="21">
        <v>7.01</v>
      </c>
      <c r="E708" s="24">
        <v>633.11</v>
      </c>
      <c r="F708" s="4">
        <f t="shared" ref="F708:F771" si="37">F707-(D708/1000)</f>
        <v>85.192549999997624</v>
      </c>
      <c r="J708" s="19">
        <f t="shared" si="36"/>
        <v>7.0596002486501304</v>
      </c>
      <c r="K708" s="5">
        <f t="shared" ref="K708:K771" si="38">K707-(J708/1000)</f>
        <v>85.19490667986986</v>
      </c>
    </row>
    <row r="709" spans="1:12" x14ac:dyDescent="0.25">
      <c r="A709">
        <v>263</v>
      </c>
      <c r="B709" s="22">
        <v>4715.1499999999996</v>
      </c>
      <c r="D709" s="21">
        <v>17.989999999999998</v>
      </c>
      <c r="E709" s="24">
        <v>633.44000000000005</v>
      </c>
      <c r="F709" s="4">
        <f t="shared" si="37"/>
        <v>85.174559999997626</v>
      </c>
      <c r="J709" s="19">
        <f t="shared" si="36"/>
        <v>18.117290795037921</v>
      </c>
      <c r="K709" s="5">
        <f t="shared" si="38"/>
        <v>85.176789389074827</v>
      </c>
    </row>
    <row r="710" spans="1:12" x14ac:dyDescent="0.25">
      <c r="A710">
        <v>262</v>
      </c>
      <c r="B710" s="22">
        <v>4701.1899999999996</v>
      </c>
      <c r="D710" s="21">
        <v>13.95</v>
      </c>
      <c r="E710" s="24">
        <v>633.49</v>
      </c>
      <c r="F710" s="4">
        <f t="shared" si="37"/>
        <v>85.160609999997632</v>
      </c>
      <c r="J710" s="19">
        <f t="shared" si="36"/>
        <v>14.048705202377933</v>
      </c>
      <c r="K710" s="5">
        <f t="shared" si="38"/>
        <v>85.162740683872443</v>
      </c>
    </row>
    <row r="711" spans="1:12" x14ac:dyDescent="0.25">
      <c r="A711">
        <v>261</v>
      </c>
      <c r="B711" s="22">
        <v>4690.1400000000003</v>
      </c>
      <c r="D711" s="21">
        <v>11.05</v>
      </c>
      <c r="E711" s="24">
        <v>633.79999999999995</v>
      </c>
      <c r="F711" s="4">
        <f t="shared" si="37"/>
        <v>85.149559999997635</v>
      </c>
      <c r="J711" s="19">
        <f t="shared" si="36"/>
        <v>11.12818584131012</v>
      </c>
      <c r="K711" s="5">
        <f t="shared" si="38"/>
        <v>85.151612498031128</v>
      </c>
    </row>
    <row r="712" spans="1:12" x14ac:dyDescent="0.25">
      <c r="A712">
        <v>260</v>
      </c>
      <c r="B712" s="22">
        <v>4683.95</v>
      </c>
      <c r="D712" s="21">
        <v>6.19</v>
      </c>
      <c r="E712" s="24">
        <v>634.03</v>
      </c>
      <c r="F712" s="4">
        <f t="shared" si="37"/>
        <v>85.143369999997631</v>
      </c>
      <c r="J712" s="19">
        <f t="shared" si="36"/>
        <v>6.2337982224171622</v>
      </c>
      <c r="K712" s="5">
        <f t="shared" si="38"/>
        <v>85.145378699808717</v>
      </c>
    </row>
    <row r="713" spans="1:12" x14ac:dyDescent="0.25">
      <c r="A713">
        <v>259</v>
      </c>
      <c r="B713" s="22">
        <v>4665.1400000000003</v>
      </c>
      <c r="D713" s="21">
        <v>18.809999999999999</v>
      </c>
      <c r="E713" s="24">
        <v>634.19000000000005</v>
      </c>
      <c r="F713" s="4">
        <f t="shared" si="37"/>
        <v>85.124559999997629</v>
      </c>
      <c r="J713" s="19">
        <f t="shared" si="36"/>
        <v>18.943092821270891</v>
      </c>
      <c r="K713" s="5">
        <f t="shared" si="38"/>
        <v>85.126435606987442</v>
      </c>
      <c r="L713">
        <f>SLOPE(E704:E713,K704:K713)/-10</f>
        <v>1.6025925159622314</v>
      </c>
    </row>
    <row r="714" spans="1:12" x14ac:dyDescent="0.25">
      <c r="A714">
        <v>258</v>
      </c>
      <c r="B714" s="22">
        <v>4640.1400000000003</v>
      </c>
      <c r="D714" s="21">
        <v>25</v>
      </c>
      <c r="E714" s="24">
        <v>634.59</v>
      </c>
      <c r="F714" s="4">
        <f t="shared" si="37"/>
        <v>85.099559999997624</v>
      </c>
      <c r="J714" s="19">
        <f t="shared" si="36"/>
        <v>25.176891043688055</v>
      </c>
      <c r="K714" s="5">
        <f t="shared" si="38"/>
        <v>85.101258715943757</v>
      </c>
    </row>
    <row r="715" spans="1:12" x14ac:dyDescent="0.25">
      <c r="A715">
        <v>257</v>
      </c>
      <c r="B715" s="22">
        <v>4615.1400000000003</v>
      </c>
      <c r="D715" s="21">
        <v>25</v>
      </c>
      <c r="E715" s="24">
        <v>635.05999999999995</v>
      </c>
      <c r="F715" s="4">
        <f t="shared" si="37"/>
        <v>85.074559999997618</v>
      </c>
      <c r="J715" s="19">
        <f t="shared" si="36"/>
        <v>25.176891043688055</v>
      </c>
      <c r="K715" s="5">
        <f t="shared" si="38"/>
        <v>85.076081824900072</v>
      </c>
    </row>
    <row r="716" spans="1:12" x14ac:dyDescent="0.25">
      <c r="A716">
        <v>256</v>
      </c>
      <c r="B716" s="22">
        <v>4590.1400000000003</v>
      </c>
      <c r="D716" s="21">
        <v>25</v>
      </c>
      <c r="E716" s="24">
        <v>635.30999999999995</v>
      </c>
      <c r="F716" s="4">
        <f t="shared" si="37"/>
        <v>85.049559999997612</v>
      </c>
      <c r="J716" s="19">
        <f t="shared" si="36"/>
        <v>25.176891043688055</v>
      </c>
      <c r="K716" s="5">
        <f t="shared" si="38"/>
        <v>85.050904933856387</v>
      </c>
    </row>
    <row r="717" spans="1:12" x14ac:dyDescent="0.25">
      <c r="A717">
        <v>255</v>
      </c>
      <c r="B717" s="22">
        <v>4565.1400000000003</v>
      </c>
      <c r="D717" s="21">
        <v>25</v>
      </c>
      <c r="E717" s="24">
        <v>635.64</v>
      </c>
      <c r="F717" s="4">
        <f t="shared" si="37"/>
        <v>85.024559999997606</v>
      </c>
      <c r="J717" s="19">
        <f t="shared" si="36"/>
        <v>25.176891043688055</v>
      </c>
      <c r="K717" s="5">
        <f t="shared" si="38"/>
        <v>85.025728042812702</v>
      </c>
    </row>
    <row r="718" spans="1:12" x14ac:dyDescent="0.25">
      <c r="A718">
        <v>254</v>
      </c>
      <c r="B718" s="22">
        <v>4540.1400000000003</v>
      </c>
      <c r="D718" s="21">
        <v>25</v>
      </c>
      <c r="E718" s="24">
        <v>636.16</v>
      </c>
      <c r="F718" s="4">
        <f t="shared" si="37"/>
        <v>84.999559999997601</v>
      </c>
      <c r="J718" s="19">
        <f t="shared" si="36"/>
        <v>25.176891043688055</v>
      </c>
      <c r="K718" s="5">
        <f t="shared" si="38"/>
        <v>85.000551151769017</v>
      </c>
    </row>
    <row r="719" spans="1:12" x14ac:dyDescent="0.25">
      <c r="A719">
        <v>253</v>
      </c>
      <c r="B719" s="22">
        <v>4515.1400000000003</v>
      </c>
      <c r="D719" s="21">
        <v>25</v>
      </c>
      <c r="E719" s="24">
        <v>636.34</v>
      </c>
      <c r="F719" s="4">
        <f t="shared" si="37"/>
        <v>84.974559999997595</v>
      </c>
      <c r="J719" s="19">
        <f t="shared" si="36"/>
        <v>25.176891043688055</v>
      </c>
      <c r="K719" s="5">
        <f t="shared" si="38"/>
        <v>84.975374260725332</v>
      </c>
    </row>
    <row r="720" spans="1:12" x14ac:dyDescent="0.25">
      <c r="A720">
        <v>252</v>
      </c>
      <c r="B720" s="22">
        <v>4490.1400000000003</v>
      </c>
      <c r="D720" s="21">
        <v>25</v>
      </c>
      <c r="E720" s="24">
        <v>636.58000000000004</v>
      </c>
      <c r="F720" s="4">
        <f t="shared" si="37"/>
        <v>84.949559999997589</v>
      </c>
      <c r="J720" s="19">
        <f t="shared" si="36"/>
        <v>25.176891043688055</v>
      </c>
      <c r="K720" s="5">
        <f t="shared" si="38"/>
        <v>84.950197369681646</v>
      </c>
    </row>
    <row r="721" spans="1:12" x14ac:dyDescent="0.25">
      <c r="A721">
        <v>251</v>
      </c>
      <c r="B721" s="22">
        <v>4465.68</v>
      </c>
      <c r="D721" s="21">
        <v>24.47</v>
      </c>
      <c r="E721" s="24">
        <v>636.85</v>
      </c>
      <c r="F721" s="4">
        <f t="shared" si="37"/>
        <v>84.925089999997596</v>
      </c>
      <c r="J721" s="19">
        <f t="shared" si="36"/>
        <v>24.643140953561865</v>
      </c>
      <c r="K721" s="5">
        <f t="shared" si="38"/>
        <v>84.925554228728089</v>
      </c>
    </row>
    <row r="722" spans="1:12" x14ac:dyDescent="0.25">
      <c r="A722">
        <v>250</v>
      </c>
      <c r="B722" s="22">
        <v>4454.47</v>
      </c>
      <c r="D722" s="21">
        <v>11.21</v>
      </c>
      <c r="E722" s="24">
        <v>636.91999999999996</v>
      </c>
      <c r="F722" s="4">
        <f t="shared" si="37"/>
        <v>84.91387999999759</v>
      </c>
      <c r="J722" s="19">
        <f t="shared" si="36"/>
        <v>11.289317943989724</v>
      </c>
      <c r="K722" s="5">
        <f t="shared" si="38"/>
        <v>84.914264910784098</v>
      </c>
      <c r="L722">
        <f>SLOPE(E713:E722,K713:K722)/-10</f>
        <v>1.2873130807420357</v>
      </c>
    </row>
    <row r="723" spans="1:12" x14ac:dyDescent="0.25">
      <c r="A723">
        <v>249</v>
      </c>
      <c r="B723" s="22">
        <v>4440.7</v>
      </c>
      <c r="D723" s="21">
        <v>13.77</v>
      </c>
      <c r="E723" s="24">
        <v>637.41999999999996</v>
      </c>
      <c r="F723" s="4">
        <f t="shared" si="37"/>
        <v>84.900109999997596</v>
      </c>
      <c r="J723" s="19">
        <f t="shared" si="36"/>
        <v>13.867431586863379</v>
      </c>
      <c r="K723" s="5">
        <f t="shared" si="38"/>
        <v>84.900397479197238</v>
      </c>
    </row>
    <row r="724" spans="1:12" x14ac:dyDescent="0.25">
      <c r="A724">
        <v>248</v>
      </c>
      <c r="B724" s="22">
        <v>4415.7</v>
      </c>
      <c r="D724" s="21">
        <v>25</v>
      </c>
      <c r="E724" s="24">
        <v>638.5</v>
      </c>
      <c r="F724" s="4">
        <f t="shared" si="37"/>
        <v>84.875109999997591</v>
      </c>
      <c r="J724" s="19">
        <f t="shared" si="36"/>
        <v>25.176891043688055</v>
      </c>
      <c r="K724" s="5">
        <f t="shared" si="38"/>
        <v>84.875220588153553</v>
      </c>
    </row>
    <row r="725" spans="1:12" x14ac:dyDescent="0.25">
      <c r="A725">
        <v>247</v>
      </c>
      <c r="B725" s="22">
        <v>4399.1400000000003</v>
      </c>
      <c r="D725" s="21">
        <v>16.559999999999999</v>
      </c>
      <c r="E725" s="24">
        <v>639.83000000000004</v>
      </c>
      <c r="F725" s="4">
        <f t="shared" si="37"/>
        <v>84.858549999997592</v>
      </c>
      <c r="J725" s="19">
        <f t="shared" si="36"/>
        <v>16.677172627338965</v>
      </c>
      <c r="K725" s="5">
        <f t="shared" si="38"/>
        <v>84.858543415526213</v>
      </c>
    </row>
    <row r="726" spans="1:12" x14ac:dyDescent="0.25">
      <c r="A726">
        <v>246</v>
      </c>
      <c r="B726" s="22">
        <v>4390.7</v>
      </c>
      <c r="D726" s="21">
        <v>8.44</v>
      </c>
      <c r="E726" s="24">
        <v>639.99</v>
      </c>
      <c r="F726" s="4">
        <f t="shared" si="37"/>
        <v>84.850109999997599</v>
      </c>
      <c r="J726" s="19">
        <f t="shared" si="36"/>
        <v>8.4997184163490864</v>
      </c>
      <c r="K726" s="5">
        <f t="shared" si="38"/>
        <v>84.850043697109868</v>
      </c>
    </row>
    <row r="727" spans="1:12" x14ac:dyDescent="0.25">
      <c r="A727">
        <v>245</v>
      </c>
      <c r="B727" s="22">
        <v>4365.7</v>
      </c>
      <c r="D727" s="21">
        <v>25</v>
      </c>
      <c r="E727" s="24">
        <v>640</v>
      </c>
      <c r="F727" s="4">
        <f t="shared" si="37"/>
        <v>84.825109999997593</v>
      </c>
      <c r="J727" s="19">
        <f t="shared" si="36"/>
        <v>25.176891043688055</v>
      </c>
      <c r="K727" s="5">
        <f t="shared" si="38"/>
        <v>84.824866806066183</v>
      </c>
    </row>
    <row r="728" spans="1:12" x14ac:dyDescent="0.25">
      <c r="A728">
        <v>244</v>
      </c>
      <c r="B728" s="22">
        <v>4340.7</v>
      </c>
      <c r="D728" s="21">
        <v>25</v>
      </c>
      <c r="E728" s="24">
        <v>640.55999999999995</v>
      </c>
      <c r="F728" s="4">
        <f t="shared" si="37"/>
        <v>84.800109999997588</v>
      </c>
      <c r="J728" s="19">
        <f t="shared" si="36"/>
        <v>25.176891043688055</v>
      </c>
      <c r="K728" s="5">
        <f t="shared" si="38"/>
        <v>84.799689915022498</v>
      </c>
    </row>
    <row r="729" spans="1:12" x14ac:dyDescent="0.25">
      <c r="A729">
        <v>243</v>
      </c>
      <c r="B729" s="22">
        <v>4315.97</v>
      </c>
      <c r="D729" s="21">
        <v>24.72</v>
      </c>
      <c r="E729" s="24">
        <v>640.96</v>
      </c>
      <c r="F729" s="4">
        <f t="shared" si="37"/>
        <v>84.775389999997586</v>
      </c>
      <c r="J729" s="19">
        <f t="shared" si="36"/>
        <v>24.894909863998748</v>
      </c>
      <c r="K729" s="5">
        <f t="shared" si="38"/>
        <v>84.774795005158495</v>
      </c>
    </row>
    <row r="730" spans="1:12" x14ac:dyDescent="0.25">
      <c r="A730">
        <v>242</v>
      </c>
      <c r="B730" s="22">
        <v>4303.8900000000003</v>
      </c>
      <c r="D730" s="21">
        <v>12.08</v>
      </c>
      <c r="E730" s="24">
        <v>640.97</v>
      </c>
      <c r="F730" s="4">
        <f t="shared" si="37"/>
        <v>84.763309999997588</v>
      </c>
      <c r="J730" s="19">
        <f t="shared" si="36"/>
        <v>12.165473752310067</v>
      </c>
      <c r="K730" s="5">
        <f t="shared" si="38"/>
        <v>84.762629531406191</v>
      </c>
    </row>
    <row r="731" spans="1:12" x14ac:dyDescent="0.25">
      <c r="A731">
        <v>241</v>
      </c>
      <c r="B731" s="22">
        <v>4291.7299999999996</v>
      </c>
      <c r="D731" s="21">
        <v>12.16</v>
      </c>
      <c r="E731" s="24">
        <v>641.12</v>
      </c>
      <c r="F731" s="4">
        <f t="shared" si="37"/>
        <v>84.751149999997594</v>
      </c>
      <c r="J731" s="19">
        <f t="shared" si="36"/>
        <v>12.24603980364987</v>
      </c>
      <c r="K731" s="5">
        <f t="shared" si="38"/>
        <v>84.750383491602534</v>
      </c>
      <c r="L731">
        <f>SLOPE(E722:E731,K722:K731)/-10</f>
        <v>2.4340151846775271</v>
      </c>
    </row>
    <row r="732" spans="1:12" x14ac:dyDescent="0.25">
      <c r="A732">
        <v>240</v>
      </c>
      <c r="B732" s="22">
        <v>4275.93</v>
      </c>
      <c r="D732" s="21">
        <v>15.8</v>
      </c>
      <c r="E732" s="24">
        <v>641.72</v>
      </c>
      <c r="F732" s="4">
        <f t="shared" si="37"/>
        <v>84.735349999997595</v>
      </c>
      <c r="J732" s="19">
        <f t="shared" si="36"/>
        <v>15.911795139610851</v>
      </c>
      <c r="K732" s="5">
        <f t="shared" si="38"/>
        <v>84.734471696462919</v>
      </c>
    </row>
    <row r="733" spans="1:12" x14ac:dyDescent="0.25">
      <c r="A733">
        <v>239</v>
      </c>
      <c r="B733" s="22">
        <v>4266.7299999999996</v>
      </c>
      <c r="D733" s="21">
        <v>9.1999999999999993</v>
      </c>
      <c r="E733" s="24">
        <v>641.88</v>
      </c>
      <c r="F733" s="4">
        <f t="shared" si="37"/>
        <v>84.726149999997588</v>
      </c>
      <c r="J733" s="19">
        <f t="shared" si="36"/>
        <v>9.265095904077203</v>
      </c>
      <c r="K733" s="5">
        <f t="shared" si="38"/>
        <v>84.725206600558835</v>
      </c>
    </row>
    <row r="734" spans="1:12" x14ac:dyDescent="0.25">
      <c r="A734">
        <v>238</v>
      </c>
      <c r="B734" s="22">
        <v>4256.83</v>
      </c>
      <c r="D734" s="21">
        <v>9.9</v>
      </c>
      <c r="E734" s="24">
        <v>641.91999999999996</v>
      </c>
      <c r="F734" s="4">
        <f t="shared" si="37"/>
        <v>84.716249999997586</v>
      </c>
      <c r="J734" s="19">
        <f t="shared" si="36"/>
        <v>9.9700488533004705</v>
      </c>
      <c r="K734" s="5">
        <f t="shared" si="38"/>
        <v>84.71523655170553</v>
      </c>
    </row>
    <row r="735" spans="1:12" x14ac:dyDescent="0.25">
      <c r="A735">
        <v>237</v>
      </c>
      <c r="B735" s="22">
        <v>4241.7299999999996</v>
      </c>
      <c r="D735" s="21">
        <v>15.1</v>
      </c>
      <c r="E735" s="24">
        <v>642.20000000000005</v>
      </c>
      <c r="F735" s="4">
        <f t="shared" si="37"/>
        <v>84.701149999997583</v>
      </c>
      <c r="J735" s="19">
        <f t="shared" si="36"/>
        <v>15.206842190387585</v>
      </c>
      <c r="K735" s="5">
        <f t="shared" si="38"/>
        <v>84.70002970951515</v>
      </c>
    </row>
    <row r="736" spans="1:12" x14ac:dyDescent="0.25">
      <c r="A736">
        <v>236</v>
      </c>
      <c r="B736" s="22">
        <v>4216.7299999999996</v>
      </c>
      <c r="D736" s="21">
        <v>25</v>
      </c>
      <c r="E736" s="24">
        <v>642.53</v>
      </c>
      <c r="F736" s="4">
        <f t="shared" si="37"/>
        <v>84.676149999997577</v>
      </c>
      <c r="J736" s="19">
        <f t="shared" si="36"/>
        <v>25.176891043688055</v>
      </c>
      <c r="K736" s="5">
        <f t="shared" si="38"/>
        <v>84.674852818471464</v>
      </c>
    </row>
    <row r="737" spans="1:12" x14ac:dyDescent="0.25">
      <c r="A737">
        <v>235</v>
      </c>
      <c r="B737" s="22">
        <v>4191.7299999999996</v>
      </c>
      <c r="D737" s="21">
        <v>25</v>
      </c>
      <c r="E737" s="24">
        <v>642.87</v>
      </c>
      <c r="F737" s="4">
        <f t="shared" si="37"/>
        <v>84.651149999997571</v>
      </c>
      <c r="J737" s="19">
        <f t="shared" si="36"/>
        <v>25.176891043688055</v>
      </c>
      <c r="K737" s="5">
        <f t="shared" si="38"/>
        <v>84.649675927427779</v>
      </c>
    </row>
    <row r="738" spans="1:12" x14ac:dyDescent="0.25">
      <c r="A738">
        <v>234</v>
      </c>
      <c r="B738" s="22">
        <v>4166.7299999999996</v>
      </c>
      <c r="D738" s="21">
        <v>25</v>
      </c>
      <c r="E738" s="24">
        <v>643.13</v>
      </c>
      <c r="F738" s="4">
        <f t="shared" si="37"/>
        <v>84.626149999997565</v>
      </c>
      <c r="J738" s="19">
        <f t="shared" si="36"/>
        <v>25.176891043688055</v>
      </c>
      <c r="K738" s="5">
        <f t="shared" si="38"/>
        <v>84.624499036384094</v>
      </c>
    </row>
    <row r="739" spans="1:12" x14ac:dyDescent="0.25">
      <c r="A739">
        <v>233</v>
      </c>
      <c r="B739" s="22">
        <v>4141.7299999999996</v>
      </c>
      <c r="D739" s="21">
        <v>25</v>
      </c>
      <c r="E739" s="24">
        <v>643.27</v>
      </c>
      <c r="F739" s="4">
        <f t="shared" si="37"/>
        <v>84.60114999999756</v>
      </c>
      <c r="J739" s="19">
        <f t="shared" si="36"/>
        <v>25.176891043688055</v>
      </c>
      <c r="K739" s="5">
        <f t="shared" si="38"/>
        <v>84.599322145340409</v>
      </c>
    </row>
    <row r="740" spans="1:12" x14ac:dyDescent="0.25">
      <c r="A740">
        <v>232</v>
      </c>
      <c r="B740" s="22">
        <v>4116.7299999999996</v>
      </c>
      <c r="D740" s="21">
        <v>25</v>
      </c>
      <c r="E740" s="24">
        <v>643.92999999999995</v>
      </c>
      <c r="F740" s="4">
        <f t="shared" si="37"/>
        <v>84.576149999997554</v>
      </c>
      <c r="J740" s="19">
        <f t="shared" si="36"/>
        <v>25.176891043688055</v>
      </c>
      <c r="K740" s="5">
        <f t="shared" si="38"/>
        <v>84.574145254296724</v>
      </c>
      <c r="L740">
        <f>SLOPE(E731:E740,K731:K740)/-10</f>
        <v>1.3791650855689088</v>
      </c>
    </row>
    <row r="741" spans="1:12" x14ac:dyDescent="0.25">
      <c r="A741">
        <v>231</v>
      </c>
      <c r="B741" s="22">
        <v>4091.73</v>
      </c>
      <c r="D741" s="21">
        <v>25</v>
      </c>
      <c r="E741" s="24">
        <v>644.45000000000005</v>
      </c>
      <c r="F741" s="4">
        <f t="shared" si="37"/>
        <v>84.551149999997548</v>
      </c>
      <c r="J741" s="19">
        <f t="shared" si="36"/>
        <v>25.176891043688055</v>
      </c>
      <c r="K741" s="5">
        <f t="shared" si="38"/>
        <v>84.548968363253039</v>
      </c>
    </row>
    <row r="742" spans="1:12" s="8" customFormat="1" x14ac:dyDescent="0.25">
      <c r="A742" s="8">
        <v>230</v>
      </c>
      <c r="B742" s="58">
        <v>4066.73</v>
      </c>
      <c r="D742" s="57">
        <v>25</v>
      </c>
      <c r="E742" s="59">
        <v>645.09</v>
      </c>
      <c r="F742" s="41">
        <f t="shared" si="37"/>
        <v>84.526149999997543</v>
      </c>
      <c r="H742" s="41"/>
      <c r="I742" s="41"/>
      <c r="J742" s="19">
        <f t="shared" si="36"/>
        <v>25.176891043688055</v>
      </c>
      <c r="K742" s="45">
        <f t="shared" si="38"/>
        <v>84.523791472209354</v>
      </c>
    </row>
    <row r="743" spans="1:12" x14ac:dyDescent="0.25">
      <c r="A743">
        <v>229</v>
      </c>
      <c r="B743" s="22">
        <v>4041.73</v>
      </c>
      <c r="D743" s="21">
        <v>25</v>
      </c>
      <c r="E743" s="24">
        <v>645.49</v>
      </c>
      <c r="F743" s="4">
        <f t="shared" si="37"/>
        <v>84.501149999997537</v>
      </c>
      <c r="J743" s="19">
        <f t="shared" si="36"/>
        <v>25.176891043688055</v>
      </c>
      <c r="K743" s="5">
        <f t="shared" si="38"/>
        <v>84.498614581165668</v>
      </c>
    </row>
    <row r="744" spans="1:12" x14ac:dyDescent="0.25">
      <c r="A744">
        <v>228</v>
      </c>
      <c r="B744" s="22">
        <v>4016.73</v>
      </c>
      <c r="D744" s="21">
        <v>25</v>
      </c>
      <c r="E744" s="24">
        <v>645.75</v>
      </c>
      <c r="F744" s="4">
        <f t="shared" si="37"/>
        <v>84.476149999997531</v>
      </c>
      <c r="J744" s="19">
        <f t="shared" si="36"/>
        <v>25.176891043688055</v>
      </c>
      <c r="K744" s="5">
        <f t="shared" si="38"/>
        <v>84.473437690121983</v>
      </c>
    </row>
    <row r="745" spans="1:12" x14ac:dyDescent="0.25">
      <c r="A745">
        <v>227</v>
      </c>
      <c r="B745" s="22">
        <v>3991.73</v>
      </c>
      <c r="D745" s="21">
        <v>25</v>
      </c>
      <c r="E745" s="24">
        <v>646.09</v>
      </c>
      <c r="F745" s="4">
        <f t="shared" si="37"/>
        <v>84.451149999997526</v>
      </c>
      <c r="J745" s="19">
        <f t="shared" si="36"/>
        <v>25.176891043688055</v>
      </c>
      <c r="K745" s="5">
        <f t="shared" si="38"/>
        <v>84.448260799078298</v>
      </c>
    </row>
    <row r="746" spans="1:12" x14ac:dyDescent="0.25">
      <c r="A746">
        <v>226</v>
      </c>
      <c r="B746" s="22">
        <v>3968.86</v>
      </c>
      <c r="D746" s="21">
        <v>22.88</v>
      </c>
      <c r="E746" s="24">
        <v>646.45000000000005</v>
      </c>
      <c r="F746" s="4">
        <f t="shared" si="37"/>
        <v>84.428269999997525</v>
      </c>
      <c r="J746" s="19">
        <f t="shared" si="36"/>
        <v>23.041890683183308</v>
      </c>
      <c r="K746" s="5">
        <f t="shared" si="38"/>
        <v>84.425218908395109</v>
      </c>
    </row>
    <row r="747" spans="1:12" x14ac:dyDescent="0.25">
      <c r="A747">
        <v>225</v>
      </c>
      <c r="B747" s="22">
        <v>3944.22</v>
      </c>
      <c r="D747" s="21">
        <v>24.64</v>
      </c>
      <c r="E747" s="24">
        <v>646.79999999999995</v>
      </c>
      <c r="F747" s="4">
        <f t="shared" si="37"/>
        <v>84.40362999999752</v>
      </c>
      <c r="J747" s="19">
        <f t="shared" si="36"/>
        <v>24.814343812658947</v>
      </c>
      <c r="K747" s="5">
        <f t="shared" si="38"/>
        <v>84.400404564582445</v>
      </c>
    </row>
    <row r="748" spans="1:12" x14ac:dyDescent="0.25">
      <c r="A748">
        <v>224</v>
      </c>
      <c r="B748" s="22">
        <v>3918.89</v>
      </c>
      <c r="D748" s="21">
        <v>25.33</v>
      </c>
      <c r="E748" s="24">
        <v>647.20000000000005</v>
      </c>
      <c r="F748" s="4">
        <f t="shared" si="37"/>
        <v>84.378299999997523</v>
      </c>
      <c r="J748" s="19">
        <f t="shared" ref="J748:J811" si="39">D748+D748*$I$964</f>
        <v>25.509226005464736</v>
      </c>
      <c r="K748" s="5">
        <f t="shared" si="38"/>
        <v>84.374895338576977</v>
      </c>
    </row>
    <row r="749" spans="1:12" x14ac:dyDescent="0.25">
      <c r="A749">
        <v>223</v>
      </c>
      <c r="B749" s="22">
        <v>3892.21</v>
      </c>
      <c r="D749" s="21">
        <v>26.68</v>
      </c>
      <c r="E749" s="24">
        <v>647.78</v>
      </c>
      <c r="F749" s="4">
        <f t="shared" si="37"/>
        <v>84.351619999997524</v>
      </c>
      <c r="J749" s="19">
        <f t="shared" si="39"/>
        <v>26.86877812182389</v>
      </c>
      <c r="K749" s="5">
        <f t="shared" si="38"/>
        <v>84.348026560455153</v>
      </c>
      <c r="L749">
        <f>SLOPE(E740:E749,K740:K749)/-10</f>
        <v>1.5963529774720484</v>
      </c>
    </row>
    <row r="750" spans="1:12" x14ac:dyDescent="0.25">
      <c r="A750">
        <v>222</v>
      </c>
      <c r="B750" s="22">
        <v>3867.21</v>
      </c>
      <c r="D750" s="21">
        <v>25</v>
      </c>
      <c r="E750" s="24">
        <v>648.47</v>
      </c>
      <c r="F750" s="4">
        <f t="shared" si="37"/>
        <v>84.326619999997519</v>
      </c>
      <c r="J750" s="19">
        <f t="shared" si="39"/>
        <v>25.176891043688055</v>
      </c>
      <c r="K750" s="5">
        <f t="shared" si="38"/>
        <v>84.322849669411468</v>
      </c>
    </row>
    <row r="751" spans="1:12" x14ac:dyDescent="0.25">
      <c r="A751">
        <v>221</v>
      </c>
      <c r="B751" s="22">
        <v>3842.21</v>
      </c>
      <c r="D751" s="21">
        <v>25</v>
      </c>
      <c r="E751" s="24">
        <v>648.83000000000004</v>
      </c>
      <c r="F751" s="4">
        <f t="shared" si="37"/>
        <v>84.301619999997513</v>
      </c>
      <c r="J751" s="19">
        <f t="shared" si="39"/>
        <v>25.176891043688055</v>
      </c>
      <c r="K751" s="5">
        <f t="shared" si="38"/>
        <v>84.297672778367783</v>
      </c>
    </row>
    <row r="752" spans="1:12" x14ac:dyDescent="0.25">
      <c r="A752">
        <v>220</v>
      </c>
      <c r="B752" s="22">
        <v>3817.21</v>
      </c>
      <c r="D752" s="21">
        <v>25</v>
      </c>
      <c r="E752" s="24">
        <v>649.08000000000004</v>
      </c>
      <c r="F752" s="4">
        <f t="shared" si="37"/>
        <v>84.276619999997507</v>
      </c>
      <c r="J752" s="19">
        <f t="shared" si="39"/>
        <v>25.176891043688055</v>
      </c>
      <c r="K752" s="5">
        <f t="shared" si="38"/>
        <v>84.272495887324098</v>
      </c>
    </row>
    <row r="753" spans="1:12" x14ac:dyDescent="0.25">
      <c r="A753">
        <v>219</v>
      </c>
      <c r="B753" s="22">
        <v>3792.21</v>
      </c>
      <c r="D753" s="21">
        <v>25</v>
      </c>
      <c r="E753" s="24">
        <v>649.37</v>
      </c>
      <c r="F753" s="4">
        <f t="shared" si="37"/>
        <v>84.251619999997502</v>
      </c>
      <c r="J753" s="19">
        <f t="shared" si="39"/>
        <v>25.176891043688055</v>
      </c>
      <c r="K753" s="5">
        <f t="shared" si="38"/>
        <v>84.247318996280413</v>
      </c>
    </row>
    <row r="754" spans="1:12" x14ac:dyDescent="0.25">
      <c r="A754">
        <v>218</v>
      </c>
      <c r="B754" s="22">
        <v>3767.21</v>
      </c>
      <c r="D754" s="21">
        <v>25</v>
      </c>
      <c r="E754" s="24">
        <v>649.86</v>
      </c>
      <c r="F754" s="4">
        <f t="shared" si="37"/>
        <v>84.226619999997496</v>
      </c>
      <c r="J754" s="19">
        <f t="shared" si="39"/>
        <v>25.176891043688055</v>
      </c>
      <c r="K754" s="5">
        <f t="shared" si="38"/>
        <v>84.222142105236728</v>
      </c>
    </row>
    <row r="755" spans="1:12" x14ac:dyDescent="0.25">
      <c r="A755">
        <v>217</v>
      </c>
      <c r="B755" s="22">
        <v>3742.21</v>
      </c>
      <c r="D755" s="21">
        <v>25</v>
      </c>
      <c r="E755" s="24">
        <v>650.69000000000005</v>
      </c>
      <c r="F755" s="4">
        <f t="shared" si="37"/>
        <v>84.20161999999749</v>
      </c>
      <c r="J755" s="19">
        <f t="shared" si="39"/>
        <v>25.176891043688055</v>
      </c>
      <c r="K755" s="5">
        <f t="shared" si="38"/>
        <v>84.196965214193042</v>
      </c>
    </row>
    <row r="756" spans="1:12" x14ac:dyDescent="0.25">
      <c r="A756">
        <v>216</v>
      </c>
      <c r="B756" s="22">
        <v>3717.21</v>
      </c>
      <c r="D756" s="21">
        <v>25</v>
      </c>
      <c r="E756" s="24">
        <v>651.41</v>
      </c>
      <c r="F756" s="4">
        <f t="shared" si="37"/>
        <v>84.176619999997484</v>
      </c>
      <c r="J756" s="19">
        <f t="shared" si="39"/>
        <v>25.176891043688055</v>
      </c>
      <c r="K756" s="5">
        <f t="shared" si="38"/>
        <v>84.171788323149357</v>
      </c>
    </row>
    <row r="757" spans="1:12" x14ac:dyDescent="0.25">
      <c r="A757">
        <v>215</v>
      </c>
      <c r="B757" s="22">
        <v>3692.21</v>
      </c>
      <c r="D757" s="21">
        <v>25</v>
      </c>
      <c r="E757" s="24">
        <v>651.71</v>
      </c>
      <c r="F757" s="4">
        <f t="shared" si="37"/>
        <v>84.151619999997479</v>
      </c>
      <c r="J757" s="19">
        <f t="shared" si="39"/>
        <v>25.176891043688055</v>
      </c>
      <c r="K757" s="5">
        <f t="shared" si="38"/>
        <v>84.146611432105672</v>
      </c>
    </row>
    <row r="758" spans="1:12" x14ac:dyDescent="0.25">
      <c r="A758">
        <v>214</v>
      </c>
      <c r="B758" s="22">
        <v>3667.21</v>
      </c>
      <c r="D758" s="21">
        <v>25</v>
      </c>
      <c r="E758" s="24">
        <v>652.02</v>
      </c>
      <c r="F758" s="4">
        <f t="shared" si="37"/>
        <v>84.126619999997473</v>
      </c>
      <c r="J758" s="19">
        <f t="shared" si="39"/>
        <v>25.176891043688055</v>
      </c>
      <c r="K758" s="5">
        <f t="shared" si="38"/>
        <v>84.121434541061987</v>
      </c>
      <c r="L758">
        <f>SLOPE(E749:E758,K749:K758)/-10</f>
        <v>1.9031401229012932</v>
      </c>
    </row>
    <row r="759" spans="1:12" x14ac:dyDescent="0.25">
      <c r="A759">
        <v>213</v>
      </c>
      <c r="B759" s="22">
        <v>3642.21</v>
      </c>
      <c r="D759" s="21">
        <v>25</v>
      </c>
      <c r="E759" s="24">
        <v>652.25</v>
      </c>
      <c r="F759" s="4">
        <f t="shared" si="37"/>
        <v>84.101619999997467</v>
      </c>
      <c r="J759" s="19">
        <f t="shared" si="39"/>
        <v>25.176891043688055</v>
      </c>
      <c r="K759" s="5">
        <f t="shared" si="38"/>
        <v>84.096257650018302</v>
      </c>
    </row>
    <row r="760" spans="1:12" x14ac:dyDescent="0.25">
      <c r="A760">
        <v>212</v>
      </c>
      <c r="B760" s="22">
        <v>3617.21</v>
      </c>
      <c r="D760" s="21">
        <v>25</v>
      </c>
      <c r="E760" s="24">
        <v>652.35</v>
      </c>
      <c r="F760" s="4">
        <f t="shared" si="37"/>
        <v>84.076619999997462</v>
      </c>
      <c r="J760" s="19">
        <f t="shared" si="39"/>
        <v>25.176891043688055</v>
      </c>
      <c r="K760" s="5">
        <f t="shared" si="38"/>
        <v>84.071080758974617</v>
      </c>
    </row>
    <row r="761" spans="1:12" x14ac:dyDescent="0.25">
      <c r="A761">
        <v>211</v>
      </c>
      <c r="B761" s="22">
        <v>3592.21</v>
      </c>
      <c r="D761" s="21">
        <v>25</v>
      </c>
      <c r="E761" s="24">
        <v>653.16</v>
      </c>
      <c r="F761" s="4">
        <f t="shared" si="37"/>
        <v>84.051619999997456</v>
      </c>
      <c r="J761" s="19">
        <f t="shared" si="39"/>
        <v>25.176891043688055</v>
      </c>
      <c r="K761" s="5">
        <f t="shared" si="38"/>
        <v>84.045903867930932</v>
      </c>
    </row>
    <row r="762" spans="1:12" x14ac:dyDescent="0.25">
      <c r="A762">
        <v>210</v>
      </c>
      <c r="B762" s="22">
        <v>3587.83</v>
      </c>
      <c r="D762" s="21">
        <v>4.38</v>
      </c>
      <c r="E762" s="24">
        <v>653.14</v>
      </c>
      <c r="F762" s="4">
        <f t="shared" si="37"/>
        <v>84.047239999997458</v>
      </c>
      <c r="J762" s="19">
        <f t="shared" si="39"/>
        <v>4.410991310854147</v>
      </c>
      <c r="K762" s="5">
        <f t="shared" si="38"/>
        <v>84.041492876620083</v>
      </c>
    </row>
    <row r="763" spans="1:12" x14ac:dyDescent="0.25">
      <c r="A763">
        <v>209</v>
      </c>
      <c r="B763" s="22">
        <v>3586.07</v>
      </c>
      <c r="D763" s="21">
        <v>1.76</v>
      </c>
      <c r="E763" s="24">
        <v>653.4</v>
      </c>
      <c r="F763" s="4">
        <f t="shared" si="37"/>
        <v>84.045479999997454</v>
      </c>
      <c r="J763" s="19">
        <f t="shared" si="39"/>
        <v>1.7724531294756389</v>
      </c>
      <c r="K763" s="5">
        <f t="shared" si="38"/>
        <v>84.039720423490607</v>
      </c>
    </row>
    <row r="764" spans="1:12" x14ac:dyDescent="0.25">
      <c r="A764">
        <v>208</v>
      </c>
      <c r="B764" s="22">
        <v>3567.21</v>
      </c>
      <c r="D764" s="21">
        <v>18.86</v>
      </c>
      <c r="E764" s="24">
        <v>653.58000000000004</v>
      </c>
      <c r="F764" s="4">
        <f t="shared" si="37"/>
        <v>84.02661999999745</v>
      </c>
      <c r="J764" s="19">
        <f t="shared" si="39"/>
        <v>18.993446603358269</v>
      </c>
      <c r="K764" s="5">
        <f t="shared" si="38"/>
        <v>84.020726976887246</v>
      </c>
    </row>
    <row r="765" spans="1:12" x14ac:dyDescent="0.25">
      <c r="A765">
        <v>207</v>
      </c>
      <c r="B765" s="22">
        <v>3542.21</v>
      </c>
      <c r="D765" s="21">
        <v>25</v>
      </c>
      <c r="E765" s="24">
        <v>653.91</v>
      </c>
      <c r="F765" s="4">
        <f t="shared" si="37"/>
        <v>84.001619999997445</v>
      </c>
      <c r="J765" s="19">
        <f t="shared" si="39"/>
        <v>25.176891043688055</v>
      </c>
      <c r="K765" s="5">
        <f t="shared" si="38"/>
        <v>83.995550085843561</v>
      </c>
    </row>
    <row r="766" spans="1:12" x14ac:dyDescent="0.25">
      <c r="A766">
        <v>206</v>
      </c>
      <c r="B766" s="22">
        <v>3517.21</v>
      </c>
      <c r="D766" s="21">
        <v>25</v>
      </c>
      <c r="E766" s="24">
        <v>654.21</v>
      </c>
      <c r="F766" s="4">
        <f t="shared" si="37"/>
        <v>83.976619999997439</v>
      </c>
      <c r="J766" s="19">
        <f t="shared" si="39"/>
        <v>25.176891043688055</v>
      </c>
      <c r="K766" s="5">
        <f t="shared" si="38"/>
        <v>83.970373194799876</v>
      </c>
    </row>
    <row r="767" spans="1:12" x14ac:dyDescent="0.25">
      <c r="A767">
        <v>205</v>
      </c>
      <c r="B767" s="22">
        <v>3492.21</v>
      </c>
      <c r="D767" s="21">
        <v>25</v>
      </c>
      <c r="E767" s="24">
        <v>654.48</v>
      </c>
      <c r="F767" s="4">
        <f t="shared" si="37"/>
        <v>83.951619999997433</v>
      </c>
      <c r="J767" s="19">
        <f t="shared" si="39"/>
        <v>25.176891043688055</v>
      </c>
      <c r="K767" s="5">
        <f t="shared" si="38"/>
        <v>83.945196303756191</v>
      </c>
      <c r="L767">
        <f>SLOPE(E758:E767,K758:K767)/-10</f>
        <v>1.5136221969517412</v>
      </c>
    </row>
    <row r="768" spans="1:12" x14ac:dyDescent="0.25">
      <c r="A768">
        <v>204</v>
      </c>
      <c r="B768" s="22">
        <v>3467.21</v>
      </c>
      <c r="D768" s="21">
        <v>25</v>
      </c>
      <c r="E768" s="24">
        <v>654.83000000000004</v>
      </c>
      <c r="F768" s="4">
        <f t="shared" si="37"/>
        <v>83.926619999997428</v>
      </c>
      <c r="J768" s="19">
        <f t="shared" si="39"/>
        <v>25.176891043688055</v>
      </c>
      <c r="K768" s="5">
        <f t="shared" si="38"/>
        <v>83.920019412712506</v>
      </c>
    </row>
    <row r="769" spans="1:12" x14ac:dyDescent="0.25">
      <c r="A769">
        <v>203</v>
      </c>
      <c r="B769" s="22">
        <v>3452.83</v>
      </c>
      <c r="D769" s="21">
        <v>14.38</v>
      </c>
      <c r="E769" s="24">
        <v>655.27</v>
      </c>
      <c r="F769" s="4">
        <f t="shared" si="37"/>
        <v>83.912239999997425</v>
      </c>
      <c r="J769" s="19">
        <f t="shared" si="39"/>
        <v>14.481747728329369</v>
      </c>
      <c r="K769" s="5">
        <f t="shared" si="38"/>
        <v>83.90553766498418</v>
      </c>
    </row>
    <row r="770" spans="1:12" x14ac:dyDescent="0.25">
      <c r="A770">
        <v>202</v>
      </c>
      <c r="B770" s="22">
        <v>3440.11</v>
      </c>
      <c r="D770" s="21">
        <v>12.72</v>
      </c>
      <c r="E770" s="24">
        <v>655.25</v>
      </c>
      <c r="F770" s="4">
        <f t="shared" si="37"/>
        <v>83.899519999997423</v>
      </c>
      <c r="J770" s="19">
        <f t="shared" si="39"/>
        <v>12.810002163028482</v>
      </c>
      <c r="K770" s="5">
        <f t="shared" si="38"/>
        <v>83.892727662821159</v>
      </c>
    </row>
    <row r="771" spans="1:12" x14ac:dyDescent="0.25">
      <c r="A771">
        <v>201</v>
      </c>
      <c r="B771" s="22">
        <v>3428.74</v>
      </c>
      <c r="D771" s="21">
        <v>11.37</v>
      </c>
      <c r="E771" s="24">
        <v>655.77</v>
      </c>
      <c r="F771" s="4">
        <f t="shared" si="37"/>
        <v>83.888149999997424</v>
      </c>
      <c r="J771" s="19">
        <f t="shared" si="39"/>
        <v>11.450450046669326</v>
      </c>
      <c r="K771" s="5">
        <f t="shared" si="38"/>
        <v>83.881277212774492</v>
      </c>
    </row>
    <row r="772" spans="1:12" x14ac:dyDescent="0.25">
      <c r="A772">
        <v>200</v>
      </c>
      <c r="B772" s="22">
        <v>3425.09</v>
      </c>
      <c r="D772" s="21">
        <v>3.65</v>
      </c>
      <c r="E772" s="24">
        <v>655.98</v>
      </c>
      <c r="F772" s="4">
        <f t="shared" ref="F772:F835" si="40">F771-(D772/1000)</f>
        <v>83.884499999997431</v>
      </c>
      <c r="J772" s="19">
        <f t="shared" si="39"/>
        <v>3.6758260923784558</v>
      </c>
      <c r="K772" s="5">
        <f t="shared" ref="K772:K835" si="41">K771-(J772/1000)</f>
        <v>83.877601386682116</v>
      </c>
    </row>
    <row r="773" spans="1:12" x14ac:dyDescent="0.25">
      <c r="A773">
        <v>199</v>
      </c>
      <c r="B773" s="22">
        <v>3417.21</v>
      </c>
      <c r="D773" s="21">
        <v>7.88</v>
      </c>
      <c r="E773" s="24">
        <v>656.09</v>
      </c>
      <c r="F773" s="4">
        <f t="shared" si="40"/>
        <v>83.87661999999743</v>
      </c>
      <c r="J773" s="19">
        <f t="shared" si="39"/>
        <v>7.9357560569704741</v>
      </c>
      <c r="K773" s="5">
        <f t="shared" si="41"/>
        <v>83.86966563062515</v>
      </c>
    </row>
    <row r="774" spans="1:12" x14ac:dyDescent="0.25">
      <c r="A774">
        <v>198</v>
      </c>
      <c r="B774" s="22">
        <v>3392.21</v>
      </c>
      <c r="D774" s="21">
        <v>25</v>
      </c>
      <c r="E774" s="24">
        <v>656.49</v>
      </c>
      <c r="F774" s="4">
        <f t="shared" si="40"/>
        <v>83.851619999997425</v>
      </c>
      <c r="J774" s="19">
        <f t="shared" si="39"/>
        <v>25.176891043688055</v>
      </c>
      <c r="K774" s="5">
        <f t="shared" si="41"/>
        <v>83.844488739581465</v>
      </c>
    </row>
    <row r="775" spans="1:12" x14ac:dyDescent="0.25">
      <c r="A775">
        <v>197</v>
      </c>
      <c r="B775" s="22">
        <v>3380.79</v>
      </c>
      <c r="D775" s="21">
        <v>11.42</v>
      </c>
      <c r="E775" s="24">
        <v>656.69</v>
      </c>
      <c r="F775" s="4">
        <f t="shared" si="40"/>
        <v>83.840199999997424</v>
      </c>
      <c r="J775" s="19">
        <f t="shared" si="39"/>
        <v>11.500803828756704</v>
      </c>
      <c r="K775" s="5">
        <f t="shared" si="41"/>
        <v>83.832987935752712</v>
      </c>
    </row>
    <row r="776" spans="1:12" x14ac:dyDescent="0.25">
      <c r="A776">
        <v>196</v>
      </c>
      <c r="B776" s="22">
        <v>3367.21</v>
      </c>
      <c r="D776" s="21">
        <v>13.58</v>
      </c>
      <c r="E776" s="24">
        <v>657.18</v>
      </c>
      <c r="F776" s="4">
        <f t="shared" si="40"/>
        <v>83.826619999997419</v>
      </c>
      <c r="J776" s="19">
        <f t="shared" si="39"/>
        <v>13.676087214931352</v>
      </c>
      <c r="K776" s="5">
        <f t="shared" si="41"/>
        <v>83.819311848537779</v>
      </c>
      <c r="L776">
        <f>SLOPE(E767:E776,K767:K776)/-10</f>
        <v>2.1472189479748875</v>
      </c>
    </row>
    <row r="777" spans="1:12" x14ac:dyDescent="0.25">
      <c r="A777">
        <v>195</v>
      </c>
      <c r="B777" s="22">
        <v>3342.21</v>
      </c>
      <c r="D777" s="21">
        <v>25</v>
      </c>
      <c r="E777" s="24">
        <v>658.87</v>
      </c>
      <c r="F777" s="4">
        <f t="shared" si="40"/>
        <v>83.801619999997413</v>
      </c>
      <c r="J777" s="19">
        <f t="shared" si="39"/>
        <v>25.176891043688055</v>
      </c>
      <c r="K777" s="5">
        <f t="shared" si="41"/>
        <v>83.794134957494094</v>
      </c>
    </row>
    <row r="778" spans="1:12" x14ac:dyDescent="0.25">
      <c r="A778">
        <v>194</v>
      </c>
      <c r="B778" s="22">
        <v>3317.21</v>
      </c>
      <c r="D778" s="21">
        <v>25</v>
      </c>
      <c r="E778" s="24">
        <v>658.97</v>
      </c>
      <c r="F778" s="4">
        <f t="shared" si="40"/>
        <v>83.776619999997408</v>
      </c>
      <c r="J778" s="19">
        <f t="shared" si="39"/>
        <v>25.176891043688055</v>
      </c>
      <c r="K778" s="5">
        <f t="shared" si="41"/>
        <v>83.768958066450409</v>
      </c>
    </row>
    <row r="779" spans="1:12" x14ac:dyDescent="0.25">
      <c r="A779">
        <v>193</v>
      </c>
      <c r="B779" s="22">
        <v>3309.07</v>
      </c>
      <c r="D779" s="21">
        <v>8.14</v>
      </c>
      <c r="E779" s="24">
        <v>658.98</v>
      </c>
      <c r="F779" s="4">
        <f t="shared" si="40"/>
        <v>83.76847999999741</v>
      </c>
      <c r="J779" s="19">
        <f t="shared" si="39"/>
        <v>8.1975957238248309</v>
      </c>
      <c r="K779" s="5">
        <f t="shared" si="41"/>
        <v>83.760760470726581</v>
      </c>
    </row>
    <row r="780" spans="1:12" x14ac:dyDescent="0.25">
      <c r="A780">
        <v>192</v>
      </c>
      <c r="B780" s="22">
        <v>3292.21</v>
      </c>
      <c r="D780" s="21">
        <v>16.86</v>
      </c>
      <c r="E780" s="24">
        <v>659.37</v>
      </c>
      <c r="F780" s="4">
        <f t="shared" si="40"/>
        <v>83.751619999997416</v>
      </c>
      <c r="J780" s="19">
        <f t="shared" si="39"/>
        <v>16.979295319863223</v>
      </c>
      <c r="K780" s="5">
        <f t="shared" si="41"/>
        <v>83.743781175406724</v>
      </c>
    </row>
    <row r="781" spans="1:12" x14ac:dyDescent="0.25">
      <c r="A781">
        <v>191</v>
      </c>
      <c r="B781" s="22">
        <v>3276.24</v>
      </c>
      <c r="D781" s="21">
        <v>15.97</v>
      </c>
      <c r="E781" s="24">
        <v>660.03</v>
      </c>
      <c r="F781" s="4">
        <f t="shared" si="40"/>
        <v>83.73564999999742</v>
      </c>
      <c r="J781" s="19">
        <f t="shared" si="39"/>
        <v>16.082997998707931</v>
      </c>
      <c r="K781" s="5">
        <f t="shared" si="41"/>
        <v>83.727698177408016</v>
      </c>
    </row>
    <row r="782" spans="1:12" x14ac:dyDescent="0.25">
      <c r="A782">
        <v>190</v>
      </c>
      <c r="B782" s="22">
        <v>3267.21</v>
      </c>
      <c r="D782" s="21">
        <v>9.0299999999999994</v>
      </c>
      <c r="E782" s="24">
        <v>660.17</v>
      </c>
      <c r="F782" s="4">
        <f t="shared" si="40"/>
        <v>83.726619999997425</v>
      </c>
      <c r="J782" s="19">
        <f t="shared" si="39"/>
        <v>9.0938930449801241</v>
      </c>
      <c r="K782" s="5">
        <f t="shared" si="41"/>
        <v>83.718604284363039</v>
      </c>
    </row>
    <row r="783" spans="1:12" x14ac:dyDescent="0.25">
      <c r="A783">
        <v>189</v>
      </c>
      <c r="B783" s="22">
        <v>3242.21</v>
      </c>
      <c r="D783" s="21">
        <v>25</v>
      </c>
      <c r="E783" s="24">
        <v>660.42</v>
      </c>
      <c r="F783" s="4">
        <f t="shared" si="40"/>
        <v>83.701619999997419</v>
      </c>
      <c r="J783" s="19">
        <f t="shared" si="39"/>
        <v>25.176891043688055</v>
      </c>
      <c r="K783" s="5">
        <f t="shared" si="41"/>
        <v>83.693427393319354</v>
      </c>
    </row>
    <row r="784" spans="1:12" x14ac:dyDescent="0.25">
      <c r="A784">
        <v>188</v>
      </c>
      <c r="B784" s="22">
        <v>3217.21</v>
      </c>
      <c r="D784" s="21">
        <v>25</v>
      </c>
      <c r="E784" s="24">
        <v>660.8</v>
      </c>
      <c r="F784" s="4">
        <f t="shared" si="40"/>
        <v>83.676619999997413</v>
      </c>
      <c r="J784" s="19">
        <f t="shared" si="39"/>
        <v>25.176891043688055</v>
      </c>
      <c r="K784" s="5">
        <f t="shared" si="41"/>
        <v>83.668250502275669</v>
      </c>
    </row>
    <row r="785" spans="1:12" x14ac:dyDescent="0.25">
      <c r="A785">
        <v>187</v>
      </c>
      <c r="B785" s="22">
        <v>3192.21</v>
      </c>
      <c r="D785" s="21">
        <v>25</v>
      </c>
      <c r="E785" s="24">
        <v>661.02</v>
      </c>
      <c r="F785" s="4">
        <f t="shared" si="40"/>
        <v>83.651619999997408</v>
      </c>
      <c r="J785" s="19">
        <f t="shared" si="39"/>
        <v>25.176891043688055</v>
      </c>
      <c r="K785" s="5">
        <f t="shared" si="41"/>
        <v>83.643073611231983</v>
      </c>
      <c r="L785">
        <f>SLOPE(E776:E785,K776:K785)/-10</f>
        <v>1.9825092854797528</v>
      </c>
    </row>
    <row r="786" spans="1:12" x14ac:dyDescent="0.25">
      <c r="A786">
        <v>186</v>
      </c>
      <c r="B786" s="22">
        <v>3167.21</v>
      </c>
      <c r="D786" s="21">
        <v>25</v>
      </c>
      <c r="E786" s="24">
        <v>661.19</v>
      </c>
      <c r="F786" s="4">
        <f t="shared" si="40"/>
        <v>83.626619999997402</v>
      </c>
      <c r="J786" s="19">
        <f t="shared" si="39"/>
        <v>25.176891043688055</v>
      </c>
      <c r="K786" s="5">
        <f t="shared" si="41"/>
        <v>83.617896720188298</v>
      </c>
    </row>
    <row r="787" spans="1:12" x14ac:dyDescent="0.25">
      <c r="A787">
        <v>185</v>
      </c>
      <c r="B787" s="22">
        <v>3142.21</v>
      </c>
      <c r="D787" s="21">
        <v>25</v>
      </c>
      <c r="E787" s="24">
        <v>661.69</v>
      </c>
      <c r="F787" s="4">
        <f t="shared" si="40"/>
        <v>83.601619999997396</v>
      </c>
      <c r="J787" s="19">
        <f t="shared" si="39"/>
        <v>25.176891043688055</v>
      </c>
      <c r="K787" s="5">
        <f t="shared" si="41"/>
        <v>83.592719829144613</v>
      </c>
    </row>
    <row r="788" spans="1:12" x14ac:dyDescent="0.25">
      <c r="A788">
        <v>184</v>
      </c>
      <c r="B788" s="22">
        <v>3117.21</v>
      </c>
      <c r="D788" s="21">
        <v>25</v>
      </c>
      <c r="E788" s="24">
        <v>662.23</v>
      </c>
      <c r="F788" s="4">
        <f t="shared" si="40"/>
        <v>83.576619999997391</v>
      </c>
      <c r="J788" s="19">
        <f t="shared" si="39"/>
        <v>25.176891043688055</v>
      </c>
      <c r="K788" s="5">
        <f t="shared" si="41"/>
        <v>83.567542938100928</v>
      </c>
    </row>
    <row r="789" spans="1:12" x14ac:dyDescent="0.25">
      <c r="A789">
        <v>183</v>
      </c>
      <c r="B789" s="22">
        <v>3092.21</v>
      </c>
      <c r="C789" t="s">
        <v>107</v>
      </c>
      <c r="D789" s="21">
        <v>25</v>
      </c>
      <c r="E789" s="24">
        <v>662.57</v>
      </c>
      <c r="F789" s="4">
        <f t="shared" si="40"/>
        <v>83.551619999997385</v>
      </c>
      <c r="J789" s="19">
        <f t="shared" si="39"/>
        <v>25.176891043688055</v>
      </c>
      <c r="K789" s="5">
        <f t="shared" si="41"/>
        <v>83.542366047057243</v>
      </c>
    </row>
    <row r="790" spans="1:12" x14ac:dyDescent="0.25">
      <c r="A790">
        <v>182</v>
      </c>
      <c r="B790" s="22">
        <v>3067.21</v>
      </c>
      <c r="D790" s="21">
        <v>25</v>
      </c>
      <c r="E790" s="24">
        <v>662.7</v>
      </c>
      <c r="F790" s="4">
        <f t="shared" si="40"/>
        <v>83.526619999997379</v>
      </c>
      <c r="J790" s="19">
        <f t="shared" si="39"/>
        <v>25.176891043688055</v>
      </c>
      <c r="K790" s="5">
        <f t="shared" si="41"/>
        <v>83.517189156013558</v>
      </c>
    </row>
    <row r="791" spans="1:12" x14ac:dyDescent="0.25">
      <c r="A791">
        <v>181</v>
      </c>
      <c r="B791" s="22">
        <v>3042.21</v>
      </c>
      <c r="D791" s="21">
        <v>25</v>
      </c>
      <c r="E791" s="24">
        <v>663.06</v>
      </c>
      <c r="F791" s="4">
        <f t="shared" si="40"/>
        <v>83.501619999997374</v>
      </c>
      <c r="J791" s="19">
        <f t="shared" si="39"/>
        <v>25.176891043688055</v>
      </c>
      <c r="K791" s="5">
        <f t="shared" si="41"/>
        <v>83.492012264969873</v>
      </c>
    </row>
    <row r="792" spans="1:12" x14ac:dyDescent="0.25">
      <c r="A792">
        <v>180</v>
      </c>
      <c r="B792" s="22">
        <v>3017.21</v>
      </c>
      <c r="D792" s="21">
        <v>25</v>
      </c>
      <c r="E792" s="24">
        <v>663.56</v>
      </c>
      <c r="F792" s="4">
        <f t="shared" si="40"/>
        <v>83.476619999997368</v>
      </c>
      <c r="J792" s="19">
        <f t="shared" si="39"/>
        <v>25.176891043688055</v>
      </c>
      <c r="K792" s="5">
        <f t="shared" si="41"/>
        <v>83.466835373926187</v>
      </c>
    </row>
    <row r="793" spans="1:12" x14ac:dyDescent="0.25">
      <c r="A793">
        <v>179</v>
      </c>
      <c r="B793" s="22">
        <v>2992.21</v>
      </c>
      <c r="D793" s="21">
        <v>25</v>
      </c>
      <c r="E793" s="24">
        <v>664.1</v>
      </c>
      <c r="F793" s="4">
        <f t="shared" si="40"/>
        <v>83.451619999997362</v>
      </c>
      <c r="J793" s="19">
        <f t="shared" si="39"/>
        <v>25.176891043688055</v>
      </c>
      <c r="K793" s="5">
        <f t="shared" si="41"/>
        <v>83.441658482882502</v>
      </c>
    </row>
    <row r="794" spans="1:12" x14ac:dyDescent="0.25">
      <c r="A794">
        <v>178</v>
      </c>
      <c r="B794" s="22">
        <v>2967.21</v>
      </c>
      <c r="D794" s="21">
        <v>25</v>
      </c>
      <c r="E794" s="24">
        <v>664.61</v>
      </c>
      <c r="F794" s="4">
        <f t="shared" si="40"/>
        <v>83.426619999997357</v>
      </c>
      <c r="J794" s="19">
        <f t="shared" si="39"/>
        <v>25.176891043688055</v>
      </c>
      <c r="K794" s="5">
        <f t="shared" si="41"/>
        <v>83.416481591838817</v>
      </c>
      <c r="L794">
        <f>SLOPE(E785:E794,K785:K794)/-10</f>
        <v>1.556261180692734</v>
      </c>
    </row>
    <row r="795" spans="1:12" x14ac:dyDescent="0.25">
      <c r="A795">
        <v>177</v>
      </c>
      <c r="B795" s="22">
        <v>2942.21</v>
      </c>
      <c r="D795" s="21">
        <v>25</v>
      </c>
      <c r="E795" s="24">
        <v>664.82</v>
      </c>
      <c r="F795" s="4">
        <f t="shared" si="40"/>
        <v>83.401619999997351</v>
      </c>
      <c r="J795" s="19">
        <f t="shared" si="39"/>
        <v>25.176891043688055</v>
      </c>
      <c r="K795" s="5">
        <f t="shared" si="41"/>
        <v>83.391304700795132</v>
      </c>
    </row>
    <row r="796" spans="1:12" x14ac:dyDescent="0.25">
      <c r="A796">
        <v>176</v>
      </c>
      <c r="B796" s="22">
        <v>2917.21</v>
      </c>
      <c r="D796" s="21">
        <v>25</v>
      </c>
      <c r="E796" s="24">
        <v>665.25</v>
      </c>
      <c r="F796" s="4">
        <f t="shared" si="40"/>
        <v>83.376619999997345</v>
      </c>
      <c r="J796" s="19">
        <f t="shared" si="39"/>
        <v>25.176891043688055</v>
      </c>
      <c r="K796" s="5">
        <f t="shared" si="41"/>
        <v>83.366127809751447</v>
      </c>
    </row>
    <row r="797" spans="1:12" x14ac:dyDescent="0.25">
      <c r="A797">
        <v>175</v>
      </c>
      <c r="B797" s="22">
        <v>2892.21</v>
      </c>
      <c r="D797" s="21">
        <v>25</v>
      </c>
      <c r="E797" s="24">
        <v>665.5</v>
      </c>
      <c r="F797" s="4">
        <f t="shared" si="40"/>
        <v>83.35161999999734</v>
      </c>
      <c r="J797" s="19">
        <f t="shared" si="39"/>
        <v>25.176891043688055</v>
      </c>
      <c r="K797" s="5">
        <f t="shared" si="41"/>
        <v>83.340950918707762</v>
      </c>
    </row>
    <row r="798" spans="1:12" x14ac:dyDescent="0.25">
      <c r="A798">
        <v>174</v>
      </c>
      <c r="B798" s="22">
        <v>2867.21</v>
      </c>
      <c r="D798" s="21">
        <v>25</v>
      </c>
      <c r="E798" s="24">
        <v>665.74</v>
      </c>
      <c r="F798" s="4">
        <f t="shared" si="40"/>
        <v>83.326619999997334</v>
      </c>
      <c r="J798" s="19">
        <f t="shared" si="39"/>
        <v>25.176891043688055</v>
      </c>
      <c r="K798" s="5">
        <f t="shared" si="41"/>
        <v>83.315774027664077</v>
      </c>
    </row>
    <row r="799" spans="1:12" x14ac:dyDescent="0.25">
      <c r="A799">
        <v>173</v>
      </c>
      <c r="B799" s="22">
        <v>2842.21</v>
      </c>
      <c r="D799" s="21">
        <v>25</v>
      </c>
      <c r="E799" s="24">
        <v>666.12</v>
      </c>
      <c r="F799" s="4">
        <f t="shared" si="40"/>
        <v>83.301619999997328</v>
      </c>
      <c r="J799" s="19">
        <f t="shared" si="39"/>
        <v>25.176891043688055</v>
      </c>
      <c r="K799" s="5">
        <f t="shared" si="41"/>
        <v>83.290597136620391</v>
      </c>
    </row>
    <row r="800" spans="1:12" x14ac:dyDescent="0.25">
      <c r="A800">
        <v>172</v>
      </c>
      <c r="B800" s="22">
        <v>2817.21</v>
      </c>
      <c r="D800" s="21">
        <v>25</v>
      </c>
      <c r="E800" s="24">
        <v>666.52</v>
      </c>
      <c r="F800" s="4">
        <f t="shared" si="40"/>
        <v>83.276619999997322</v>
      </c>
      <c r="J800" s="19">
        <f t="shared" si="39"/>
        <v>25.176891043688055</v>
      </c>
      <c r="K800" s="5">
        <f t="shared" si="41"/>
        <v>83.265420245576706</v>
      </c>
    </row>
    <row r="801" spans="1:12" x14ac:dyDescent="0.25">
      <c r="A801">
        <v>171</v>
      </c>
      <c r="B801" s="22">
        <v>2805.65</v>
      </c>
      <c r="D801" s="21">
        <v>11.56</v>
      </c>
      <c r="E801" s="24">
        <v>666.54</v>
      </c>
      <c r="F801" s="4">
        <f t="shared" si="40"/>
        <v>83.26505999999732</v>
      </c>
      <c r="J801" s="19">
        <f t="shared" si="39"/>
        <v>11.641794418601357</v>
      </c>
      <c r="K801" s="5">
        <f t="shared" si="41"/>
        <v>83.253778451158098</v>
      </c>
    </row>
    <row r="802" spans="1:12" x14ac:dyDescent="0.25">
      <c r="A802">
        <v>170</v>
      </c>
      <c r="B802" s="22">
        <v>2792.21</v>
      </c>
      <c r="D802" s="21">
        <v>13.44</v>
      </c>
      <c r="E802" s="24">
        <v>666.85</v>
      </c>
      <c r="F802" s="4">
        <f t="shared" si="40"/>
        <v>83.251619999997317</v>
      </c>
      <c r="J802" s="19">
        <f t="shared" si="39"/>
        <v>13.535096625086698</v>
      </c>
      <c r="K802" s="5">
        <f t="shared" si="41"/>
        <v>83.240243354533007</v>
      </c>
    </row>
    <row r="803" spans="1:12" x14ac:dyDescent="0.25">
      <c r="A803">
        <v>169</v>
      </c>
      <c r="B803" s="22">
        <v>2778.8</v>
      </c>
      <c r="D803" s="21">
        <v>13.41</v>
      </c>
      <c r="E803" s="24">
        <v>667.25</v>
      </c>
      <c r="F803" s="4">
        <f t="shared" si="40"/>
        <v>83.238209999997324</v>
      </c>
      <c r="J803" s="19">
        <f t="shared" si="39"/>
        <v>13.504884355834273</v>
      </c>
      <c r="K803" s="5">
        <f t="shared" si="41"/>
        <v>83.226738470177168</v>
      </c>
      <c r="L803">
        <f>SLOPE(E794:E803,K794:K803)/-10</f>
        <v>1.3237584626214547</v>
      </c>
    </row>
    <row r="804" spans="1:12" x14ac:dyDescent="0.25">
      <c r="A804">
        <v>168</v>
      </c>
      <c r="B804" s="22">
        <v>2774.03</v>
      </c>
      <c r="D804" s="21">
        <v>4.7699999999999996</v>
      </c>
      <c r="E804" s="24">
        <v>667.6</v>
      </c>
      <c r="F804" s="4">
        <f t="shared" si="40"/>
        <v>83.23343999999733</v>
      </c>
      <c r="J804" s="19">
        <f t="shared" si="39"/>
        <v>4.8037508111356804</v>
      </c>
      <c r="K804" s="5">
        <f t="shared" si="41"/>
        <v>83.221934719366033</v>
      </c>
    </row>
    <row r="805" spans="1:12" x14ac:dyDescent="0.25">
      <c r="A805">
        <v>167</v>
      </c>
      <c r="B805" s="22">
        <v>2754.42</v>
      </c>
      <c r="D805" s="21">
        <v>19.600000000000001</v>
      </c>
      <c r="E805" s="24">
        <v>668.16</v>
      </c>
      <c r="F805" s="4">
        <f t="shared" si="40"/>
        <v>83.213839999997333</v>
      </c>
      <c r="J805" s="19">
        <f t="shared" si="39"/>
        <v>19.738682578251435</v>
      </c>
      <c r="K805" s="5">
        <f t="shared" si="41"/>
        <v>83.202196036787782</v>
      </c>
    </row>
    <row r="806" spans="1:12" x14ac:dyDescent="0.25">
      <c r="A806">
        <v>166</v>
      </c>
      <c r="B806" s="22">
        <v>2742.29</v>
      </c>
      <c r="D806" s="21">
        <v>12.13</v>
      </c>
      <c r="E806" s="24">
        <v>668.3</v>
      </c>
      <c r="F806" s="4">
        <f t="shared" si="40"/>
        <v>83.201709999997334</v>
      </c>
      <c r="J806" s="19">
        <f t="shared" si="39"/>
        <v>12.215827534397445</v>
      </c>
      <c r="K806" s="5">
        <f t="shared" si="41"/>
        <v>83.189980209253392</v>
      </c>
    </row>
    <row r="807" spans="1:12" x14ac:dyDescent="0.25">
      <c r="A807">
        <v>165</v>
      </c>
      <c r="B807" s="22">
        <v>2717.29</v>
      </c>
      <c r="D807" s="21">
        <v>25</v>
      </c>
      <c r="E807" s="24">
        <v>668.98</v>
      </c>
      <c r="F807" s="4">
        <f t="shared" si="40"/>
        <v>83.176709999997328</v>
      </c>
      <c r="J807" s="19">
        <f t="shared" si="39"/>
        <v>25.176891043688055</v>
      </c>
      <c r="K807" s="5">
        <f t="shared" si="41"/>
        <v>83.164803318209707</v>
      </c>
    </row>
    <row r="808" spans="1:12" x14ac:dyDescent="0.25">
      <c r="A808">
        <v>164</v>
      </c>
      <c r="B808" s="22">
        <v>2692.29</v>
      </c>
      <c r="D808" s="21">
        <v>25</v>
      </c>
      <c r="E808" s="24">
        <v>669.19</v>
      </c>
      <c r="F808" s="4">
        <f t="shared" si="40"/>
        <v>83.151709999997323</v>
      </c>
      <c r="J808" s="19">
        <f t="shared" si="39"/>
        <v>25.176891043688055</v>
      </c>
      <c r="K808" s="5">
        <f t="shared" si="41"/>
        <v>83.139626427166021</v>
      </c>
    </row>
    <row r="809" spans="1:12" x14ac:dyDescent="0.25">
      <c r="A809">
        <v>163</v>
      </c>
      <c r="B809" s="22">
        <v>2667.29</v>
      </c>
      <c r="D809" s="21">
        <v>25</v>
      </c>
      <c r="E809" s="24">
        <v>669.76</v>
      </c>
      <c r="F809" s="4">
        <f t="shared" si="40"/>
        <v>83.126709999997317</v>
      </c>
      <c r="J809" s="19">
        <f t="shared" si="39"/>
        <v>25.176891043688055</v>
      </c>
      <c r="K809" s="5">
        <f t="shared" si="41"/>
        <v>83.114449536122336</v>
      </c>
    </row>
    <row r="810" spans="1:12" x14ac:dyDescent="0.25">
      <c r="A810">
        <v>162</v>
      </c>
      <c r="B810" s="22">
        <v>2642.29</v>
      </c>
      <c r="D810" s="21">
        <v>25</v>
      </c>
      <c r="E810" s="24">
        <v>670.22</v>
      </c>
      <c r="F810" s="4">
        <f t="shared" si="40"/>
        <v>83.101709999997311</v>
      </c>
      <c r="J810" s="19">
        <f t="shared" si="39"/>
        <v>25.176891043688055</v>
      </c>
      <c r="K810" s="5">
        <f t="shared" si="41"/>
        <v>83.089272645078651</v>
      </c>
    </row>
    <row r="811" spans="1:12" x14ac:dyDescent="0.25">
      <c r="A811">
        <v>161</v>
      </c>
      <c r="B811" s="22">
        <v>2617.29</v>
      </c>
      <c r="D811" s="21">
        <v>25</v>
      </c>
      <c r="E811" s="24">
        <v>670.52</v>
      </c>
      <c r="F811" s="4">
        <f t="shared" si="40"/>
        <v>83.076709999997306</v>
      </c>
      <c r="J811" s="19">
        <f t="shared" si="39"/>
        <v>25.176891043688055</v>
      </c>
      <c r="K811" s="5">
        <f t="shared" si="41"/>
        <v>83.064095754034966</v>
      </c>
    </row>
    <row r="812" spans="1:12" x14ac:dyDescent="0.25">
      <c r="A812">
        <v>160</v>
      </c>
      <c r="B812" s="22">
        <v>2592.29</v>
      </c>
      <c r="D812" s="21">
        <v>25</v>
      </c>
      <c r="E812" s="24">
        <v>671.33</v>
      </c>
      <c r="F812" s="4">
        <f t="shared" si="40"/>
        <v>83.0517099999973</v>
      </c>
      <c r="J812" s="19">
        <f t="shared" ref="J812:J875" si="42">D812+D812*$I$964</f>
        <v>25.176891043688055</v>
      </c>
      <c r="K812" s="5">
        <f t="shared" si="41"/>
        <v>83.038918862991281</v>
      </c>
      <c r="L812">
        <f>SLOPE(E803:E812,K803:K812)/-10</f>
        <v>1.9757256912255716</v>
      </c>
    </row>
    <row r="813" spans="1:12" x14ac:dyDescent="0.25">
      <c r="A813">
        <v>159</v>
      </c>
      <c r="B813" s="22">
        <v>2567.29</v>
      </c>
      <c r="D813" s="21">
        <v>25</v>
      </c>
      <c r="E813" s="24">
        <v>672.15</v>
      </c>
      <c r="F813" s="4">
        <f t="shared" si="40"/>
        <v>83.026709999997294</v>
      </c>
      <c r="J813" s="19">
        <f t="shared" si="42"/>
        <v>25.176891043688055</v>
      </c>
      <c r="K813" s="5">
        <f t="shared" si="41"/>
        <v>83.013741971947596</v>
      </c>
    </row>
    <row r="814" spans="1:12" x14ac:dyDescent="0.25">
      <c r="A814">
        <v>158</v>
      </c>
      <c r="B814" s="22">
        <v>2542.29</v>
      </c>
      <c r="D814" s="21">
        <v>25</v>
      </c>
      <c r="E814" s="24">
        <v>672.82</v>
      </c>
      <c r="F814" s="4">
        <f t="shared" si="40"/>
        <v>83.001709999997288</v>
      </c>
      <c r="J814" s="19">
        <f t="shared" si="42"/>
        <v>25.176891043688055</v>
      </c>
      <c r="K814" s="5">
        <f t="shared" si="41"/>
        <v>82.988565080903911</v>
      </c>
    </row>
    <row r="815" spans="1:12" x14ac:dyDescent="0.25">
      <c r="A815">
        <v>157</v>
      </c>
      <c r="B815" s="22">
        <v>2517.29</v>
      </c>
      <c r="D815" s="21">
        <v>25</v>
      </c>
      <c r="E815" s="24">
        <v>672.92</v>
      </c>
      <c r="F815" s="4">
        <f t="shared" si="40"/>
        <v>82.976709999997283</v>
      </c>
      <c r="J815" s="19">
        <f t="shared" si="42"/>
        <v>25.176891043688055</v>
      </c>
      <c r="K815" s="5">
        <f t="shared" si="41"/>
        <v>82.963388189860225</v>
      </c>
    </row>
    <row r="816" spans="1:12" x14ac:dyDescent="0.25">
      <c r="A816">
        <v>156</v>
      </c>
      <c r="B816" s="22">
        <v>2492.29</v>
      </c>
      <c r="D816" s="21">
        <v>25</v>
      </c>
      <c r="E816" s="24">
        <v>674.09</v>
      </c>
      <c r="F816" s="4">
        <f t="shared" si="40"/>
        <v>82.951709999997277</v>
      </c>
      <c r="J816" s="19">
        <f t="shared" si="42"/>
        <v>25.176891043688055</v>
      </c>
      <c r="K816" s="5">
        <f t="shared" si="41"/>
        <v>82.93821129881654</v>
      </c>
    </row>
    <row r="817" spans="1:12" x14ac:dyDescent="0.25">
      <c r="A817">
        <v>155</v>
      </c>
      <c r="B817" s="22">
        <v>2467.29</v>
      </c>
      <c r="D817" s="21">
        <v>25</v>
      </c>
      <c r="E817" s="24">
        <v>674.7</v>
      </c>
      <c r="F817" s="4">
        <f t="shared" si="40"/>
        <v>82.926709999997271</v>
      </c>
      <c r="J817" s="19">
        <f t="shared" si="42"/>
        <v>25.176891043688055</v>
      </c>
      <c r="K817" s="5">
        <f t="shared" si="41"/>
        <v>82.913034407772855</v>
      </c>
    </row>
    <row r="818" spans="1:12" x14ac:dyDescent="0.25">
      <c r="A818">
        <v>154</v>
      </c>
      <c r="B818" s="22">
        <v>2442.29</v>
      </c>
      <c r="D818" s="21">
        <v>25</v>
      </c>
      <c r="E818" s="24">
        <v>675.28</v>
      </c>
      <c r="F818" s="4">
        <f t="shared" si="40"/>
        <v>82.901709999997266</v>
      </c>
      <c r="J818" s="19">
        <f t="shared" si="42"/>
        <v>25.176891043688055</v>
      </c>
      <c r="K818" s="5">
        <f t="shared" si="41"/>
        <v>82.88785751672917</v>
      </c>
    </row>
    <row r="819" spans="1:12" x14ac:dyDescent="0.25">
      <c r="A819">
        <v>153</v>
      </c>
      <c r="B819" s="22">
        <v>2417.29</v>
      </c>
      <c r="D819" s="21">
        <v>25</v>
      </c>
      <c r="E819" s="24">
        <v>675.82</v>
      </c>
      <c r="F819" s="4">
        <f t="shared" si="40"/>
        <v>82.87670999999726</v>
      </c>
      <c r="J819" s="19">
        <f t="shared" si="42"/>
        <v>25.176891043688055</v>
      </c>
      <c r="K819" s="5">
        <f t="shared" si="41"/>
        <v>82.862680625685485</v>
      </c>
    </row>
    <row r="820" spans="1:12" x14ac:dyDescent="0.25">
      <c r="A820">
        <v>152</v>
      </c>
      <c r="B820" s="22">
        <v>2394.27</v>
      </c>
      <c r="D820" s="21">
        <v>23.02</v>
      </c>
      <c r="E820" s="24">
        <v>675.87</v>
      </c>
      <c r="F820" s="4">
        <f t="shared" si="40"/>
        <v>82.853689999997258</v>
      </c>
      <c r="J820" s="19">
        <f t="shared" si="42"/>
        <v>23.182881273027959</v>
      </c>
      <c r="K820" s="5">
        <f t="shared" si="41"/>
        <v>82.839497744412455</v>
      </c>
    </row>
    <row r="821" spans="1:12" x14ac:dyDescent="0.25">
      <c r="A821">
        <v>151</v>
      </c>
      <c r="B821" s="22">
        <v>2380.9299999999998</v>
      </c>
      <c r="D821" s="21">
        <v>13.34</v>
      </c>
      <c r="E821" s="24">
        <v>676.53</v>
      </c>
      <c r="F821" s="4">
        <f t="shared" si="40"/>
        <v>82.840349999997258</v>
      </c>
      <c r="J821" s="19">
        <f t="shared" si="42"/>
        <v>13.434389060911945</v>
      </c>
      <c r="K821" s="5">
        <f t="shared" si="41"/>
        <v>82.826063355351536</v>
      </c>
      <c r="L821">
        <f>SLOPE(E812:E821,K812:K821)/-10</f>
        <v>2.3806099479554854</v>
      </c>
    </row>
    <row r="822" spans="1:12" x14ac:dyDescent="0.25">
      <c r="A822">
        <v>150</v>
      </c>
      <c r="B822" s="22">
        <v>2367.29</v>
      </c>
      <c r="D822" s="21">
        <v>13.65</v>
      </c>
      <c r="E822" s="24">
        <v>676.93</v>
      </c>
      <c r="F822" s="4">
        <f t="shared" si="40"/>
        <v>82.82669999999726</v>
      </c>
      <c r="J822" s="19">
        <f t="shared" si="42"/>
        <v>13.746582509853678</v>
      </c>
      <c r="K822" s="5">
        <f t="shared" si="41"/>
        <v>82.812316772841683</v>
      </c>
    </row>
    <row r="823" spans="1:12" x14ac:dyDescent="0.25">
      <c r="A823">
        <v>149</v>
      </c>
      <c r="B823" s="22">
        <v>2342.29</v>
      </c>
      <c r="D823" s="21">
        <v>25</v>
      </c>
      <c r="E823" s="24">
        <v>677.32</v>
      </c>
      <c r="F823" s="4">
        <f t="shared" si="40"/>
        <v>82.801699999997254</v>
      </c>
      <c r="J823" s="19">
        <f t="shared" si="42"/>
        <v>25.176891043688055</v>
      </c>
      <c r="K823" s="5">
        <f t="shared" si="41"/>
        <v>82.787139881797998</v>
      </c>
    </row>
    <row r="824" spans="1:12" x14ac:dyDescent="0.25">
      <c r="A824">
        <v>148</v>
      </c>
      <c r="B824" s="22">
        <v>2327.38</v>
      </c>
      <c r="D824" s="21">
        <v>14.91</v>
      </c>
      <c r="E824" s="24">
        <v>677.8</v>
      </c>
      <c r="F824" s="4">
        <f t="shared" si="40"/>
        <v>82.786789999997254</v>
      </c>
      <c r="J824" s="19">
        <f t="shared" si="42"/>
        <v>15.015497818455556</v>
      </c>
      <c r="K824" s="5">
        <f t="shared" si="41"/>
        <v>82.772124383979545</v>
      </c>
    </row>
    <row r="825" spans="1:12" x14ac:dyDescent="0.25">
      <c r="A825">
        <v>147</v>
      </c>
      <c r="B825" s="22">
        <v>2317.29</v>
      </c>
      <c r="D825" s="21">
        <v>10.09</v>
      </c>
      <c r="E825" s="24">
        <v>677.92</v>
      </c>
      <c r="F825" s="4">
        <f t="shared" si="40"/>
        <v>82.776699999997248</v>
      </c>
      <c r="J825" s="19">
        <f t="shared" si="42"/>
        <v>10.161393225232498</v>
      </c>
      <c r="K825" s="5">
        <f t="shared" si="41"/>
        <v>82.761962990754313</v>
      </c>
    </row>
    <row r="826" spans="1:12" x14ac:dyDescent="0.25">
      <c r="A826">
        <v>146</v>
      </c>
      <c r="B826" s="22">
        <v>2292.29</v>
      </c>
      <c r="D826" s="21">
        <v>25</v>
      </c>
      <c r="E826" s="24">
        <v>678.57</v>
      </c>
      <c r="F826" s="4">
        <f t="shared" si="40"/>
        <v>82.751699999997243</v>
      </c>
      <c r="J826" s="19">
        <f t="shared" si="42"/>
        <v>25.176891043688055</v>
      </c>
      <c r="K826" s="5">
        <f t="shared" si="41"/>
        <v>82.736786099710628</v>
      </c>
    </row>
    <row r="827" spans="1:12" x14ac:dyDescent="0.25">
      <c r="A827">
        <v>145</v>
      </c>
      <c r="B827" s="22">
        <v>2267.29</v>
      </c>
      <c r="D827" s="21">
        <v>25</v>
      </c>
      <c r="E827" s="24">
        <v>678.95</v>
      </c>
      <c r="F827" s="4">
        <f t="shared" si="40"/>
        <v>82.726699999997237</v>
      </c>
      <c r="J827" s="19">
        <f t="shared" si="42"/>
        <v>25.176891043688055</v>
      </c>
      <c r="K827" s="5">
        <f t="shared" si="41"/>
        <v>82.711609208666943</v>
      </c>
    </row>
    <row r="828" spans="1:12" x14ac:dyDescent="0.25">
      <c r="A828">
        <v>144</v>
      </c>
      <c r="B828" s="22">
        <v>2242.29</v>
      </c>
      <c r="D828" s="21">
        <v>25</v>
      </c>
      <c r="E828" s="24">
        <v>679.47</v>
      </c>
      <c r="F828" s="4">
        <f t="shared" si="40"/>
        <v>82.701699999997231</v>
      </c>
      <c r="J828" s="19">
        <f t="shared" si="42"/>
        <v>25.176891043688055</v>
      </c>
      <c r="K828" s="5">
        <f t="shared" si="41"/>
        <v>82.686432317623257</v>
      </c>
    </row>
    <row r="829" spans="1:12" x14ac:dyDescent="0.25">
      <c r="A829">
        <v>143</v>
      </c>
      <c r="B829" s="22">
        <v>2217.29</v>
      </c>
      <c r="D829" s="21">
        <v>25</v>
      </c>
      <c r="E829" s="24">
        <v>680.28</v>
      </c>
      <c r="F829" s="4">
        <f t="shared" si="40"/>
        <v>82.676699999997226</v>
      </c>
      <c r="J829" s="19">
        <f t="shared" si="42"/>
        <v>25.176891043688055</v>
      </c>
      <c r="K829" s="5">
        <f t="shared" si="41"/>
        <v>82.661255426579572</v>
      </c>
    </row>
    <row r="830" spans="1:12" x14ac:dyDescent="0.25">
      <c r="A830">
        <v>142</v>
      </c>
      <c r="B830" s="22">
        <v>2192.29</v>
      </c>
      <c r="D830" s="21">
        <v>25</v>
      </c>
      <c r="E830" s="24">
        <v>680.74</v>
      </c>
      <c r="F830" s="4">
        <f t="shared" si="40"/>
        <v>82.65169999999722</v>
      </c>
      <c r="J830" s="19">
        <f t="shared" si="42"/>
        <v>25.176891043688055</v>
      </c>
      <c r="K830" s="5">
        <f t="shared" si="41"/>
        <v>82.636078535535887</v>
      </c>
      <c r="L830">
        <f>SLOPE(E821:E830,K821:K830)/-10</f>
        <v>2.192145802007663</v>
      </c>
    </row>
    <row r="831" spans="1:12" x14ac:dyDescent="0.25">
      <c r="A831">
        <v>141</v>
      </c>
      <c r="B831" s="22">
        <v>2168.2800000000002</v>
      </c>
      <c r="D831" s="21">
        <v>24.01</v>
      </c>
      <c r="E831" s="24">
        <v>681.2</v>
      </c>
      <c r="F831" s="4">
        <f t="shared" si="40"/>
        <v>82.627689999997216</v>
      </c>
      <c r="J831" s="19">
        <f t="shared" si="42"/>
        <v>24.179886158358009</v>
      </c>
      <c r="K831" s="5">
        <f t="shared" si="41"/>
        <v>82.611898649377522</v>
      </c>
    </row>
    <row r="832" spans="1:12" x14ac:dyDescent="0.25">
      <c r="A832">
        <v>140</v>
      </c>
      <c r="B832" s="22">
        <v>2144.1</v>
      </c>
      <c r="D832" s="21">
        <v>24.18</v>
      </c>
      <c r="E832" s="24">
        <v>681.75</v>
      </c>
      <c r="F832" s="4">
        <f t="shared" si="40"/>
        <v>82.603509999997215</v>
      </c>
      <c r="J832" s="19">
        <f t="shared" si="42"/>
        <v>24.351089017455084</v>
      </c>
      <c r="K832" s="5">
        <f t="shared" si="41"/>
        <v>82.587547560360065</v>
      </c>
    </row>
    <row r="833" spans="1:12" x14ac:dyDescent="0.25">
      <c r="A833">
        <v>139</v>
      </c>
      <c r="B833" s="22">
        <v>2127.33</v>
      </c>
      <c r="D833" s="21">
        <v>16.77</v>
      </c>
      <c r="E833" s="24">
        <v>682.41</v>
      </c>
      <c r="F833" s="4">
        <f t="shared" si="40"/>
        <v>82.586739999997221</v>
      </c>
      <c r="J833" s="19">
        <f t="shared" si="42"/>
        <v>16.888658512105945</v>
      </c>
      <c r="K833" s="5">
        <f t="shared" si="41"/>
        <v>82.570658901847963</v>
      </c>
    </row>
    <row r="834" spans="1:12" x14ac:dyDescent="0.25">
      <c r="A834">
        <v>138</v>
      </c>
      <c r="B834" s="22">
        <v>2117.67</v>
      </c>
      <c r="D834" s="21">
        <v>9.65</v>
      </c>
      <c r="E834" s="24">
        <v>682.9</v>
      </c>
      <c r="F834" s="4">
        <f t="shared" si="40"/>
        <v>82.577089999997227</v>
      </c>
      <c r="J834" s="19">
        <f t="shared" si="42"/>
        <v>9.7182799428635889</v>
      </c>
      <c r="K834" s="5">
        <f t="shared" si="41"/>
        <v>82.560940621905104</v>
      </c>
    </row>
    <row r="835" spans="1:12" x14ac:dyDescent="0.25">
      <c r="A835">
        <v>137</v>
      </c>
      <c r="B835" s="22">
        <v>2103.86</v>
      </c>
      <c r="D835" s="21">
        <v>13.82</v>
      </c>
      <c r="E835" s="24">
        <v>683.55</v>
      </c>
      <c r="F835" s="4">
        <f t="shared" si="40"/>
        <v>82.563269999997232</v>
      </c>
      <c r="J835" s="19">
        <f t="shared" si="42"/>
        <v>13.917785368950756</v>
      </c>
      <c r="K835" s="5">
        <f t="shared" si="41"/>
        <v>82.547022836536158</v>
      </c>
    </row>
    <row r="836" spans="1:12" x14ac:dyDescent="0.25">
      <c r="A836">
        <v>136</v>
      </c>
      <c r="B836" s="22">
        <v>2091.75</v>
      </c>
      <c r="D836" s="21">
        <v>12.11</v>
      </c>
      <c r="E836" s="24">
        <v>683.94</v>
      </c>
      <c r="F836" s="4">
        <f t="shared" ref="F836:F883" si="43">F835-(D836/1000)</f>
        <v>82.551159999997225</v>
      </c>
      <c r="J836" s="19">
        <f t="shared" si="42"/>
        <v>12.195686021562492</v>
      </c>
      <c r="K836" s="5">
        <f t="shared" ref="K836:K899" si="44">K835-(J836/1000)</f>
        <v>82.534827150514602</v>
      </c>
    </row>
    <row r="837" spans="1:12" x14ac:dyDescent="0.25">
      <c r="A837">
        <v>135</v>
      </c>
      <c r="B837" s="22">
        <v>2077.9499999999998</v>
      </c>
      <c r="D837" s="21">
        <v>13.8</v>
      </c>
      <c r="E837" s="24">
        <v>684.16</v>
      </c>
      <c r="F837" s="4">
        <f t="shared" si="43"/>
        <v>82.537359999997221</v>
      </c>
      <c r="J837" s="19">
        <f t="shared" si="42"/>
        <v>13.897643856115806</v>
      </c>
      <c r="K837" s="5">
        <f t="shared" si="44"/>
        <v>82.52092950665849</v>
      </c>
    </row>
    <row r="838" spans="1:12" x14ac:dyDescent="0.25">
      <c r="A838">
        <v>134</v>
      </c>
      <c r="B838" s="22">
        <v>2066.0300000000002</v>
      </c>
      <c r="D838" s="21">
        <v>11.92</v>
      </c>
      <c r="E838" s="24">
        <v>684.2</v>
      </c>
      <c r="F838" s="4">
        <f t="shared" si="43"/>
        <v>82.525439999997218</v>
      </c>
      <c r="J838" s="19">
        <f t="shared" si="42"/>
        <v>12.004341649630463</v>
      </c>
      <c r="K838" s="5">
        <f t="shared" si="44"/>
        <v>82.508925165008861</v>
      </c>
    </row>
    <row r="839" spans="1:12" s="8" customFormat="1" x14ac:dyDescent="0.25">
      <c r="A839" s="8">
        <v>133</v>
      </c>
      <c r="B839" s="58">
        <v>2053.09</v>
      </c>
      <c r="D839" s="57">
        <v>12.94</v>
      </c>
      <c r="E839" s="59">
        <v>684.72</v>
      </c>
      <c r="F839" s="41">
        <f t="shared" si="43"/>
        <v>82.512499999997218</v>
      </c>
      <c r="H839" s="41"/>
      <c r="I839" s="41"/>
      <c r="J839" s="19">
        <f t="shared" si="42"/>
        <v>13.031558804212937</v>
      </c>
      <c r="K839" s="45">
        <f t="shared" si="44"/>
        <v>82.495893606204646</v>
      </c>
      <c r="L839">
        <f>SLOPE(E830:E839,K830:K839)/-10</f>
        <v>3.0261848667183648</v>
      </c>
    </row>
    <row r="840" spans="1:12" x14ac:dyDescent="0.25">
      <c r="A840">
        <v>132</v>
      </c>
      <c r="B840" s="22">
        <v>2040.52</v>
      </c>
      <c r="D840" s="21">
        <v>12.57</v>
      </c>
      <c r="E840" s="24">
        <v>685.26</v>
      </c>
      <c r="F840" s="4">
        <f t="shared" si="43"/>
        <v>82.499929999997221</v>
      </c>
      <c r="J840" s="19">
        <f t="shared" si="42"/>
        <v>12.658940816766354</v>
      </c>
      <c r="K840" s="5">
        <f t="shared" si="44"/>
        <v>82.483234665387883</v>
      </c>
    </row>
    <row r="841" spans="1:12" x14ac:dyDescent="0.25">
      <c r="A841">
        <v>131</v>
      </c>
      <c r="B841" s="22">
        <v>2015.52</v>
      </c>
      <c r="D841" s="21">
        <v>25</v>
      </c>
      <c r="E841" s="24">
        <v>686.28</v>
      </c>
      <c r="F841" s="4">
        <f t="shared" si="43"/>
        <v>82.474929999997215</v>
      </c>
      <c r="J841" s="19">
        <f t="shared" si="42"/>
        <v>25.176891043688055</v>
      </c>
      <c r="K841" s="5">
        <f t="shared" si="44"/>
        <v>82.458057774344198</v>
      </c>
    </row>
    <row r="842" spans="1:12" x14ac:dyDescent="0.25">
      <c r="A842">
        <v>130</v>
      </c>
      <c r="B842" s="22">
        <v>1991.79</v>
      </c>
      <c r="D842" s="21">
        <v>23.73</v>
      </c>
      <c r="E842" s="24">
        <v>687.14</v>
      </c>
      <c r="F842" s="4">
        <f t="shared" si="43"/>
        <v>82.451199999997215</v>
      </c>
      <c r="J842" s="19">
        <f t="shared" si="42"/>
        <v>23.897904978668702</v>
      </c>
      <c r="K842" s="5">
        <f t="shared" si="44"/>
        <v>82.43415986936553</v>
      </c>
    </row>
    <row r="843" spans="1:12" x14ac:dyDescent="0.25">
      <c r="A843">
        <v>129</v>
      </c>
      <c r="B843" s="22">
        <v>1977.79</v>
      </c>
      <c r="D843" s="21">
        <v>13.99</v>
      </c>
      <c r="E843" s="24">
        <v>687.56</v>
      </c>
      <c r="F843" s="4">
        <f t="shared" si="43"/>
        <v>82.437209999997208</v>
      </c>
      <c r="J843" s="19">
        <f t="shared" si="42"/>
        <v>14.088988228047835</v>
      </c>
      <c r="K843" s="5">
        <f t="shared" si="44"/>
        <v>82.420070881137477</v>
      </c>
    </row>
    <row r="844" spans="1:12" x14ac:dyDescent="0.25">
      <c r="A844">
        <v>128</v>
      </c>
      <c r="B844" s="22">
        <v>1960.94</v>
      </c>
      <c r="D844" s="21">
        <v>16.850000000000001</v>
      </c>
      <c r="E844" s="24">
        <v>687.76</v>
      </c>
      <c r="F844" s="4">
        <f t="shared" si="43"/>
        <v>82.420359999997203</v>
      </c>
      <c r="J844" s="19">
        <f t="shared" si="42"/>
        <v>16.969224563445749</v>
      </c>
      <c r="K844" s="5">
        <f t="shared" si="44"/>
        <v>82.403101656574037</v>
      </c>
    </row>
    <row r="845" spans="1:12" x14ac:dyDescent="0.25">
      <c r="A845">
        <v>127</v>
      </c>
      <c r="B845" s="22">
        <v>1945.56</v>
      </c>
      <c r="D845" s="21">
        <v>15.38</v>
      </c>
      <c r="E845" s="24">
        <v>687.88</v>
      </c>
      <c r="F845" s="4">
        <f t="shared" si="43"/>
        <v>82.404979999997209</v>
      </c>
      <c r="J845" s="19">
        <f t="shared" si="42"/>
        <v>15.488823370076892</v>
      </c>
      <c r="K845" s="5">
        <f t="shared" si="44"/>
        <v>82.38761283320396</v>
      </c>
    </row>
    <row r="846" spans="1:12" x14ac:dyDescent="0.25">
      <c r="A846">
        <v>126</v>
      </c>
      <c r="B846" s="22">
        <v>1938.43</v>
      </c>
      <c r="D846" s="21">
        <v>7.13</v>
      </c>
      <c r="E846" s="24">
        <v>688.18</v>
      </c>
      <c r="F846" s="4">
        <f t="shared" si="43"/>
        <v>82.397849999997206</v>
      </c>
      <c r="J846" s="19">
        <f t="shared" si="42"/>
        <v>7.1804493256598327</v>
      </c>
      <c r="K846" s="5">
        <f t="shared" si="44"/>
        <v>82.380432383878301</v>
      </c>
    </row>
    <row r="847" spans="1:12" x14ac:dyDescent="0.25">
      <c r="A847">
        <v>125</v>
      </c>
      <c r="B847" s="22">
        <v>1931.19</v>
      </c>
      <c r="D847" s="21">
        <v>7.24</v>
      </c>
      <c r="E847" s="24">
        <v>688.83</v>
      </c>
      <c r="F847" s="4">
        <f t="shared" si="43"/>
        <v>82.39060999999721</v>
      </c>
      <c r="J847" s="19">
        <f t="shared" si="42"/>
        <v>7.2912276462520609</v>
      </c>
      <c r="K847" s="5">
        <f t="shared" si="44"/>
        <v>82.373141156232052</v>
      </c>
    </row>
    <row r="848" spans="1:12" x14ac:dyDescent="0.25">
      <c r="A848">
        <v>124</v>
      </c>
      <c r="B848" s="22">
        <v>1917.57</v>
      </c>
      <c r="D848" s="21">
        <v>13.62</v>
      </c>
      <c r="E848" s="24">
        <v>688.91</v>
      </c>
      <c r="F848" s="4">
        <f t="shared" si="43"/>
        <v>82.376989999997207</v>
      </c>
      <c r="J848" s="19">
        <f t="shared" si="42"/>
        <v>13.71637024060125</v>
      </c>
      <c r="K848" s="5">
        <f t="shared" si="44"/>
        <v>82.35942478599145</v>
      </c>
      <c r="L848">
        <f>SLOPE(E839:E848,K839:K848)/-10</f>
        <v>2.9583353266749794</v>
      </c>
    </row>
    <row r="849" spans="1:12" x14ac:dyDescent="0.25">
      <c r="A849">
        <v>123</v>
      </c>
      <c r="B849" s="22">
        <v>1892.57</v>
      </c>
      <c r="D849" s="21">
        <v>25</v>
      </c>
      <c r="E849" s="24">
        <v>689.52</v>
      </c>
      <c r="F849" s="4">
        <f t="shared" si="43"/>
        <v>82.351989999997201</v>
      </c>
      <c r="J849" s="19">
        <f t="shared" si="42"/>
        <v>25.176891043688055</v>
      </c>
      <c r="K849" s="5">
        <f t="shared" si="44"/>
        <v>82.334247894947765</v>
      </c>
    </row>
    <row r="850" spans="1:12" x14ac:dyDescent="0.25">
      <c r="A850">
        <v>122</v>
      </c>
      <c r="B850" s="22">
        <v>1886.55</v>
      </c>
      <c r="D850" s="21">
        <v>6.02</v>
      </c>
      <c r="E850" s="24">
        <v>689.74</v>
      </c>
      <c r="F850" s="4">
        <f t="shared" si="43"/>
        <v>82.345969999997195</v>
      </c>
      <c r="J850" s="19">
        <f t="shared" si="42"/>
        <v>6.0625953633200833</v>
      </c>
      <c r="K850" s="5">
        <f t="shared" si="44"/>
        <v>82.328185299584447</v>
      </c>
    </row>
    <row r="851" spans="1:12" x14ac:dyDescent="0.25">
      <c r="A851">
        <v>121</v>
      </c>
      <c r="B851" s="22">
        <v>1867.57</v>
      </c>
      <c r="D851" s="21">
        <v>18.98</v>
      </c>
      <c r="E851" s="24">
        <v>690.37</v>
      </c>
      <c r="F851" s="4">
        <f t="shared" si="43"/>
        <v>82.326989999997195</v>
      </c>
      <c r="J851" s="19">
        <f t="shared" si="42"/>
        <v>19.11429568036797</v>
      </c>
      <c r="K851" s="5">
        <f t="shared" si="44"/>
        <v>82.30907100390408</v>
      </c>
    </row>
    <row r="852" spans="1:12" x14ac:dyDescent="0.25">
      <c r="A852">
        <v>120</v>
      </c>
      <c r="B852" s="22">
        <v>1842.57</v>
      </c>
      <c r="D852" s="21">
        <v>25</v>
      </c>
      <c r="E852" s="24">
        <v>691.19</v>
      </c>
      <c r="F852" s="4">
        <f t="shared" si="43"/>
        <v>82.30198999999719</v>
      </c>
      <c r="J852" s="19">
        <f t="shared" si="42"/>
        <v>25.176891043688055</v>
      </c>
      <c r="K852" s="5">
        <f t="shared" si="44"/>
        <v>82.283894112860395</v>
      </c>
    </row>
    <row r="853" spans="1:12" x14ac:dyDescent="0.25">
      <c r="A853">
        <v>119</v>
      </c>
      <c r="B853" s="22">
        <v>1817.57</v>
      </c>
      <c r="D853" s="21">
        <v>25</v>
      </c>
      <c r="E853" s="24">
        <v>691.87</v>
      </c>
      <c r="F853" s="4">
        <f t="shared" si="43"/>
        <v>82.276989999997184</v>
      </c>
      <c r="J853" s="19">
        <f t="shared" si="42"/>
        <v>25.176891043688055</v>
      </c>
      <c r="K853" s="5">
        <f t="shared" si="44"/>
        <v>82.25871722181671</v>
      </c>
    </row>
    <row r="854" spans="1:12" x14ac:dyDescent="0.25">
      <c r="A854">
        <v>118</v>
      </c>
      <c r="B854" s="22">
        <v>1792.57</v>
      </c>
      <c r="D854" s="21">
        <v>25</v>
      </c>
      <c r="E854" s="24">
        <v>692.59</v>
      </c>
      <c r="F854" s="4">
        <f t="shared" si="43"/>
        <v>82.251989999997178</v>
      </c>
      <c r="J854" s="19">
        <f t="shared" si="42"/>
        <v>25.176891043688055</v>
      </c>
      <c r="K854" s="5">
        <f t="shared" si="44"/>
        <v>82.233540330773025</v>
      </c>
    </row>
    <row r="855" spans="1:12" x14ac:dyDescent="0.25">
      <c r="A855">
        <v>117</v>
      </c>
      <c r="B855" s="22">
        <v>1767.57</v>
      </c>
      <c r="D855" s="21">
        <v>25</v>
      </c>
      <c r="E855" s="24">
        <v>693.27</v>
      </c>
      <c r="F855" s="4">
        <f t="shared" si="43"/>
        <v>82.226989999997173</v>
      </c>
      <c r="J855" s="19">
        <f t="shared" si="42"/>
        <v>25.176891043688055</v>
      </c>
      <c r="K855" s="5">
        <f t="shared" si="44"/>
        <v>82.208363439729339</v>
      </c>
    </row>
    <row r="856" spans="1:12" x14ac:dyDescent="0.25">
      <c r="A856">
        <v>116</v>
      </c>
      <c r="B856" s="22">
        <v>1742.57</v>
      </c>
      <c r="D856" s="21">
        <v>25</v>
      </c>
      <c r="E856" s="24">
        <v>694.31</v>
      </c>
      <c r="F856" s="4">
        <f t="shared" si="43"/>
        <v>82.201989999997167</v>
      </c>
      <c r="J856" s="19">
        <f t="shared" si="42"/>
        <v>25.176891043688055</v>
      </c>
      <c r="K856" s="5">
        <f t="shared" si="44"/>
        <v>82.183186548685654</v>
      </c>
    </row>
    <row r="857" spans="1:12" x14ac:dyDescent="0.25">
      <c r="A857">
        <v>115</v>
      </c>
      <c r="B857" s="22">
        <v>1717.57</v>
      </c>
      <c r="D857" s="21">
        <v>25</v>
      </c>
      <c r="E857" s="24">
        <v>694.97</v>
      </c>
      <c r="F857" s="4">
        <f t="shared" si="43"/>
        <v>82.176989999997161</v>
      </c>
      <c r="J857" s="19">
        <f t="shared" si="42"/>
        <v>25.176891043688055</v>
      </c>
      <c r="K857" s="5">
        <f t="shared" si="44"/>
        <v>82.158009657641969</v>
      </c>
      <c r="L857">
        <f>SLOPE(E848:E857,K848:K857)/-10</f>
        <v>3.0387748611288989</v>
      </c>
    </row>
    <row r="858" spans="1:12" x14ac:dyDescent="0.25">
      <c r="A858">
        <v>114</v>
      </c>
      <c r="B858" s="22">
        <v>1692.57</v>
      </c>
      <c r="D858" s="21">
        <v>25</v>
      </c>
      <c r="E858" s="24">
        <v>695.73</v>
      </c>
      <c r="F858" s="4">
        <f t="shared" si="43"/>
        <v>82.151989999997156</v>
      </c>
      <c r="J858" s="19">
        <f t="shared" si="42"/>
        <v>25.176891043688055</v>
      </c>
      <c r="K858" s="5">
        <f t="shared" si="44"/>
        <v>82.132832766598284</v>
      </c>
    </row>
    <row r="859" spans="1:12" x14ac:dyDescent="0.25">
      <c r="A859">
        <v>113</v>
      </c>
      <c r="B859" s="22">
        <v>1692.53</v>
      </c>
      <c r="D859" s="21">
        <v>0.04</v>
      </c>
      <c r="E859" s="24">
        <v>695.73</v>
      </c>
      <c r="F859" s="4">
        <f t="shared" si="43"/>
        <v>82.151949999997157</v>
      </c>
      <c r="J859" s="19">
        <f t="shared" si="42"/>
        <v>4.0283025669900885E-2</v>
      </c>
      <c r="K859" s="5">
        <f t="shared" si="44"/>
        <v>82.132792483572615</v>
      </c>
    </row>
    <row r="860" spans="1:12" x14ac:dyDescent="0.25">
      <c r="A860">
        <v>112</v>
      </c>
      <c r="B860" s="22">
        <v>1678.63</v>
      </c>
      <c r="D860" s="21">
        <v>13.9</v>
      </c>
      <c r="E860" s="24">
        <v>696.34</v>
      </c>
      <c r="F860" s="4">
        <f t="shared" si="43"/>
        <v>82.138049999997151</v>
      </c>
      <c r="J860" s="19">
        <f t="shared" si="42"/>
        <v>13.998351420290559</v>
      </c>
      <c r="K860" s="5">
        <f t="shared" si="44"/>
        <v>82.118794132152331</v>
      </c>
    </row>
    <row r="861" spans="1:12" x14ac:dyDescent="0.25">
      <c r="A861">
        <v>111</v>
      </c>
      <c r="B861" s="22">
        <v>1667.17</v>
      </c>
      <c r="D861" s="21">
        <v>11.45</v>
      </c>
      <c r="E861" s="24">
        <v>696.88</v>
      </c>
      <c r="F861" s="4">
        <f t="shared" si="43"/>
        <v>82.126599999997154</v>
      </c>
      <c r="J861" s="19">
        <f t="shared" si="42"/>
        <v>11.531016098009129</v>
      </c>
      <c r="K861" s="5">
        <f t="shared" si="44"/>
        <v>82.107263116054327</v>
      </c>
    </row>
    <row r="862" spans="1:12" x14ac:dyDescent="0.25">
      <c r="A862">
        <v>110</v>
      </c>
      <c r="B862" s="22">
        <v>1642.17</v>
      </c>
      <c r="D862" s="21">
        <v>25</v>
      </c>
      <c r="E862" s="24">
        <v>697.8</v>
      </c>
      <c r="F862" s="4">
        <f t="shared" si="43"/>
        <v>82.101599999997148</v>
      </c>
      <c r="J862" s="19">
        <f t="shared" si="42"/>
        <v>25.176891043688055</v>
      </c>
      <c r="K862" s="5">
        <f t="shared" si="44"/>
        <v>82.082086225010642</v>
      </c>
    </row>
    <row r="863" spans="1:12" x14ac:dyDescent="0.25">
      <c r="A863">
        <v>109</v>
      </c>
      <c r="B863" s="22">
        <v>1617.17</v>
      </c>
      <c r="D863" s="21">
        <v>25</v>
      </c>
      <c r="E863" s="24">
        <v>698.21</v>
      </c>
      <c r="F863" s="4">
        <f t="shared" si="43"/>
        <v>82.076599999997143</v>
      </c>
      <c r="J863" s="19">
        <f t="shared" si="42"/>
        <v>25.176891043688055</v>
      </c>
      <c r="K863" s="5">
        <f t="shared" si="44"/>
        <v>82.056909333966956</v>
      </c>
    </row>
    <row r="864" spans="1:12" x14ac:dyDescent="0.25">
      <c r="A864">
        <v>108</v>
      </c>
      <c r="B864" s="22">
        <v>1592.17</v>
      </c>
      <c r="D864" s="21">
        <v>25</v>
      </c>
      <c r="E864" s="24">
        <v>699.28</v>
      </c>
      <c r="F864" s="4">
        <f t="shared" si="43"/>
        <v>82.051599999997137</v>
      </c>
      <c r="J864" s="19">
        <f t="shared" si="42"/>
        <v>25.176891043688055</v>
      </c>
      <c r="K864" s="5">
        <f t="shared" si="44"/>
        <v>82.031732442923271</v>
      </c>
    </row>
    <row r="865" spans="1:12" x14ac:dyDescent="0.25">
      <c r="A865">
        <v>107</v>
      </c>
      <c r="B865" s="22">
        <v>1567.17</v>
      </c>
      <c r="D865" s="21">
        <v>25</v>
      </c>
      <c r="E865" s="24">
        <v>700.29</v>
      </c>
      <c r="F865" s="4">
        <f t="shared" si="43"/>
        <v>82.026599999997131</v>
      </c>
      <c r="J865" s="19">
        <f t="shared" si="42"/>
        <v>25.176891043688055</v>
      </c>
      <c r="K865" s="5">
        <f t="shared" si="44"/>
        <v>82.006555551879586</v>
      </c>
    </row>
    <row r="866" spans="1:12" x14ac:dyDescent="0.25">
      <c r="A866">
        <v>106</v>
      </c>
      <c r="B866" s="22">
        <v>1555.07</v>
      </c>
      <c r="D866" s="21">
        <v>12.1</v>
      </c>
      <c r="E866" s="24">
        <v>700.89</v>
      </c>
      <c r="F866" s="4">
        <f t="shared" si="43"/>
        <v>82.014499999997128</v>
      </c>
      <c r="J866" s="19">
        <f t="shared" si="42"/>
        <v>12.185615265145017</v>
      </c>
      <c r="K866" s="5">
        <f t="shared" si="44"/>
        <v>81.994369936614447</v>
      </c>
      <c r="L866">
        <f>SLOPE(E857:E866,K857:K866)/-10</f>
        <v>3.5488166431407024</v>
      </c>
    </row>
    <row r="867" spans="1:12" x14ac:dyDescent="0.25">
      <c r="A867">
        <v>105</v>
      </c>
      <c r="B867" s="22">
        <v>1543.34</v>
      </c>
      <c r="D867" s="21">
        <v>11.73</v>
      </c>
      <c r="E867" s="24">
        <v>701.23</v>
      </c>
      <c r="F867" s="4">
        <f t="shared" si="43"/>
        <v>82.002769999997128</v>
      </c>
      <c r="J867" s="19">
        <f t="shared" si="42"/>
        <v>11.812997277698436</v>
      </c>
      <c r="K867" s="5">
        <f t="shared" si="44"/>
        <v>81.982556939336746</v>
      </c>
    </row>
    <row r="868" spans="1:12" x14ac:dyDescent="0.25">
      <c r="A868">
        <v>104</v>
      </c>
      <c r="B868" s="22">
        <v>1534.78</v>
      </c>
      <c r="D868" s="21">
        <v>8.57</v>
      </c>
      <c r="E868" s="24">
        <v>701.51</v>
      </c>
      <c r="F868" s="4">
        <f t="shared" si="43"/>
        <v>81.994199999997122</v>
      </c>
      <c r="J868" s="19">
        <f t="shared" si="42"/>
        <v>8.6306382497762648</v>
      </c>
      <c r="K868" s="5">
        <f t="shared" si="44"/>
        <v>81.973926301086976</v>
      </c>
    </row>
    <row r="869" spans="1:12" x14ac:dyDescent="0.25">
      <c r="A869">
        <v>103</v>
      </c>
      <c r="B869" s="22">
        <v>1525.1</v>
      </c>
      <c r="D869" s="55">
        <v>9.68</v>
      </c>
      <c r="E869" s="56">
        <v>701.9</v>
      </c>
      <c r="F869" s="33">
        <f t="shared" si="43"/>
        <v>81.984519999997119</v>
      </c>
      <c r="G869" s="32"/>
      <c r="H869" s="32"/>
      <c r="I869" s="32"/>
      <c r="J869" s="55">
        <f t="shared" si="42"/>
        <v>9.7484922121160142</v>
      </c>
      <c r="K869" s="34">
        <f t="shared" si="44"/>
        <v>81.964177808874865</v>
      </c>
    </row>
    <row r="870" spans="1:12" x14ac:dyDescent="0.25">
      <c r="A870">
        <v>102</v>
      </c>
      <c r="B870" s="22">
        <v>1505.58</v>
      </c>
      <c r="D870" s="21">
        <v>19.52</v>
      </c>
      <c r="E870" s="24">
        <v>702.77</v>
      </c>
      <c r="F870" s="4">
        <f t="shared" si="43"/>
        <v>81.964999999997119</v>
      </c>
      <c r="J870" s="19">
        <f t="shared" si="42"/>
        <v>19.658116526911634</v>
      </c>
      <c r="K870" s="5">
        <f t="shared" si="44"/>
        <v>81.944519692347953</v>
      </c>
    </row>
    <row r="871" spans="1:12" x14ac:dyDescent="0.25">
      <c r="A871">
        <v>101</v>
      </c>
      <c r="B871" s="22">
        <v>1490.24</v>
      </c>
      <c r="D871" s="21">
        <v>15.34</v>
      </c>
      <c r="E871" s="24">
        <v>702.98</v>
      </c>
      <c r="F871" s="4">
        <f t="shared" si="43"/>
        <v>81.949659999997124</v>
      </c>
      <c r="J871" s="19">
        <f t="shared" si="42"/>
        <v>15.44854034440699</v>
      </c>
      <c r="K871" s="5">
        <f t="shared" si="44"/>
        <v>81.929071152003544</v>
      </c>
    </row>
    <row r="872" spans="1:12" x14ac:dyDescent="0.25">
      <c r="A872">
        <v>100</v>
      </c>
      <c r="B872" s="22">
        <v>1465.57</v>
      </c>
      <c r="D872" s="21">
        <v>24.67</v>
      </c>
      <c r="E872" s="24">
        <v>703.49</v>
      </c>
      <c r="F872" s="4">
        <f t="shared" si="43"/>
        <v>81.924989999997123</v>
      </c>
      <c r="J872" s="19">
        <f t="shared" si="42"/>
        <v>24.844556081911374</v>
      </c>
      <c r="K872" s="5">
        <f t="shared" si="44"/>
        <v>81.904226595921628</v>
      </c>
    </row>
    <row r="873" spans="1:12" x14ac:dyDescent="0.25">
      <c r="A873">
        <v>99</v>
      </c>
      <c r="B873" s="22">
        <v>1457.22</v>
      </c>
      <c r="D873" s="21">
        <v>8.35</v>
      </c>
      <c r="E873" s="24">
        <v>704.06</v>
      </c>
      <c r="F873" s="4">
        <f t="shared" si="43"/>
        <v>81.91663999999713</v>
      </c>
      <c r="J873" s="19">
        <f t="shared" si="42"/>
        <v>8.4090816085918103</v>
      </c>
      <c r="K873" s="5">
        <f t="shared" si="44"/>
        <v>81.895817514313038</v>
      </c>
    </row>
    <row r="874" spans="1:12" x14ac:dyDescent="0.25">
      <c r="A874">
        <v>98</v>
      </c>
      <c r="B874" s="22">
        <v>1449.42</v>
      </c>
      <c r="D874" s="21">
        <v>7.8</v>
      </c>
      <c r="E874" s="24">
        <v>704.21</v>
      </c>
      <c r="F874" s="4">
        <f t="shared" si="43"/>
        <v>81.908839999997127</v>
      </c>
      <c r="J874" s="19">
        <f t="shared" si="42"/>
        <v>7.8551900056306732</v>
      </c>
      <c r="K874" s="5">
        <f t="shared" si="44"/>
        <v>81.887962324307409</v>
      </c>
    </row>
    <row r="875" spans="1:12" x14ac:dyDescent="0.25">
      <c r="A875">
        <v>97</v>
      </c>
      <c r="B875" s="22">
        <v>1440.57</v>
      </c>
      <c r="D875" s="21">
        <v>8.85</v>
      </c>
      <c r="E875" s="24">
        <v>705.44</v>
      </c>
      <c r="F875" s="4">
        <f t="shared" si="43"/>
        <v>81.899989999997132</v>
      </c>
      <c r="J875" s="19">
        <f t="shared" si="42"/>
        <v>8.9126194294655701</v>
      </c>
      <c r="K875" s="5">
        <f t="shared" si="44"/>
        <v>81.879049704877943</v>
      </c>
      <c r="L875">
        <f>SLOPE(E866:E875,K866:K875)/-10</f>
        <v>3.4209164707564677</v>
      </c>
    </row>
    <row r="876" spans="1:12" x14ac:dyDescent="0.25">
      <c r="A876">
        <v>96</v>
      </c>
      <c r="B876" s="22">
        <v>1433.7</v>
      </c>
      <c r="D876" s="21">
        <v>6.87</v>
      </c>
      <c r="E876" s="24">
        <v>706.1</v>
      </c>
      <c r="F876" s="4">
        <f t="shared" si="43"/>
        <v>81.893119999997126</v>
      </c>
      <c r="J876" s="19">
        <f t="shared" ref="J876:J939" si="45">D876+D876*$I$964</f>
        <v>6.9186096588054777</v>
      </c>
      <c r="K876" s="5">
        <f t="shared" si="44"/>
        <v>81.872131095219132</v>
      </c>
    </row>
    <row r="877" spans="1:12" x14ac:dyDescent="0.25">
      <c r="A877">
        <v>95</v>
      </c>
      <c r="B877" s="22">
        <v>1426.41</v>
      </c>
      <c r="D877" s="21">
        <v>7.28</v>
      </c>
      <c r="E877" s="24">
        <v>706.26</v>
      </c>
      <c r="F877" s="4">
        <f t="shared" si="43"/>
        <v>81.885839999997131</v>
      </c>
      <c r="J877" s="19">
        <f t="shared" si="45"/>
        <v>7.3315106719219614</v>
      </c>
      <c r="K877" s="5">
        <f t="shared" si="44"/>
        <v>81.864799584547214</v>
      </c>
    </row>
    <row r="878" spans="1:12" x14ac:dyDescent="0.25">
      <c r="A878">
        <v>94</v>
      </c>
      <c r="B878" s="22">
        <v>1421.36</v>
      </c>
      <c r="D878" s="21">
        <v>5.0599999999999996</v>
      </c>
      <c r="E878" s="24">
        <v>706.39</v>
      </c>
      <c r="F878" s="4">
        <f t="shared" si="43"/>
        <v>81.880779999997131</v>
      </c>
      <c r="J878" s="19">
        <f t="shared" si="45"/>
        <v>5.0958027472424616</v>
      </c>
      <c r="K878" s="5">
        <f t="shared" si="44"/>
        <v>81.859703781799965</v>
      </c>
    </row>
    <row r="879" spans="1:12" x14ac:dyDescent="0.25">
      <c r="A879">
        <v>93</v>
      </c>
      <c r="B879" s="22">
        <v>1415.58</v>
      </c>
      <c r="D879" s="21">
        <v>5.78</v>
      </c>
      <c r="E879" s="24">
        <v>706.42</v>
      </c>
      <c r="F879" s="4">
        <f t="shared" si="43"/>
        <v>81.874999999997129</v>
      </c>
      <c r="J879" s="19">
        <f t="shared" si="45"/>
        <v>5.8208972093006786</v>
      </c>
      <c r="K879" s="5">
        <f t="shared" si="44"/>
        <v>81.853882884590661</v>
      </c>
    </row>
    <row r="880" spans="1:12" x14ac:dyDescent="0.25">
      <c r="A880">
        <v>92</v>
      </c>
      <c r="B880" s="22">
        <v>1405.96</v>
      </c>
      <c r="D880" s="21">
        <v>9.6199999999999992</v>
      </c>
      <c r="E880" s="24">
        <v>706.31</v>
      </c>
      <c r="F880" s="4">
        <f t="shared" si="43"/>
        <v>81.865379999997131</v>
      </c>
      <c r="J880" s="19">
        <f t="shared" si="45"/>
        <v>9.6880676736111617</v>
      </c>
      <c r="K880" s="5">
        <f t="shared" si="44"/>
        <v>81.844194816917053</v>
      </c>
    </row>
    <row r="881" spans="1:12" x14ac:dyDescent="0.25">
      <c r="A881">
        <v>91</v>
      </c>
      <c r="B881" s="22">
        <v>1388.14</v>
      </c>
      <c r="D881" s="21">
        <v>17.82</v>
      </c>
      <c r="E881" s="24">
        <v>707.19</v>
      </c>
      <c r="F881" s="4">
        <f t="shared" si="43"/>
        <v>81.847559999997131</v>
      </c>
      <c r="J881" s="19">
        <f t="shared" si="45"/>
        <v>17.946087935940845</v>
      </c>
      <c r="K881" s="5">
        <f t="shared" si="44"/>
        <v>81.826248728981113</v>
      </c>
    </row>
    <row r="882" spans="1:12" x14ac:dyDescent="0.25">
      <c r="A882">
        <v>90</v>
      </c>
      <c r="B882" s="22">
        <v>1379.09</v>
      </c>
      <c r="D882" s="21">
        <v>9.0500000000000007</v>
      </c>
      <c r="E882" s="24">
        <v>707.96</v>
      </c>
      <c r="F882" s="4">
        <f t="shared" si="43"/>
        <v>81.838509999997129</v>
      </c>
      <c r="J882" s="19">
        <f t="shared" si="45"/>
        <v>9.1140345578150761</v>
      </c>
      <c r="K882" s="5">
        <f t="shared" si="44"/>
        <v>81.817134694423302</v>
      </c>
    </row>
    <row r="883" spans="1:12" x14ac:dyDescent="0.25">
      <c r="A883">
        <v>89</v>
      </c>
      <c r="B883" s="22">
        <v>1363.71</v>
      </c>
      <c r="D883" s="21">
        <v>15.38</v>
      </c>
      <c r="E883" s="24">
        <v>708.22</v>
      </c>
      <c r="F883" s="4">
        <f t="shared" si="43"/>
        <v>81.823129999997136</v>
      </c>
      <c r="J883" s="19">
        <f t="shared" si="45"/>
        <v>15.488823370076892</v>
      </c>
      <c r="K883" s="5">
        <f t="shared" si="44"/>
        <v>81.801645871053225</v>
      </c>
    </row>
    <row r="884" spans="1:12" x14ac:dyDescent="0.25">
      <c r="A884">
        <v>88</v>
      </c>
      <c r="B884" s="22">
        <v>1349.19</v>
      </c>
      <c r="D884" s="21">
        <v>14.52</v>
      </c>
      <c r="E884" s="24">
        <v>709.12</v>
      </c>
      <c r="F884" s="4">
        <f>F883-(D884/1000)</f>
        <v>81.808609999997131</v>
      </c>
      <c r="J884" s="19">
        <f t="shared" si="45"/>
        <v>14.622738318174022</v>
      </c>
      <c r="K884" s="5">
        <f t="shared" si="44"/>
        <v>81.787023132735044</v>
      </c>
      <c r="L884">
        <f>SLOPE(E875:E884,K875:K884)/-10</f>
        <v>3.5911420224501405</v>
      </c>
    </row>
    <row r="885" spans="1:12" x14ac:dyDescent="0.25">
      <c r="A885">
        <v>87</v>
      </c>
      <c r="B885">
        <v>1335.84</v>
      </c>
      <c r="D885" s="21">
        <v>13.34</v>
      </c>
      <c r="E885" s="24">
        <v>709.62</v>
      </c>
      <c r="F885" s="4">
        <f t="shared" ref="F885:F948" si="46">F884-(D885/1000)</f>
        <v>81.795269999997132</v>
      </c>
      <c r="J885" s="19">
        <f t="shared" si="45"/>
        <v>13.434389060911945</v>
      </c>
      <c r="K885" s="5">
        <f t="shared" si="44"/>
        <v>81.773588743674125</v>
      </c>
    </row>
    <row r="886" spans="1:12" x14ac:dyDescent="0.25">
      <c r="A886">
        <v>86</v>
      </c>
      <c r="B886">
        <v>1312.53</v>
      </c>
      <c r="D886" s="21">
        <v>23.31</v>
      </c>
      <c r="E886" s="24">
        <v>709.95</v>
      </c>
      <c r="F886" s="4">
        <f t="shared" si="46"/>
        <v>81.771959999997136</v>
      </c>
      <c r="J886" s="19">
        <f t="shared" si="45"/>
        <v>23.47493320913474</v>
      </c>
      <c r="K886" s="5">
        <f t="shared" si="44"/>
        <v>81.750113810464995</v>
      </c>
    </row>
    <row r="887" spans="1:12" x14ac:dyDescent="0.25">
      <c r="A887">
        <v>85</v>
      </c>
      <c r="B887">
        <v>1300.79</v>
      </c>
      <c r="D887" s="21">
        <v>11.75</v>
      </c>
      <c r="E887" s="24">
        <v>710.56</v>
      </c>
      <c r="F887" s="4">
        <f t="shared" si="46"/>
        <v>81.76020999999713</v>
      </c>
      <c r="J887" s="19">
        <f t="shared" si="45"/>
        <v>11.833138790533386</v>
      </c>
      <c r="K887" s="5">
        <f t="shared" si="44"/>
        <v>81.73828067167446</v>
      </c>
    </row>
    <row r="888" spans="1:12" x14ac:dyDescent="0.25">
      <c r="A888">
        <v>84</v>
      </c>
      <c r="B888">
        <v>1287.53</v>
      </c>
      <c r="D888" s="21">
        <v>13.25</v>
      </c>
      <c r="E888" s="24">
        <v>710.95</v>
      </c>
      <c r="F888" s="4">
        <f t="shared" si="46"/>
        <v>81.746959999997131</v>
      </c>
      <c r="J888" s="19">
        <f t="shared" si="45"/>
        <v>13.343752253154669</v>
      </c>
      <c r="K888" s="5">
        <f t="shared" si="44"/>
        <v>81.72493691942131</v>
      </c>
    </row>
    <row r="889" spans="1:12" x14ac:dyDescent="0.25">
      <c r="A889">
        <v>83</v>
      </c>
      <c r="B889">
        <v>1279.1199999999999</v>
      </c>
      <c r="D889" s="21">
        <v>8.41</v>
      </c>
      <c r="E889" s="24">
        <v>711.26</v>
      </c>
      <c r="F889" s="4">
        <f t="shared" si="46"/>
        <v>81.738549999997133</v>
      </c>
      <c r="J889" s="19">
        <f t="shared" si="45"/>
        <v>8.4695061470966611</v>
      </c>
      <c r="K889" s="5">
        <f t="shared" si="44"/>
        <v>81.716467413274216</v>
      </c>
    </row>
    <row r="890" spans="1:12" x14ac:dyDescent="0.25">
      <c r="A890">
        <v>82</v>
      </c>
      <c r="B890">
        <v>1271.9000000000001</v>
      </c>
      <c r="D890" s="21">
        <v>7.23</v>
      </c>
      <c r="E890" s="24">
        <v>711.31</v>
      </c>
      <c r="F890" s="4">
        <f t="shared" si="46"/>
        <v>81.731319999997126</v>
      </c>
      <c r="J890" s="19">
        <f t="shared" si="45"/>
        <v>7.2811568898345858</v>
      </c>
      <c r="K890" s="5">
        <f t="shared" si="44"/>
        <v>81.709186256384385</v>
      </c>
    </row>
    <row r="891" spans="1:12" x14ac:dyDescent="0.25">
      <c r="A891">
        <v>81</v>
      </c>
      <c r="B891">
        <v>1262.53</v>
      </c>
      <c r="D891" s="21">
        <v>9.36</v>
      </c>
      <c r="E891" s="24">
        <v>711.92</v>
      </c>
      <c r="F891" s="4">
        <f t="shared" si="46"/>
        <v>81.721959999997125</v>
      </c>
      <c r="J891" s="19">
        <f t="shared" si="45"/>
        <v>9.4262280067568067</v>
      </c>
      <c r="K891" s="5">
        <f t="shared" si="44"/>
        <v>81.699760028377625</v>
      </c>
    </row>
    <row r="892" spans="1:12" x14ac:dyDescent="0.25">
      <c r="A892">
        <v>80</v>
      </c>
      <c r="B892">
        <v>1257.3499999999999</v>
      </c>
      <c r="D892" s="21">
        <v>5.18</v>
      </c>
      <c r="E892" s="24">
        <v>712.67</v>
      </c>
      <c r="F892" s="4">
        <f t="shared" si="46"/>
        <v>81.716779999997129</v>
      </c>
      <c r="J892" s="19">
        <f t="shared" si="45"/>
        <v>5.2166518242521649</v>
      </c>
      <c r="K892" s="5">
        <f t="shared" si="44"/>
        <v>81.694543376553369</v>
      </c>
    </row>
    <row r="893" spans="1:12" x14ac:dyDescent="0.25">
      <c r="A893">
        <v>79</v>
      </c>
      <c r="B893">
        <v>1253.3800000000001</v>
      </c>
      <c r="D893" s="21">
        <v>3.97</v>
      </c>
      <c r="E893" s="24">
        <v>712.66</v>
      </c>
      <c r="F893" s="4">
        <f t="shared" si="46"/>
        <v>81.712809999997134</v>
      </c>
      <c r="J893" s="19">
        <f t="shared" si="45"/>
        <v>3.9980902977376633</v>
      </c>
      <c r="K893" s="5">
        <f t="shared" si="44"/>
        <v>81.690545286255627</v>
      </c>
      <c r="L893">
        <f>SLOPE(E884:E893,K884:K893)/-10</f>
        <v>3.553699336434851</v>
      </c>
    </row>
    <row r="894" spans="1:12" x14ac:dyDescent="0.25">
      <c r="A894">
        <v>78</v>
      </c>
      <c r="B894">
        <v>1246.8900000000001</v>
      </c>
      <c r="D894" s="21">
        <v>6.49</v>
      </c>
      <c r="E894" s="24">
        <v>712.95</v>
      </c>
      <c r="F894" s="4">
        <f t="shared" si="46"/>
        <v>81.706319999997135</v>
      </c>
      <c r="J894" s="19">
        <f t="shared" si="45"/>
        <v>6.5359209149414195</v>
      </c>
      <c r="K894" s="5">
        <f t="shared" si="44"/>
        <v>81.684009365340685</v>
      </c>
    </row>
    <row r="895" spans="1:12" x14ac:dyDescent="0.25">
      <c r="A895">
        <v>77</v>
      </c>
      <c r="B895">
        <v>1237.53</v>
      </c>
      <c r="D895" s="21">
        <v>9.35</v>
      </c>
      <c r="E895" s="24">
        <v>713.07</v>
      </c>
      <c r="F895" s="4">
        <f t="shared" si="46"/>
        <v>81.696969999997137</v>
      </c>
      <c r="J895" s="19">
        <f t="shared" si="45"/>
        <v>9.4161572503393316</v>
      </c>
      <c r="K895" s="5">
        <f t="shared" si="44"/>
        <v>81.674593208090343</v>
      </c>
    </row>
    <row r="896" spans="1:12" x14ac:dyDescent="0.25">
      <c r="A896">
        <v>76</v>
      </c>
      <c r="B896">
        <v>1212.53</v>
      </c>
      <c r="D896" s="21">
        <v>25</v>
      </c>
      <c r="E896" s="24">
        <v>713.91</v>
      </c>
      <c r="F896" s="4">
        <f t="shared" si="46"/>
        <v>81.671969999997131</v>
      </c>
      <c r="J896" s="19">
        <f t="shared" si="45"/>
        <v>25.176891043688055</v>
      </c>
      <c r="K896" s="5">
        <f t="shared" si="44"/>
        <v>81.649416317046658</v>
      </c>
    </row>
    <row r="897" spans="1:12" x14ac:dyDescent="0.25">
      <c r="A897">
        <v>75</v>
      </c>
      <c r="B897">
        <v>1200.9100000000001</v>
      </c>
      <c r="D897" s="21">
        <v>11.62</v>
      </c>
      <c r="E897" s="24">
        <v>714.75</v>
      </c>
      <c r="F897" s="4">
        <f t="shared" si="46"/>
        <v>81.660349999997138</v>
      </c>
      <c r="J897" s="19">
        <f t="shared" si="45"/>
        <v>11.702218957106206</v>
      </c>
      <c r="K897" s="5">
        <f t="shared" si="44"/>
        <v>81.637714098089546</v>
      </c>
    </row>
    <row r="898" spans="1:12" x14ac:dyDescent="0.25">
      <c r="A898">
        <v>74</v>
      </c>
      <c r="B898">
        <v>1190.51</v>
      </c>
      <c r="D898" s="21">
        <v>10.4</v>
      </c>
      <c r="E898" s="24">
        <v>715.49</v>
      </c>
      <c r="F898" s="4">
        <f t="shared" si="46"/>
        <v>81.649949999997133</v>
      </c>
      <c r="J898" s="19">
        <f t="shared" si="45"/>
        <v>10.47358667417423</v>
      </c>
      <c r="K898" s="5">
        <f t="shared" si="44"/>
        <v>81.627240511415366</v>
      </c>
    </row>
    <row r="899" spans="1:12" x14ac:dyDescent="0.25">
      <c r="A899">
        <v>73</v>
      </c>
      <c r="B899">
        <v>1182.03</v>
      </c>
      <c r="D899" s="21">
        <v>8.48</v>
      </c>
      <c r="E899" s="24">
        <v>715.86</v>
      </c>
      <c r="F899" s="4">
        <f t="shared" si="46"/>
        <v>81.641469999997128</v>
      </c>
      <c r="J899" s="19">
        <f t="shared" si="45"/>
        <v>8.5400014420189887</v>
      </c>
      <c r="K899" s="5">
        <f t="shared" si="44"/>
        <v>81.618700509973351</v>
      </c>
    </row>
    <row r="900" spans="1:12" x14ac:dyDescent="0.25">
      <c r="A900">
        <v>72</v>
      </c>
      <c r="B900">
        <v>1174.18</v>
      </c>
      <c r="D900" s="21">
        <v>7.85</v>
      </c>
      <c r="E900" s="24">
        <v>716.03</v>
      </c>
      <c r="F900" s="4">
        <f t="shared" si="46"/>
        <v>81.633619999997123</v>
      </c>
      <c r="J900" s="19">
        <f t="shared" si="45"/>
        <v>7.9055437877180488</v>
      </c>
      <c r="K900" s="5">
        <f t="shared" ref="K900:K963" si="47">K899-(J900/1000)</f>
        <v>81.610794966185637</v>
      </c>
    </row>
    <row r="901" spans="1:12" x14ac:dyDescent="0.25">
      <c r="A901">
        <v>71</v>
      </c>
      <c r="B901">
        <v>1166.1300000000001</v>
      </c>
      <c r="D901" s="21">
        <v>8.0500000000000007</v>
      </c>
      <c r="E901" s="24">
        <v>716.65</v>
      </c>
      <c r="F901" s="4">
        <f t="shared" si="46"/>
        <v>81.625569999997126</v>
      </c>
      <c r="J901" s="19">
        <f t="shared" si="45"/>
        <v>8.1069589160675548</v>
      </c>
      <c r="K901" s="5">
        <f t="shared" si="47"/>
        <v>81.602688007269563</v>
      </c>
    </row>
    <row r="902" spans="1:12" x14ac:dyDescent="0.25">
      <c r="A902">
        <v>70</v>
      </c>
      <c r="B902">
        <v>1156.7</v>
      </c>
      <c r="D902" s="21">
        <v>9.43</v>
      </c>
      <c r="E902" s="24">
        <v>717.47</v>
      </c>
      <c r="F902" s="4">
        <f t="shared" si="46"/>
        <v>81.616139999997131</v>
      </c>
      <c r="J902" s="19">
        <f t="shared" si="45"/>
        <v>9.4967233016791344</v>
      </c>
      <c r="K902" s="5">
        <f t="shared" si="47"/>
        <v>81.593191283967883</v>
      </c>
      <c r="L902">
        <f>SLOPE(E893:E902,K893:K902)/-10</f>
        <v>4.7869880769901263</v>
      </c>
    </row>
    <row r="903" spans="1:12" x14ac:dyDescent="0.25">
      <c r="A903">
        <v>69</v>
      </c>
      <c r="B903">
        <v>1148.1199999999999</v>
      </c>
      <c r="D903" s="21">
        <v>8.58</v>
      </c>
      <c r="E903" s="24">
        <v>717.93</v>
      </c>
      <c r="F903" s="4">
        <f t="shared" si="46"/>
        <v>81.607559999997136</v>
      </c>
      <c r="J903" s="19">
        <f t="shared" si="45"/>
        <v>8.6407090061937399</v>
      </c>
      <c r="K903" s="5">
        <f t="shared" si="47"/>
        <v>81.584550574961696</v>
      </c>
    </row>
    <row r="904" spans="1:12" x14ac:dyDescent="0.25">
      <c r="A904">
        <v>68</v>
      </c>
      <c r="B904">
        <v>1135.56</v>
      </c>
      <c r="D904" s="21">
        <v>12.56</v>
      </c>
      <c r="E904" s="24">
        <v>721.16</v>
      </c>
      <c r="F904" s="4">
        <f t="shared" si="46"/>
        <v>81.594999999997142</v>
      </c>
      <c r="J904" s="19">
        <f t="shared" si="45"/>
        <v>12.648870060348878</v>
      </c>
      <c r="K904" s="5">
        <f t="shared" si="47"/>
        <v>81.57190170490135</v>
      </c>
    </row>
    <row r="905" spans="1:12" x14ac:dyDescent="0.25">
      <c r="A905">
        <v>67</v>
      </c>
      <c r="B905">
        <v>1124.6600000000001</v>
      </c>
      <c r="D905" s="21">
        <v>10.9</v>
      </c>
      <c r="E905" s="24">
        <v>722.26</v>
      </c>
      <c r="F905" s="4">
        <f t="shared" si="46"/>
        <v>81.584099999997136</v>
      </c>
      <c r="J905" s="19">
        <f t="shared" si="45"/>
        <v>10.977124495047992</v>
      </c>
      <c r="K905" s="5">
        <f t="shared" si="47"/>
        <v>81.560924580406308</v>
      </c>
    </row>
    <row r="906" spans="1:12" x14ac:dyDescent="0.25">
      <c r="A906">
        <v>66</v>
      </c>
      <c r="B906">
        <v>1117.28</v>
      </c>
      <c r="D906" s="21">
        <v>7.38</v>
      </c>
      <c r="E906" s="24">
        <v>722.79</v>
      </c>
      <c r="F906" s="4">
        <f t="shared" si="46"/>
        <v>81.576719999997138</v>
      </c>
      <c r="J906" s="19">
        <f t="shared" si="45"/>
        <v>7.4322182360967135</v>
      </c>
      <c r="K906" s="5">
        <f t="shared" si="47"/>
        <v>81.553492362170218</v>
      </c>
    </row>
    <row r="907" spans="1:12" x14ac:dyDescent="0.25">
      <c r="A907">
        <v>65</v>
      </c>
      <c r="B907">
        <v>1110.17</v>
      </c>
      <c r="D907" s="21">
        <v>7.11</v>
      </c>
      <c r="E907" s="24">
        <v>723.77</v>
      </c>
      <c r="F907" s="4">
        <f t="shared" si="46"/>
        <v>81.569609999997141</v>
      </c>
      <c r="J907" s="19">
        <f t="shared" si="45"/>
        <v>7.1603078128248825</v>
      </c>
      <c r="K907" s="5">
        <f t="shared" si="47"/>
        <v>81.546332054357393</v>
      </c>
    </row>
    <row r="908" spans="1:12" x14ac:dyDescent="0.25">
      <c r="A908">
        <v>64</v>
      </c>
      <c r="B908">
        <v>1102.71</v>
      </c>
      <c r="D908" s="21">
        <v>7.46</v>
      </c>
      <c r="E908" s="24">
        <v>723.97</v>
      </c>
      <c r="F908" s="4">
        <f t="shared" si="46"/>
        <v>81.562149999997146</v>
      </c>
      <c r="J908" s="19">
        <f t="shared" si="45"/>
        <v>7.5127842874365154</v>
      </c>
      <c r="K908" s="5">
        <f t="shared" si="47"/>
        <v>81.538819270069951</v>
      </c>
    </row>
    <row r="909" spans="1:12" x14ac:dyDescent="0.25">
      <c r="A909">
        <v>63</v>
      </c>
      <c r="B909">
        <v>1094.6099999999999</v>
      </c>
      <c r="D909" s="21">
        <v>8.09</v>
      </c>
      <c r="E909" s="24">
        <v>723.99</v>
      </c>
      <c r="F909" s="4">
        <f t="shared" si="46"/>
        <v>81.55405999999715</v>
      </c>
      <c r="J909" s="19">
        <f t="shared" si="45"/>
        <v>8.1472419417374535</v>
      </c>
      <c r="K909" s="5">
        <f t="shared" si="47"/>
        <v>81.530672028128208</v>
      </c>
    </row>
    <row r="910" spans="1:12" x14ac:dyDescent="0.25">
      <c r="A910">
        <v>62</v>
      </c>
      <c r="B910">
        <v>1087.3499999999999</v>
      </c>
      <c r="D910" s="21">
        <v>7.26</v>
      </c>
      <c r="E910" s="24">
        <v>724.12</v>
      </c>
      <c r="F910" s="4">
        <f t="shared" si="46"/>
        <v>81.546799999997148</v>
      </c>
      <c r="J910" s="19">
        <f t="shared" si="45"/>
        <v>7.3113691590870111</v>
      </c>
      <c r="K910" s="5">
        <f t="shared" si="47"/>
        <v>81.523360658969125</v>
      </c>
    </row>
    <row r="911" spans="1:12" x14ac:dyDescent="0.25">
      <c r="A911">
        <v>61</v>
      </c>
      <c r="B911">
        <v>1079.55</v>
      </c>
      <c r="D911" s="21">
        <v>7.8</v>
      </c>
      <c r="E911" s="24">
        <v>725.1</v>
      </c>
      <c r="F911" s="4">
        <f t="shared" si="46"/>
        <v>81.538999999997145</v>
      </c>
      <c r="J911" s="19">
        <f t="shared" si="45"/>
        <v>7.8551900056306732</v>
      </c>
      <c r="K911" s="5">
        <f t="shared" si="47"/>
        <v>81.515505468963497</v>
      </c>
      <c r="L911">
        <f>SLOPE(E902:E911,K902:K911)/-10</f>
        <v>9.6622833847235903</v>
      </c>
    </row>
    <row r="912" spans="1:12" x14ac:dyDescent="0.25">
      <c r="A912">
        <v>60</v>
      </c>
      <c r="B912">
        <v>1071.7</v>
      </c>
      <c r="D912" s="21">
        <v>7.85</v>
      </c>
      <c r="E912" s="24">
        <v>725.59</v>
      </c>
      <c r="F912" s="4">
        <f t="shared" si="46"/>
        <v>81.53114999999714</v>
      </c>
      <c r="J912" s="19">
        <f t="shared" si="45"/>
        <v>7.9055437877180488</v>
      </c>
      <c r="K912" s="5">
        <f t="shared" si="47"/>
        <v>81.507599925175782</v>
      </c>
    </row>
    <row r="913" spans="1:12" x14ac:dyDescent="0.25">
      <c r="A913">
        <v>59</v>
      </c>
      <c r="B913">
        <v>1066.8900000000001</v>
      </c>
      <c r="D913" s="21">
        <v>4.8099999999999996</v>
      </c>
      <c r="E913" s="24">
        <v>726.23</v>
      </c>
      <c r="F913" s="4">
        <f t="shared" si="46"/>
        <v>81.526339999997134</v>
      </c>
      <c r="J913" s="19">
        <f t="shared" si="45"/>
        <v>4.8440338368055809</v>
      </c>
      <c r="K913" s="5">
        <f t="shared" si="47"/>
        <v>81.502755891338978</v>
      </c>
    </row>
    <row r="914" spans="1:12" x14ac:dyDescent="0.25">
      <c r="A914">
        <v>58</v>
      </c>
      <c r="B914">
        <v>1061.79</v>
      </c>
      <c r="D914" s="21">
        <v>5.0999999999999996</v>
      </c>
      <c r="E914" s="24">
        <v>726.86</v>
      </c>
      <c r="F914" s="4">
        <f t="shared" si="46"/>
        <v>81.521239999997135</v>
      </c>
      <c r="J914" s="19">
        <f t="shared" si="45"/>
        <v>5.136085772912363</v>
      </c>
      <c r="K914" s="5">
        <f t="shared" si="47"/>
        <v>81.49761980556606</v>
      </c>
    </row>
    <row r="915" spans="1:12" x14ac:dyDescent="0.25">
      <c r="A915">
        <v>57</v>
      </c>
      <c r="B915">
        <v>1050.5999999999999</v>
      </c>
      <c r="D915" s="21">
        <v>11.19</v>
      </c>
      <c r="E915" s="24">
        <v>727.03</v>
      </c>
      <c r="F915" s="4">
        <f t="shared" si="46"/>
        <v>81.510049999997136</v>
      </c>
      <c r="J915" s="19">
        <f t="shared" si="45"/>
        <v>11.269176431154772</v>
      </c>
      <c r="K915" s="5">
        <f t="shared" si="47"/>
        <v>81.486350629134904</v>
      </c>
    </row>
    <row r="916" spans="1:12" x14ac:dyDescent="0.25">
      <c r="A916">
        <v>56</v>
      </c>
      <c r="B916">
        <v>1044.17</v>
      </c>
      <c r="D916" s="21">
        <v>6.42</v>
      </c>
      <c r="E916" s="24">
        <v>727.59</v>
      </c>
      <c r="F916" s="4">
        <f t="shared" si="46"/>
        <v>81.503629999997131</v>
      </c>
      <c r="J916" s="19">
        <f t="shared" si="45"/>
        <v>6.4654256200190918</v>
      </c>
      <c r="K916" s="5">
        <f t="shared" si="47"/>
        <v>81.479885203514883</v>
      </c>
    </row>
    <row r="917" spans="1:12" x14ac:dyDescent="0.25">
      <c r="A917">
        <v>55</v>
      </c>
      <c r="B917">
        <v>1024.98</v>
      </c>
      <c r="D917" s="21">
        <v>19.190000000000001</v>
      </c>
      <c r="E917" s="24">
        <v>727.8</v>
      </c>
      <c r="F917" s="4">
        <f t="shared" si="46"/>
        <v>81.484439999997136</v>
      </c>
      <c r="J917" s="19">
        <f t="shared" si="45"/>
        <v>19.325781565134953</v>
      </c>
      <c r="K917" s="5">
        <f t="shared" si="47"/>
        <v>81.460559421949753</v>
      </c>
    </row>
    <row r="918" spans="1:12" x14ac:dyDescent="0.25">
      <c r="A918">
        <v>54</v>
      </c>
      <c r="B918">
        <v>999.98</v>
      </c>
      <c r="D918" s="21">
        <v>25</v>
      </c>
      <c r="E918" s="24">
        <v>728.36</v>
      </c>
      <c r="F918" s="4">
        <f t="shared" si="46"/>
        <v>81.45943999999713</v>
      </c>
      <c r="J918" s="19">
        <f t="shared" si="45"/>
        <v>25.176891043688055</v>
      </c>
      <c r="K918" s="5">
        <f t="shared" si="47"/>
        <v>81.435382530906068</v>
      </c>
    </row>
    <row r="919" spans="1:12" x14ac:dyDescent="0.25">
      <c r="A919">
        <v>53</v>
      </c>
      <c r="B919">
        <v>974.98</v>
      </c>
      <c r="D919" s="21">
        <v>25</v>
      </c>
      <c r="E919" s="24">
        <v>729.11</v>
      </c>
      <c r="F919" s="4">
        <f t="shared" si="46"/>
        <v>81.434439999997124</v>
      </c>
      <c r="J919" s="19">
        <f t="shared" si="45"/>
        <v>25.176891043688055</v>
      </c>
      <c r="K919" s="5">
        <f t="shared" si="47"/>
        <v>81.410205639862383</v>
      </c>
    </row>
    <row r="920" spans="1:12" x14ac:dyDescent="0.25">
      <c r="A920">
        <v>52</v>
      </c>
      <c r="B920">
        <v>949.79</v>
      </c>
      <c r="D920" s="21">
        <v>25.2</v>
      </c>
      <c r="E920" s="24">
        <v>729.89</v>
      </c>
      <c r="F920" s="4">
        <f t="shared" si="46"/>
        <v>81.409239999997126</v>
      </c>
      <c r="J920" s="19">
        <f t="shared" si="45"/>
        <v>25.378306172037558</v>
      </c>
      <c r="K920" s="5">
        <f t="shared" si="47"/>
        <v>81.384827333690339</v>
      </c>
      <c r="L920">
        <f>SLOPE(E911:E920,K911:K920)/-10</f>
        <v>3.2778228836437213</v>
      </c>
    </row>
    <row r="921" spans="1:12" x14ac:dyDescent="0.25">
      <c r="A921">
        <v>51</v>
      </c>
      <c r="B921">
        <v>925.62</v>
      </c>
      <c r="D921" s="21">
        <v>24.16</v>
      </c>
      <c r="E921" s="24">
        <v>730.21</v>
      </c>
      <c r="F921" s="4">
        <f t="shared" si="46"/>
        <v>81.385079999997131</v>
      </c>
      <c r="J921" s="19">
        <f t="shared" si="45"/>
        <v>24.330947504620134</v>
      </c>
      <c r="K921" s="5">
        <f t="shared" si="47"/>
        <v>81.360496386185716</v>
      </c>
    </row>
    <row r="922" spans="1:12" x14ac:dyDescent="0.25">
      <c r="A922">
        <v>50</v>
      </c>
      <c r="B922">
        <v>900.62</v>
      </c>
      <c r="D922" s="21">
        <v>25</v>
      </c>
      <c r="E922" s="24">
        <v>730.67</v>
      </c>
      <c r="F922" s="4">
        <f t="shared" si="46"/>
        <v>81.360079999997126</v>
      </c>
      <c r="J922" s="19">
        <f t="shared" si="45"/>
        <v>25.176891043688055</v>
      </c>
      <c r="K922" s="5">
        <f t="shared" si="47"/>
        <v>81.335319495142031</v>
      </c>
    </row>
    <row r="923" spans="1:12" x14ac:dyDescent="0.25">
      <c r="A923">
        <v>49</v>
      </c>
      <c r="B923">
        <v>875.62</v>
      </c>
      <c r="D923" s="21">
        <v>25</v>
      </c>
      <c r="E923" s="24">
        <v>730.93</v>
      </c>
      <c r="F923" s="4">
        <f t="shared" si="46"/>
        <v>81.33507999999712</v>
      </c>
      <c r="J923" s="19">
        <f t="shared" si="45"/>
        <v>25.176891043688055</v>
      </c>
      <c r="K923" s="5">
        <f t="shared" si="47"/>
        <v>81.310142604098345</v>
      </c>
    </row>
    <row r="924" spans="1:12" x14ac:dyDescent="0.25">
      <c r="A924">
        <v>48</v>
      </c>
      <c r="B924">
        <v>850.62</v>
      </c>
      <c r="D924" s="21">
        <v>25</v>
      </c>
      <c r="E924" s="24">
        <v>731.79</v>
      </c>
      <c r="F924" s="4">
        <f t="shared" si="46"/>
        <v>81.310079999997114</v>
      </c>
      <c r="J924" s="19">
        <f t="shared" si="45"/>
        <v>25.176891043688055</v>
      </c>
      <c r="K924" s="5">
        <f t="shared" si="47"/>
        <v>81.28496571305466</v>
      </c>
    </row>
    <row r="925" spans="1:12" x14ac:dyDescent="0.25">
      <c r="A925">
        <v>47</v>
      </c>
      <c r="B925">
        <v>825.62</v>
      </c>
      <c r="D925" s="21">
        <v>25</v>
      </c>
      <c r="E925" s="24">
        <v>732.24</v>
      </c>
      <c r="F925" s="4">
        <f t="shared" si="46"/>
        <v>81.285079999997109</v>
      </c>
      <c r="J925" s="19">
        <f t="shared" si="45"/>
        <v>25.176891043688055</v>
      </c>
      <c r="K925" s="5">
        <f t="shared" si="47"/>
        <v>81.259788822010975</v>
      </c>
    </row>
    <row r="926" spans="1:12" x14ac:dyDescent="0.25">
      <c r="A926">
        <v>46</v>
      </c>
      <c r="B926">
        <v>800.62</v>
      </c>
      <c r="D926" s="21">
        <v>25</v>
      </c>
      <c r="E926" s="24">
        <v>732.6</v>
      </c>
      <c r="F926" s="4">
        <f t="shared" si="46"/>
        <v>81.260079999997103</v>
      </c>
      <c r="J926" s="19">
        <f t="shared" si="45"/>
        <v>25.176891043688055</v>
      </c>
      <c r="K926" s="5">
        <f t="shared" si="47"/>
        <v>81.23461193096729</v>
      </c>
    </row>
    <row r="927" spans="1:12" x14ac:dyDescent="0.25">
      <c r="A927">
        <v>45</v>
      </c>
      <c r="B927">
        <v>782.74</v>
      </c>
      <c r="D927" s="21">
        <v>17.88</v>
      </c>
      <c r="E927" s="24">
        <v>732.96</v>
      </c>
      <c r="F927" s="4">
        <f t="shared" si="46"/>
        <v>81.242199999997098</v>
      </c>
      <c r="J927" s="19">
        <f t="shared" si="45"/>
        <v>18.006512474445696</v>
      </c>
      <c r="K927" s="5">
        <f t="shared" si="47"/>
        <v>81.216605418492847</v>
      </c>
    </row>
    <row r="928" spans="1:12" x14ac:dyDescent="0.25">
      <c r="A928">
        <v>44</v>
      </c>
      <c r="B928">
        <v>775.62</v>
      </c>
      <c r="D928" s="21">
        <v>7.12</v>
      </c>
      <c r="E928" s="24">
        <v>733.1</v>
      </c>
      <c r="F928" s="4">
        <f t="shared" si="46"/>
        <v>81.235079999997097</v>
      </c>
      <c r="J928" s="19">
        <f t="shared" si="45"/>
        <v>7.1703785692423576</v>
      </c>
      <c r="K928" s="5">
        <f t="shared" si="47"/>
        <v>81.209435039923605</v>
      </c>
    </row>
    <row r="929" spans="1:12" x14ac:dyDescent="0.25">
      <c r="A929">
        <v>43</v>
      </c>
      <c r="B929">
        <v>750.62</v>
      </c>
      <c r="D929" s="21">
        <v>25</v>
      </c>
      <c r="E929" s="24">
        <v>733.45</v>
      </c>
      <c r="F929" s="4">
        <f t="shared" si="46"/>
        <v>81.210079999997092</v>
      </c>
      <c r="J929" s="19">
        <f t="shared" si="45"/>
        <v>25.176891043688055</v>
      </c>
      <c r="K929" s="5">
        <f t="shared" si="47"/>
        <v>81.18425814887992</v>
      </c>
      <c r="L929">
        <f>SLOPE(E920:E929,K920:K929)/-10</f>
        <v>1.8683107949038438</v>
      </c>
    </row>
    <row r="930" spans="1:12" x14ac:dyDescent="0.25">
      <c r="A930">
        <v>42</v>
      </c>
      <c r="B930">
        <v>732.88</v>
      </c>
      <c r="D930" s="21">
        <v>17.739999999999998</v>
      </c>
      <c r="E930" s="24">
        <v>733.79</v>
      </c>
      <c r="F930" s="4">
        <f t="shared" si="46"/>
        <v>81.192339999997088</v>
      </c>
      <c r="J930" s="19">
        <f t="shared" si="45"/>
        <v>17.865521884601041</v>
      </c>
      <c r="K930" s="5">
        <f t="shared" si="47"/>
        <v>81.166392626995318</v>
      </c>
    </row>
    <row r="931" spans="1:12" x14ac:dyDescent="0.25">
      <c r="A931">
        <v>41</v>
      </c>
      <c r="B931">
        <v>725.62</v>
      </c>
      <c r="D931" s="21">
        <v>7.26</v>
      </c>
      <c r="E931" s="24">
        <v>734.05</v>
      </c>
      <c r="F931" s="4">
        <f t="shared" si="46"/>
        <v>81.185079999997086</v>
      </c>
      <c r="J931" s="19">
        <f t="shared" si="45"/>
        <v>7.3113691590870111</v>
      </c>
      <c r="K931" s="5">
        <f t="shared" si="47"/>
        <v>81.159081257836235</v>
      </c>
    </row>
    <row r="932" spans="1:12" x14ac:dyDescent="0.25">
      <c r="A932">
        <v>40</v>
      </c>
      <c r="B932">
        <v>700.31</v>
      </c>
      <c r="D932" s="21">
        <v>25.31</v>
      </c>
      <c r="E932" s="24">
        <v>734.6</v>
      </c>
      <c r="F932" s="4">
        <f t="shared" si="46"/>
        <v>81.159769999997081</v>
      </c>
      <c r="J932" s="19">
        <f t="shared" si="45"/>
        <v>25.489084492629786</v>
      </c>
      <c r="K932" s="5">
        <f t="shared" si="47"/>
        <v>81.133592173343601</v>
      </c>
    </row>
    <row r="933" spans="1:12" x14ac:dyDescent="0.25">
      <c r="A933">
        <v>39</v>
      </c>
      <c r="B933">
        <v>675.32</v>
      </c>
      <c r="D933" s="21">
        <v>24.99</v>
      </c>
      <c r="E933" s="24">
        <v>735.06</v>
      </c>
      <c r="F933" s="4">
        <f t="shared" si="46"/>
        <v>81.134779999997079</v>
      </c>
      <c r="J933" s="19">
        <f t="shared" si="45"/>
        <v>25.166820287270578</v>
      </c>
      <c r="K933" s="5">
        <f t="shared" si="47"/>
        <v>81.108425353056333</v>
      </c>
    </row>
    <row r="934" spans="1:12" x14ac:dyDescent="0.25">
      <c r="A934">
        <v>38</v>
      </c>
      <c r="B934">
        <v>661.75</v>
      </c>
      <c r="D934" s="21">
        <v>13.57</v>
      </c>
      <c r="E934" s="24">
        <v>735.4</v>
      </c>
      <c r="F934" s="4">
        <f t="shared" si="46"/>
        <v>81.121209999997077</v>
      </c>
      <c r="J934" s="19">
        <f t="shared" si="45"/>
        <v>13.666016458513877</v>
      </c>
      <c r="K934" s="5">
        <f t="shared" si="47"/>
        <v>81.094759336597818</v>
      </c>
    </row>
    <row r="935" spans="1:12" x14ac:dyDescent="0.25">
      <c r="A935">
        <v>37</v>
      </c>
      <c r="B935">
        <v>657.61</v>
      </c>
      <c r="D935" s="21">
        <v>4.1399999999999997</v>
      </c>
      <c r="E935" s="24">
        <v>735.67</v>
      </c>
      <c r="F935" s="4">
        <f t="shared" si="46"/>
        <v>81.117069999997071</v>
      </c>
      <c r="J935" s="19">
        <f t="shared" si="45"/>
        <v>4.1692931568347413</v>
      </c>
      <c r="K935" s="5">
        <f t="shared" si="47"/>
        <v>81.090590043440983</v>
      </c>
    </row>
    <row r="936" spans="1:12" x14ac:dyDescent="0.25">
      <c r="A936">
        <v>36</v>
      </c>
      <c r="B936">
        <v>650.33000000000004</v>
      </c>
      <c r="D936" s="21">
        <v>7.28</v>
      </c>
      <c r="E936" s="24">
        <v>735.66</v>
      </c>
      <c r="F936" s="4">
        <f t="shared" si="46"/>
        <v>81.109789999997076</v>
      </c>
      <c r="J936" s="19">
        <f t="shared" si="45"/>
        <v>7.3315106719219614</v>
      </c>
      <c r="K936" s="5">
        <f t="shared" si="47"/>
        <v>81.083258532769065</v>
      </c>
    </row>
    <row r="937" spans="1:12" x14ac:dyDescent="0.25">
      <c r="A937">
        <v>35</v>
      </c>
      <c r="B937">
        <v>637.66999999999996</v>
      </c>
      <c r="D937" s="21">
        <v>12.66</v>
      </c>
      <c r="E937" s="24">
        <v>736.36</v>
      </c>
      <c r="F937" s="4">
        <f t="shared" si="46"/>
        <v>81.09712999999708</v>
      </c>
      <c r="J937" s="19">
        <f t="shared" si="45"/>
        <v>12.749577624523631</v>
      </c>
      <c r="K937" s="5">
        <f t="shared" si="47"/>
        <v>81.070508955144547</v>
      </c>
    </row>
    <row r="938" spans="1:12" x14ac:dyDescent="0.25">
      <c r="A938">
        <v>34</v>
      </c>
      <c r="B938">
        <v>624.84</v>
      </c>
      <c r="D938" s="21">
        <v>12.83</v>
      </c>
      <c r="E938" s="24">
        <v>736.55</v>
      </c>
      <c r="F938" s="4">
        <f t="shared" si="46"/>
        <v>81.084299999997086</v>
      </c>
      <c r="J938" s="19">
        <f t="shared" si="45"/>
        <v>12.92078048362071</v>
      </c>
      <c r="K938" s="5">
        <f t="shared" si="47"/>
        <v>81.057588174660921</v>
      </c>
      <c r="L938">
        <f>SLOPE(E929:E938,K929:K938)/-10</f>
        <v>2.4272543863598748</v>
      </c>
    </row>
    <row r="939" spans="1:12" x14ac:dyDescent="0.25">
      <c r="A939">
        <v>33</v>
      </c>
      <c r="B939">
        <v>598.72</v>
      </c>
      <c r="D939" s="21">
        <v>26.11</v>
      </c>
      <c r="E939" s="24">
        <v>737.23</v>
      </c>
      <c r="F939" s="4">
        <f t="shared" si="46"/>
        <v>81.058189999997083</v>
      </c>
      <c r="J939" s="19">
        <f t="shared" si="45"/>
        <v>26.294745006027803</v>
      </c>
      <c r="K939" s="5">
        <f t="shared" si="47"/>
        <v>81.031293429654895</v>
      </c>
    </row>
    <row r="940" spans="1:12" x14ac:dyDescent="0.25">
      <c r="A940">
        <v>32</v>
      </c>
      <c r="B940">
        <v>574.92999999999995</v>
      </c>
      <c r="D940" s="21">
        <v>23.8</v>
      </c>
      <c r="E940" s="24">
        <v>737.35</v>
      </c>
      <c r="F940" s="4">
        <f t="shared" si="46"/>
        <v>81.034389999997089</v>
      </c>
      <c r="J940" s="19">
        <f t="shared" ref="J940:J962" si="48">D940+D940*$I$964</f>
        <v>23.96840027359103</v>
      </c>
      <c r="K940" s="5">
        <f t="shared" si="47"/>
        <v>81.007325029381306</v>
      </c>
    </row>
    <row r="941" spans="1:12" x14ac:dyDescent="0.25">
      <c r="A941">
        <v>31</v>
      </c>
      <c r="B941">
        <v>563.54999999999995</v>
      </c>
      <c r="D941" s="21">
        <v>11.37</v>
      </c>
      <c r="E941" s="24">
        <v>737.83</v>
      </c>
      <c r="F941" s="4">
        <f t="shared" si="46"/>
        <v>81.023019999997089</v>
      </c>
      <c r="J941" s="19">
        <f t="shared" si="48"/>
        <v>11.450450046669326</v>
      </c>
      <c r="K941" s="5">
        <f t="shared" si="47"/>
        <v>80.99587457933464</v>
      </c>
    </row>
    <row r="942" spans="1:12" x14ac:dyDescent="0.25">
      <c r="A942">
        <v>30</v>
      </c>
      <c r="B942">
        <v>549.78</v>
      </c>
      <c r="D942" s="21">
        <v>13.77</v>
      </c>
      <c r="E942" s="24">
        <v>738.28</v>
      </c>
      <c r="F942" s="4">
        <f t="shared" si="46"/>
        <v>81.009249999997095</v>
      </c>
      <c r="J942" s="19">
        <f t="shared" si="48"/>
        <v>13.867431586863379</v>
      </c>
      <c r="K942" s="5">
        <f t="shared" si="47"/>
        <v>80.98200714774778</v>
      </c>
    </row>
    <row r="943" spans="1:12" x14ac:dyDescent="0.25">
      <c r="A943">
        <v>29</v>
      </c>
      <c r="B943">
        <v>524.79</v>
      </c>
      <c r="D943" s="21">
        <v>25</v>
      </c>
      <c r="E943" s="24">
        <v>738.67</v>
      </c>
      <c r="F943" s="4">
        <f t="shared" si="46"/>
        <v>80.98424999999709</v>
      </c>
      <c r="J943" s="19">
        <f t="shared" si="48"/>
        <v>25.176891043688055</v>
      </c>
      <c r="K943" s="5">
        <f t="shared" si="47"/>
        <v>80.956830256704094</v>
      </c>
    </row>
    <row r="944" spans="1:12" x14ac:dyDescent="0.25">
      <c r="A944">
        <v>28</v>
      </c>
      <c r="B944">
        <v>499.79</v>
      </c>
      <c r="D944" s="21">
        <v>25</v>
      </c>
      <c r="E944" s="24">
        <v>739.1</v>
      </c>
      <c r="F944" s="4">
        <f t="shared" si="46"/>
        <v>80.959249999997084</v>
      </c>
      <c r="J944" s="19">
        <f t="shared" si="48"/>
        <v>25.176891043688055</v>
      </c>
      <c r="K944" s="5">
        <f t="shared" si="47"/>
        <v>80.931653365660409</v>
      </c>
    </row>
    <row r="945" spans="1:12" x14ac:dyDescent="0.25">
      <c r="A945">
        <v>27</v>
      </c>
      <c r="B945">
        <v>474.79</v>
      </c>
      <c r="D945" s="21">
        <v>25</v>
      </c>
      <c r="E945" s="24">
        <v>739.86</v>
      </c>
      <c r="F945" s="4">
        <f t="shared" si="46"/>
        <v>80.934249999997078</v>
      </c>
      <c r="J945" s="19">
        <f t="shared" si="48"/>
        <v>25.176891043688055</v>
      </c>
      <c r="K945" s="5">
        <f t="shared" si="47"/>
        <v>80.906476474616724</v>
      </c>
    </row>
    <row r="946" spans="1:12" x14ac:dyDescent="0.25">
      <c r="A946">
        <v>26</v>
      </c>
      <c r="B946">
        <v>449.79</v>
      </c>
      <c r="D946" s="21">
        <v>25</v>
      </c>
      <c r="E946" s="24">
        <v>740.32</v>
      </c>
      <c r="F946" s="4">
        <f t="shared" si="46"/>
        <v>80.909249999997073</v>
      </c>
      <c r="J946" s="19">
        <f t="shared" si="48"/>
        <v>25.176891043688055</v>
      </c>
      <c r="K946" s="5">
        <f t="shared" si="47"/>
        <v>80.881299583573039</v>
      </c>
    </row>
    <row r="947" spans="1:12" x14ac:dyDescent="0.25">
      <c r="A947">
        <v>25</v>
      </c>
      <c r="B947">
        <v>424.79</v>
      </c>
      <c r="D947" s="21">
        <v>25</v>
      </c>
      <c r="E947" s="24">
        <v>740.62</v>
      </c>
      <c r="F947" s="4">
        <f t="shared" si="46"/>
        <v>80.884249999997067</v>
      </c>
      <c r="J947" s="19">
        <f t="shared" si="48"/>
        <v>25.176891043688055</v>
      </c>
      <c r="K947" s="5">
        <f t="shared" si="47"/>
        <v>80.856122692529354</v>
      </c>
      <c r="L947">
        <f>SLOPE(E938:E947,K938:K947)/-10</f>
        <v>2.0838868965138699</v>
      </c>
    </row>
    <row r="948" spans="1:12" x14ac:dyDescent="0.25">
      <c r="A948">
        <v>24</v>
      </c>
      <c r="B948">
        <v>399.79</v>
      </c>
      <c r="D948" s="21">
        <v>25</v>
      </c>
      <c r="E948" s="24">
        <v>740.94</v>
      </c>
      <c r="F948" s="4">
        <f t="shared" si="46"/>
        <v>80.859249999997061</v>
      </c>
      <c r="J948" s="19">
        <f t="shared" si="48"/>
        <v>25.176891043688055</v>
      </c>
      <c r="K948" s="5">
        <f t="shared" si="47"/>
        <v>80.830945801485669</v>
      </c>
    </row>
    <row r="949" spans="1:12" x14ac:dyDescent="0.25">
      <c r="A949">
        <v>23</v>
      </c>
      <c r="B949">
        <v>390.23</v>
      </c>
      <c r="D949" s="21">
        <v>9.56</v>
      </c>
      <c r="E949" s="24">
        <v>741.19</v>
      </c>
      <c r="F949" s="4">
        <f t="shared" ref="F949:F971" si="49">F948-(D949/1000)</f>
        <v>80.849689999997068</v>
      </c>
      <c r="J949" s="19">
        <f t="shared" si="48"/>
        <v>9.6276431351063128</v>
      </c>
      <c r="K949" s="5">
        <f t="shared" si="47"/>
        <v>80.821318158350564</v>
      </c>
    </row>
    <row r="950" spans="1:12" x14ac:dyDescent="0.25">
      <c r="A950">
        <v>22</v>
      </c>
      <c r="B950">
        <v>374.79</v>
      </c>
      <c r="D950" s="21">
        <v>15.44</v>
      </c>
      <c r="E950" s="24">
        <v>741.75</v>
      </c>
      <c r="F950" s="4">
        <f t="shared" si="49"/>
        <v>80.83424999999707</v>
      </c>
      <c r="J950" s="19">
        <f t="shared" si="48"/>
        <v>15.549247908581743</v>
      </c>
      <c r="K950" s="5">
        <f t="shared" si="47"/>
        <v>80.805768910441984</v>
      </c>
    </row>
    <row r="951" spans="1:12" x14ac:dyDescent="0.25">
      <c r="A951">
        <v>21</v>
      </c>
      <c r="B951">
        <v>349.79</v>
      </c>
      <c r="D951" s="21">
        <v>25</v>
      </c>
      <c r="E951" s="24">
        <v>742.48</v>
      </c>
      <c r="F951" s="4">
        <f t="shared" si="49"/>
        <v>80.809249999997064</v>
      </c>
      <c r="J951" s="19">
        <f t="shared" si="48"/>
        <v>25.176891043688055</v>
      </c>
      <c r="K951" s="5">
        <f t="shared" si="47"/>
        <v>80.780592019398298</v>
      </c>
    </row>
    <row r="952" spans="1:12" x14ac:dyDescent="0.25">
      <c r="A952">
        <v>20</v>
      </c>
      <c r="B952">
        <v>324.79000000000002</v>
      </c>
      <c r="D952" s="21">
        <v>25</v>
      </c>
      <c r="E952" s="24">
        <v>743.22</v>
      </c>
      <c r="F952" s="4">
        <f t="shared" si="49"/>
        <v>80.784249999997058</v>
      </c>
      <c r="J952" s="19">
        <f t="shared" si="48"/>
        <v>25.176891043688055</v>
      </c>
      <c r="K952" s="5">
        <f t="shared" si="47"/>
        <v>80.755415128354613</v>
      </c>
    </row>
    <row r="953" spans="1:12" x14ac:dyDescent="0.25">
      <c r="A953">
        <v>19</v>
      </c>
      <c r="B953">
        <v>307.57</v>
      </c>
      <c r="D953" s="21">
        <v>17.22</v>
      </c>
      <c r="E953" s="24">
        <v>743.41</v>
      </c>
      <c r="F953" s="4">
        <f t="shared" si="49"/>
        <v>80.767029999997064</v>
      </c>
      <c r="J953" s="19">
        <f t="shared" si="48"/>
        <v>17.341842550892331</v>
      </c>
      <c r="K953" s="5">
        <f t="shared" si="47"/>
        <v>80.738073285803722</v>
      </c>
    </row>
    <row r="954" spans="1:12" x14ac:dyDescent="0.25">
      <c r="A954">
        <v>18</v>
      </c>
      <c r="B954">
        <v>299.79000000000002</v>
      </c>
      <c r="D954" s="21">
        <v>7.78</v>
      </c>
      <c r="E954" s="24">
        <v>743.64</v>
      </c>
      <c r="F954" s="4">
        <f t="shared" si="49"/>
        <v>80.759249999997067</v>
      </c>
      <c r="J954" s="19">
        <f t="shared" si="48"/>
        <v>7.8350484927957229</v>
      </c>
      <c r="K954" s="5">
        <f t="shared" si="47"/>
        <v>80.730238237310928</v>
      </c>
    </row>
    <row r="955" spans="1:12" x14ac:dyDescent="0.25">
      <c r="A955">
        <v>17</v>
      </c>
      <c r="B955">
        <v>274.79000000000002</v>
      </c>
      <c r="D955" s="21">
        <v>25</v>
      </c>
      <c r="E955" s="24">
        <v>744.13</v>
      </c>
      <c r="F955" s="4">
        <f t="shared" si="49"/>
        <v>80.734249999997061</v>
      </c>
      <c r="J955" s="19">
        <f t="shared" si="48"/>
        <v>25.176891043688055</v>
      </c>
      <c r="K955" s="5">
        <f t="shared" si="47"/>
        <v>80.705061346267243</v>
      </c>
    </row>
    <row r="956" spans="1:12" x14ac:dyDescent="0.25">
      <c r="A956">
        <v>16</v>
      </c>
      <c r="B956">
        <v>270.31</v>
      </c>
      <c r="D956" s="21">
        <v>4.4800000000000004</v>
      </c>
      <c r="E956" s="24">
        <v>744.73</v>
      </c>
      <c r="F956" s="4">
        <f t="shared" si="49"/>
        <v>80.72976999999706</v>
      </c>
      <c r="J956" s="19">
        <f t="shared" si="48"/>
        <v>4.5116988750289</v>
      </c>
      <c r="K956" s="5">
        <f t="shared" si="47"/>
        <v>80.700549647392208</v>
      </c>
      <c r="L956">
        <f>SLOPE(E947:E956,K947:K956)/-10</f>
        <v>2.5954667168451064</v>
      </c>
    </row>
    <row r="957" spans="1:12" x14ac:dyDescent="0.25">
      <c r="A957">
        <v>15</v>
      </c>
      <c r="B957">
        <v>261.83999999999997</v>
      </c>
      <c r="D957" s="21">
        <v>8.4600000000000009</v>
      </c>
      <c r="E957" s="24">
        <v>744.77</v>
      </c>
      <c r="F957" s="4">
        <f t="shared" si="49"/>
        <v>80.721309999997061</v>
      </c>
      <c r="J957" s="19">
        <f t="shared" si="48"/>
        <v>8.5198599291840384</v>
      </c>
      <c r="K957" s="5">
        <f t="shared" si="47"/>
        <v>80.692029787463028</v>
      </c>
    </row>
    <row r="958" spans="1:12" x14ac:dyDescent="0.25">
      <c r="A958">
        <v>14</v>
      </c>
      <c r="B958">
        <v>250.6</v>
      </c>
      <c r="D958" s="21">
        <v>11.25</v>
      </c>
      <c r="E958" s="24">
        <v>745.09</v>
      </c>
      <c r="F958" s="4">
        <f t="shared" si="49"/>
        <v>80.710059999997057</v>
      </c>
      <c r="J958" s="19">
        <f t="shared" si="48"/>
        <v>11.329600969659625</v>
      </c>
      <c r="K958" s="5">
        <f t="shared" si="47"/>
        <v>80.680700186493368</v>
      </c>
    </row>
    <row r="959" spans="1:12" x14ac:dyDescent="0.25">
      <c r="A959">
        <v>13</v>
      </c>
      <c r="B959">
        <v>224.78</v>
      </c>
      <c r="D959" s="21">
        <v>25.81</v>
      </c>
      <c r="E959" s="24">
        <v>745.49</v>
      </c>
      <c r="F959" s="4">
        <f t="shared" si="49"/>
        <v>80.68424999999705</v>
      </c>
      <c r="J959" s="19">
        <f t="shared" si="48"/>
        <v>25.992622313503546</v>
      </c>
      <c r="K959" s="5">
        <f t="shared" si="47"/>
        <v>80.654707564179859</v>
      </c>
    </row>
    <row r="960" spans="1:12" x14ac:dyDescent="0.25">
      <c r="A960">
        <v>12</v>
      </c>
      <c r="B960">
        <v>199.78</v>
      </c>
      <c r="D960" s="21">
        <v>25</v>
      </c>
      <c r="E960" s="24">
        <v>745.97</v>
      </c>
      <c r="F960" s="4">
        <f t="shared" si="49"/>
        <v>80.659249999997044</v>
      </c>
      <c r="J960" s="19">
        <f t="shared" si="48"/>
        <v>25.176891043688055</v>
      </c>
      <c r="K960" s="5">
        <f t="shared" si="47"/>
        <v>80.629530673136173</v>
      </c>
    </row>
    <row r="961" spans="1:15" x14ac:dyDescent="0.25">
      <c r="A961">
        <v>11</v>
      </c>
      <c r="B961">
        <v>190.67</v>
      </c>
      <c r="D961" s="21">
        <v>9.1199999999999992</v>
      </c>
      <c r="E961" s="24">
        <v>746.31</v>
      </c>
      <c r="F961" s="4">
        <f t="shared" si="49"/>
        <v>80.650129999997048</v>
      </c>
      <c r="J961" s="19">
        <f t="shared" si="48"/>
        <v>9.184529852737402</v>
      </c>
      <c r="K961" s="5">
        <f t="shared" si="47"/>
        <v>80.620346143283442</v>
      </c>
    </row>
    <row r="962" spans="1:15" x14ac:dyDescent="0.25">
      <c r="A962">
        <v>10</v>
      </c>
      <c r="B962">
        <v>174.78</v>
      </c>
      <c r="D962" s="21">
        <v>15.88</v>
      </c>
      <c r="E962" s="24">
        <v>746.55</v>
      </c>
      <c r="F962" s="4">
        <f t="shared" si="49"/>
        <v>80.634249999997053</v>
      </c>
      <c r="J962" s="19">
        <f t="shared" si="48"/>
        <v>15.992361190950653</v>
      </c>
      <c r="K962" s="5">
        <f t="shared" si="47"/>
        <v>80.604353782092488</v>
      </c>
    </row>
    <row r="963" spans="1:15" x14ac:dyDescent="0.25">
      <c r="A963">
        <v>9</v>
      </c>
      <c r="B963">
        <v>149.78</v>
      </c>
      <c r="D963" s="21">
        <v>25</v>
      </c>
      <c r="E963" s="24">
        <v>746.8</v>
      </c>
      <c r="F963" s="4">
        <f t="shared" si="49"/>
        <v>80.609249999997047</v>
      </c>
      <c r="J963" s="19">
        <f>D963+D963*$I$964</f>
        <v>25.176891043688055</v>
      </c>
      <c r="K963" s="5">
        <f t="shared" si="47"/>
        <v>80.579176891048803</v>
      </c>
    </row>
    <row r="964" spans="1:15" s="32" customFormat="1" x14ac:dyDescent="0.25">
      <c r="A964" s="32">
        <v>8</v>
      </c>
      <c r="B964" s="32">
        <v>124.78</v>
      </c>
      <c r="C964" s="32" t="s">
        <v>94</v>
      </c>
      <c r="D964" s="55">
        <v>25</v>
      </c>
      <c r="E964" s="56">
        <v>747.49</v>
      </c>
      <c r="F964" s="33">
        <f t="shared" si="49"/>
        <v>80.584249999997041</v>
      </c>
      <c r="G964" s="32">
        <v>80.554000000000002</v>
      </c>
      <c r="H964" s="44">
        <f>((G683-G964)-(F683-F964))</f>
        <v>3.6309999999346587E-2</v>
      </c>
      <c r="I964" s="44">
        <f>H964/(F683-F964)</f>
        <v>7.0756417475221654E-3</v>
      </c>
      <c r="J964" s="55">
        <f>D964+D964*$I$964</f>
        <v>25.176891043688055</v>
      </c>
      <c r="K964" s="34">
        <f t="shared" ref="K964:K970" si="50">K963-(J964/1000)</f>
        <v>80.554000000005118</v>
      </c>
      <c r="O964" s="32">
        <f>752.6395+682.161</f>
        <v>1434.8004999999998</v>
      </c>
    </row>
    <row r="965" spans="1:15" x14ac:dyDescent="0.25">
      <c r="A965">
        <v>7</v>
      </c>
      <c r="B965">
        <v>99.78</v>
      </c>
      <c r="D965" s="21">
        <v>25</v>
      </c>
      <c r="E965" s="24">
        <v>747.97</v>
      </c>
      <c r="F965" s="4">
        <f t="shared" si="49"/>
        <v>80.559249999997036</v>
      </c>
      <c r="J965" s="19">
        <f>D965</f>
        <v>25</v>
      </c>
      <c r="K965" s="5">
        <f t="shared" si="50"/>
        <v>80.529000000005112</v>
      </c>
      <c r="L965">
        <f>SLOPE(E956:E965,K956:K965)/-10</f>
        <v>1.8965495859893093</v>
      </c>
      <c r="O965">
        <f>O964/1000</f>
        <v>1.4348004999999999</v>
      </c>
    </row>
    <row r="966" spans="1:15" x14ac:dyDescent="0.25">
      <c r="A966">
        <v>6</v>
      </c>
      <c r="B966">
        <v>74.78</v>
      </c>
      <c r="D966" s="21">
        <v>25</v>
      </c>
      <c r="E966" s="24">
        <v>748.45</v>
      </c>
      <c r="F966" s="4">
        <f t="shared" si="49"/>
        <v>80.53424999999703</v>
      </c>
      <c r="J966" s="19">
        <f t="shared" ref="J966:J968" si="51">D966</f>
        <v>25</v>
      </c>
      <c r="K966" s="5">
        <f t="shared" si="50"/>
        <v>80.504000000005107</v>
      </c>
      <c r="O966" s="51">
        <f>K964+O965</f>
        <v>81.988800500005112</v>
      </c>
    </row>
    <row r="967" spans="1:15" x14ac:dyDescent="0.25">
      <c r="A967">
        <v>5</v>
      </c>
      <c r="B967">
        <v>58.25</v>
      </c>
      <c r="D967" s="21">
        <v>16.53</v>
      </c>
      <c r="E967" s="24">
        <v>748.55</v>
      </c>
      <c r="F967" s="4">
        <f t="shared" si="49"/>
        <v>80.517719999997027</v>
      </c>
      <c r="J967" s="19">
        <f t="shared" si="51"/>
        <v>16.53</v>
      </c>
      <c r="K967" s="5">
        <f t="shared" si="50"/>
        <v>80.487470000005104</v>
      </c>
    </row>
    <row r="968" spans="1:15" x14ac:dyDescent="0.25">
      <c r="A968">
        <v>4</v>
      </c>
      <c r="B968">
        <v>50.89</v>
      </c>
      <c r="D968" s="21">
        <v>7.36</v>
      </c>
      <c r="E968" s="24">
        <v>748.95</v>
      </c>
      <c r="F968" s="4">
        <f t="shared" si="49"/>
        <v>80.510359999997021</v>
      </c>
      <c r="J968" s="19">
        <f t="shared" si="51"/>
        <v>7.36</v>
      </c>
      <c r="K968" s="5">
        <f t="shared" si="50"/>
        <v>80.480110000005098</v>
      </c>
    </row>
    <row r="969" spans="1:15" x14ac:dyDescent="0.25">
      <c r="A969">
        <v>3</v>
      </c>
      <c r="B969">
        <v>38.520000000000003</v>
      </c>
      <c r="D969" s="21">
        <v>12.36</v>
      </c>
      <c r="E969" s="24">
        <v>749.41</v>
      </c>
      <c r="F969" s="4">
        <f t="shared" si="49"/>
        <v>80.49799999999702</v>
      </c>
      <c r="J969" s="19">
        <f t="shared" ref="J969:J971" si="52">D969</f>
        <v>12.36</v>
      </c>
      <c r="K969" s="5">
        <f t="shared" si="50"/>
        <v>80.467750000005097</v>
      </c>
    </row>
    <row r="970" spans="1:15" x14ac:dyDescent="0.25">
      <c r="A970">
        <v>2</v>
      </c>
      <c r="B970">
        <v>25</v>
      </c>
      <c r="D970" s="21">
        <v>13.52</v>
      </c>
      <c r="E970" s="24">
        <v>749.57</v>
      </c>
      <c r="F970" s="4">
        <f t="shared" si="49"/>
        <v>80.484479999997021</v>
      </c>
      <c r="J970" s="19">
        <f t="shared" si="52"/>
        <v>13.52</v>
      </c>
      <c r="K970" s="5">
        <f t="shared" si="50"/>
        <v>80.454230000005097</v>
      </c>
    </row>
    <row r="971" spans="1:15" x14ac:dyDescent="0.25">
      <c r="A971">
        <v>1</v>
      </c>
      <c r="B971">
        <v>0</v>
      </c>
      <c r="D971" s="21">
        <v>25</v>
      </c>
      <c r="E971" s="24">
        <v>750.1</v>
      </c>
      <c r="F971" s="4">
        <f t="shared" si="49"/>
        <v>80.459479999997015</v>
      </c>
      <c r="G971">
        <v>80.459000000000003</v>
      </c>
      <c r="J971" s="19">
        <f t="shared" si="52"/>
        <v>25</v>
      </c>
      <c r="K971" s="5">
        <f>K970-(J971/1000)</f>
        <v>80.429230000005091</v>
      </c>
    </row>
    <row r="972" spans="1:15" x14ac:dyDescent="0.25">
      <c r="D972">
        <v>404.5</v>
      </c>
      <c r="E972" s="24">
        <v>760</v>
      </c>
      <c r="F972" s="4">
        <f>F971-(D972/1000)</f>
        <v>80.054979999997016</v>
      </c>
      <c r="G972" s="4">
        <f>F972-($F$971-$G$971)</f>
        <v>80.054500000000004</v>
      </c>
      <c r="H972" s="2"/>
      <c r="I972" s="2"/>
      <c r="J972" s="2"/>
      <c r="K972" s="5">
        <f t="shared" ref="K972:K1023" si="53">G972</f>
        <v>80.054500000000004</v>
      </c>
    </row>
    <row r="973" spans="1:15" x14ac:dyDescent="0.25">
      <c r="D973">
        <v>546.29999999999995</v>
      </c>
      <c r="E973" s="24">
        <v>780</v>
      </c>
      <c r="F973" s="4">
        <f t="shared" ref="F973:F1023" si="54">F972-(D973/1000)</f>
        <v>79.508679999997014</v>
      </c>
      <c r="G973" s="4">
        <f t="shared" ref="G973:G1023" si="55">F973-($F$971-$G$971)</f>
        <v>79.508200000000002</v>
      </c>
      <c r="H973" s="2"/>
      <c r="I973" s="2"/>
      <c r="J973" s="2"/>
      <c r="K973" s="5">
        <f t="shared" si="53"/>
        <v>79.508200000000002</v>
      </c>
    </row>
    <row r="974" spans="1:15" x14ac:dyDescent="0.25">
      <c r="D974">
        <v>164.6</v>
      </c>
      <c r="E974" s="24">
        <v>800</v>
      </c>
      <c r="F974" s="4">
        <f>F973-(D974/1000)</f>
        <v>79.344079999997021</v>
      </c>
      <c r="G974" s="4">
        <f t="shared" si="55"/>
        <v>79.343600000000009</v>
      </c>
      <c r="H974" s="2"/>
      <c r="I974" s="2"/>
      <c r="J974" s="2"/>
      <c r="K974" s="5">
        <f t="shared" si="53"/>
        <v>79.343600000000009</v>
      </c>
      <c r="L974">
        <f>SLOPE(E965:E974,K965:K974)/-10</f>
        <v>3.8975748794361031</v>
      </c>
    </row>
    <row r="975" spans="1:15" x14ac:dyDescent="0.25">
      <c r="D975">
        <v>155.1</v>
      </c>
      <c r="E975" s="24">
        <v>820</v>
      </c>
      <c r="F975" s="4">
        <f t="shared" si="54"/>
        <v>79.188979999997017</v>
      </c>
      <c r="G975" s="4">
        <f t="shared" si="55"/>
        <v>79.188500000000005</v>
      </c>
      <c r="H975" s="2"/>
      <c r="I975" s="2"/>
      <c r="J975" s="2"/>
      <c r="K975" s="5">
        <f t="shared" si="53"/>
        <v>79.188500000000005</v>
      </c>
    </row>
    <row r="976" spans="1:15" x14ac:dyDescent="0.25">
      <c r="D976">
        <v>82.1</v>
      </c>
      <c r="E976" s="24">
        <v>830</v>
      </c>
      <c r="F976" s="4">
        <f t="shared" si="54"/>
        <v>79.10687999999702</v>
      </c>
      <c r="G976" s="4">
        <f t="shared" si="55"/>
        <v>79.106400000000008</v>
      </c>
      <c r="H976" s="2"/>
      <c r="I976" s="2"/>
      <c r="J976" s="2"/>
      <c r="K976" s="5">
        <f t="shared" si="53"/>
        <v>79.106400000000008</v>
      </c>
    </row>
    <row r="977" spans="4:12" x14ac:dyDescent="0.25">
      <c r="D977">
        <v>24.4</v>
      </c>
      <c r="E977" s="24">
        <v>840</v>
      </c>
      <c r="F977" s="4">
        <f t="shared" si="54"/>
        <v>79.08247999999702</v>
      </c>
      <c r="G977" s="4">
        <f t="shared" si="55"/>
        <v>79.082000000000008</v>
      </c>
      <c r="H977" s="2"/>
      <c r="I977" s="2"/>
      <c r="J977" s="2"/>
      <c r="K977" s="5">
        <f t="shared" si="53"/>
        <v>79.082000000000008</v>
      </c>
    </row>
    <row r="978" spans="4:12" x14ac:dyDescent="0.25">
      <c r="D978">
        <v>111.9</v>
      </c>
      <c r="E978" s="24">
        <v>850</v>
      </c>
      <c r="F978" s="4">
        <f t="shared" si="54"/>
        <v>78.970579999997014</v>
      </c>
      <c r="G978" s="4">
        <f t="shared" si="55"/>
        <v>78.970100000000002</v>
      </c>
      <c r="H978" s="2"/>
      <c r="I978" s="2"/>
      <c r="J978" s="2"/>
      <c r="K978" s="5">
        <f t="shared" si="53"/>
        <v>78.970100000000002</v>
      </c>
    </row>
    <row r="979" spans="4:12" x14ac:dyDescent="0.25">
      <c r="D979">
        <v>62.1</v>
      </c>
      <c r="E979" s="24">
        <v>860</v>
      </c>
      <c r="F979" s="4">
        <f t="shared" si="54"/>
        <v>78.908479999997013</v>
      </c>
      <c r="G979" s="4">
        <f t="shared" si="55"/>
        <v>78.908000000000001</v>
      </c>
      <c r="H979" s="2"/>
      <c r="I979" s="2"/>
      <c r="J979" s="2"/>
      <c r="K979" s="5">
        <f t="shared" si="53"/>
        <v>78.908000000000001</v>
      </c>
    </row>
    <row r="980" spans="4:12" x14ac:dyDescent="0.25">
      <c r="D980">
        <v>113.9</v>
      </c>
      <c r="E980" s="24">
        <v>870</v>
      </c>
      <c r="F980" s="4">
        <f t="shared" si="54"/>
        <v>78.794579999997012</v>
      </c>
      <c r="G980" s="4">
        <f t="shared" si="55"/>
        <v>78.7941</v>
      </c>
      <c r="H980" s="2"/>
      <c r="I980" s="2"/>
      <c r="J980" s="2"/>
      <c r="K980" s="5">
        <f t="shared" si="53"/>
        <v>78.7941</v>
      </c>
    </row>
    <row r="981" spans="4:12" x14ac:dyDescent="0.25">
      <c r="D981">
        <v>94.3</v>
      </c>
      <c r="E981" s="24">
        <v>880</v>
      </c>
      <c r="F981" s="4">
        <f t="shared" si="54"/>
        <v>78.700279999997008</v>
      </c>
      <c r="G981" s="4">
        <f t="shared" si="55"/>
        <v>78.699799999999996</v>
      </c>
      <c r="H981" s="2"/>
      <c r="I981" s="2"/>
      <c r="J981" s="2"/>
      <c r="K981" s="5">
        <f t="shared" si="53"/>
        <v>78.699799999999996</v>
      </c>
    </row>
    <row r="982" spans="4:12" x14ac:dyDescent="0.25">
      <c r="D982">
        <v>45.8</v>
      </c>
      <c r="E982" s="24">
        <v>890</v>
      </c>
      <c r="F982" s="4">
        <f t="shared" si="54"/>
        <v>78.654479999997008</v>
      </c>
      <c r="G982" s="4">
        <f t="shared" si="55"/>
        <v>78.653999999999996</v>
      </c>
      <c r="H982" s="2"/>
      <c r="I982" s="2"/>
      <c r="J982" s="2"/>
      <c r="K982" s="5">
        <f t="shared" si="53"/>
        <v>78.653999999999996</v>
      </c>
    </row>
    <row r="983" spans="4:12" x14ac:dyDescent="0.25">
      <c r="D983">
        <v>21.2</v>
      </c>
      <c r="E983" s="24">
        <v>900</v>
      </c>
      <c r="F983" s="4">
        <f t="shared" si="54"/>
        <v>78.633279999997015</v>
      </c>
      <c r="G983" s="4">
        <f t="shared" si="55"/>
        <v>78.632800000000003</v>
      </c>
      <c r="H983" s="2"/>
      <c r="I983" s="2"/>
      <c r="J983" s="2"/>
      <c r="K983" s="5">
        <f t="shared" si="53"/>
        <v>78.632800000000003</v>
      </c>
      <c r="L983">
        <f>SLOPE(E974:E983,K974:K983)/-10</f>
        <v>13.133044258003148</v>
      </c>
    </row>
    <row r="984" spans="4:12" x14ac:dyDescent="0.25">
      <c r="D984">
        <v>199.2</v>
      </c>
      <c r="E984" s="24">
        <v>910</v>
      </c>
      <c r="F984" s="4">
        <f t="shared" si="54"/>
        <v>78.43407999999701</v>
      </c>
      <c r="G984" s="4">
        <f t="shared" si="55"/>
        <v>78.433599999999998</v>
      </c>
      <c r="H984" s="2"/>
      <c r="I984" s="2"/>
      <c r="J984" s="2"/>
      <c r="K984" s="5">
        <f t="shared" si="53"/>
        <v>78.433599999999998</v>
      </c>
    </row>
    <row r="985" spans="4:12" x14ac:dyDescent="0.25">
      <c r="D985">
        <v>94.9</v>
      </c>
      <c r="E985" s="24">
        <v>920</v>
      </c>
      <c r="F985" s="4">
        <f t="shared" si="54"/>
        <v>78.339179999997015</v>
      </c>
      <c r="G985" s="4">
        <f t="shared" si="55"/>
        <v>78.338700000000003</v>
      </c>
      <c r="H985" s="2"/>
      <c r="I985" s="2"/>
      <c r="J985" s="2"/>
      <c r="K985" s="5">
        <f t="shared" si="53"/>
        <v>78.338700000000003</v>
      </c>
    </row>
    <row r="986" spans="4:12" x14ac:dyDescent="0.25">
      <c r="D986">
        <v>31.8</v>
      </c>
      <c r="E986" s="24">
        <v>930</v>
      </c>
      <c r="F986" s="4">
        <f t="shared" si="54"/>
        <v>78.307379999997011</v>
      </c>
      <c r="G986" s="4">
        <f t="shared" si="55"/>
        <v>78.306899999999999</v>
      </c>
      <c r="H986" s="2"/>
      <c r="I986" s="2"/>
      <c r="J986" s="2"/>
      <c r="K986" s="5">
        <f t="shared" si="53"/>
        <v>78.306899999999999</v>
      </c>
    </row>
    <row r="987" spans="4:12" x14ac:dyDescent="0.25">
      <c r="D987">
        <f>27.3+58.7+130</f>
        <v>216</v>
      </c>
      <c r="E987" s="24">
        <v>950</v>
      </c>
      <c r="F987" s="4">
        <f t="shared" si="54"/>
        <v>78.091379999997017</v>
      </c>
      <c r="G987" s="4">
        <f t="shared" si="55"/>
        <v>78.090900000000005</v>
      </c>
      <c r="H987" s="2"/>
      <c r="I987" s="2"/>
      <c r="J987" s="2"/>
      <c r="K987" s="5">
        <f t="shared" si="53"/>
        <v>78.090900000000005</v>
      </c>
    </row>
    <row r="988" spans="4:12" x14ac:dyDescent="0.25">
      <c r="D988">
        <v>86.9</v>
      </c>
      <c r="E988" s="24">
        <v>980</v>
      </c>
      <c r="F988" s="4">
        <f t="shared" si="54"/>
        <v>78.004479999997017</v>
      </c>
      <c r="G988" s="4">
        <f t="shared" si="55"/>
        <v>78.004000000000005</v>
      </c>
      <c r="H988" s="2"/>
      <c r="I988" s="2"/>
      <c r="J988" s="2"/>
      <c r="K988" s="5">
        <f t="shared" si="53"/>
        <v>78.004000000000005</v>
      </c>
    </row>
    <row r="989" spans="4:12" x14ac:dyDescent="0.25">
      <c r="D989">
        <v>15</v>
      </c>
      <c r="E989" s="24">
        <v>990</v>
      </c>
      <c r="F989" s="4">
        <f t="shared" si="54"/>
        <v>77.989479999997016</v>
      </c>
      <c r="G989" s="4">
        <f t="shared" si="55"/>
        <v>77.989000000000004</v>
      </c>
      <c r="H989" s="2"/>
      <c r="I989" s="2"/>
      <c r="J989" s="2"/>
      <c r="K989" s="5">
        <f t="shared" si="53"/>
        <v>77.989000000000004</v>
      </c>
    </row>
    <row r="990" spans="4:12" x14ac:dyDescent="0.25">
      <c r="D990">
        <f>16.8+8.5+12.2+21.8+61.2</f>
        <v>120.5</v>
      </c>
      <c r="E990" s="24">
        <v>1060</v>
      </c>
      <c r="F990" s="4">
        <f t="shared" si="54"/>
        <v>77.868979999997009</v>
      </c>
      <c r="G990" s="4">
        <f t="shared" si="55"/>
        <v>77.868499999999997</v>
      </c>
      <c r="H990" s="2"/>
      <c r="I990" s="2"/>
      <c r="J990" s="2"/>
      <c r="K990" s="5">
        <f t="shared" si="53"/>
        <v>77.868499999999997</v>
      </c>
    </row>
    <row r="991" spans="4:12" x14ac:dyDescent="0.25">
      <c r="D991">
        <v>48.2</v>
      </c>
      <c r="E991" s="24">
        <v>1080</v>
      </c>
      <c r="F991" s="4">
        <f t="shared" si="54"/>
        <v>77.820779999997015</v>
      </c>
      <c r="G991" s="4">
        <f t="shared" si="55"/>
        <v>77.820300000000003</v>
      </c>
      <c r="H991" s="2"/>
      <c r="I991" s="2"/>
      <c r="J991" s="2"/>
      <c r="K991" s="5">
        <f t="shared" si="53"/>
        <v>77.820300000000003</v>
      </c>
    </row>
    <row r="992" spans="4:12" x14ac:dyDescent="0.25">
      <c r="D992">
        <v>37.5</v>
      </c>
      <c r="E992" s="24">
        <v>1090</v>
      </c>
      <c r="F992" s="4">
        <f t="shared" si="54"/>
        <v>77.783279999997021</v>
      </c>
      <c r="G992" s="4">
        <f t="shared" si="55"/>
        <v>77.782800000000009</v>
      </c>
      <c r="H992" s="2"/>
      <c r="I992" s="2"/>
      <c r="J992" s="2"/>
      <c r="K992" s="5">
        <f t="shared" si="53"/>
        <v>77.782800000000009</v>
      </c>
      <c r="L992">
        <f>SLOPE(E983:E992,K983:K992)/-10</f>
        <v>23.337394080387561</v>
      </c>
    </row>
    <row r="993" spans="4:12" x14ac:dyDescent="0.25">
      <c r="D993">
        <v>25.2</v>
      </c>
      <c r="E993" s="24">
        <v>1100</v>
      </c>
      <c r="F993" s="4">
        <f t="shared" si="54"/>
        <v>77.758079999997022</v>
      </c>
      <c r="G993" s="4">
        <f t="shared" si="55"/>
        <v>77.757600000000011</v>
      </c>
      <c r="H993" s="2"/>
      <c r="I993" s="2"/>
      <c r="J993" s="2"/>
      <c r="K993" s="5">
        <f t="shared" si="53"/>
        <v>77.757600000000011</v>
      </c>
    </row>
    <row r="994" spans="4:12" x14ac:dyDescent="0.25">
      <c r="D994">
        <v>51.3</v>
      </c>
      <c r="E994" s="24">
        <v>1110</v>
      </c>
      <c r="F994" s="4">
        <f t="shared" si="54"/>
        <v>77.706779999997025</v>
      </c>
      <c r="G994" s="4">
        <f t="shared" si="55"/>
        <v>77.706300000000013</v>
      </c>
      <c r="H994" s="2"/>
      <c r="I994" s="2"/>
      <c r="J994" s="2"/>
      <c r="K994" s="5">
        <f t="shared" si="53"/>
        <v>77.706300000000013</v>
      </c>
    </row>
    <row r="995" spans="4:12" x14ac:dyDescent="0.25">
      <c r="D995">
        <v>21.6</v>
      </c>
      <c r="E995" s="24">
        <v>1120</v>
      </c>
      <c r="F995" s="4">
        <f t="shared" si="54"/>
        <v>77.685179999997018</v>
      </c>
      <c r="G995" s="4">
        <f t="shared" si="55"/>
        <v>77.684700000000007</v>
      </c>
      <c r="H995" s="2"/>
      <c r="I995" s="2"/>
      <c r="J995" s="2"/>
      <c r="K995" s="5">
        <f t="shared" si="53"/>
        <v>77.684700000000007</v>
      </c>
    </row>
    <row r="996" spans="4:12" x14ac:dyDescent="0.25">
      <c r="D996">
        <v>20.5</v>
      </c>
      <c r="E996" s="24">
        <v>1130</v>
      </c>
      <c r="F996" s="4">
        <f t="shared" si="54"/>
        <v>77.66467999999702</v>
      </c>
      <c r="G996" s="4">
        <f t="shared" si="55"/>
        <v>77.664200000000008</v>
      </c>
      <c r="H996" s="2"/>
      <c r="I996" s="2"/>
      <c r="J996" s="2"/>
      <c r="K996" s="5">
        <f t="shared" si="53"/>
        <v>77.664200000000008</v>
      </c>
    </row>
    <row r="997" spans="4:12" x14ac:dyDescent="0.25">
      <c r="D997">
        <v>77.5</v>
      </c>
      <c r="E997" s="24">
        <v>1140</v>
      </c>
      <c r="F997" s="4">
        <f t="shared" si="54"/>
        <v>77.587179999997019</v>
      </c>
      <c r="G997" s="4">
        <f t="shared" si="55"/>
        <v>77.586700000000008</v>
      </c>
      <c r="H997" s="2"/>
      <c r="I997" s="2"/>
      <c r="J997" s="2"/>
      <c r="K997" s="5">
        <f t="shared" si="53"/>
        <v>77.586700000000008</v>
      </c>
    </row>
    <row r="998" spans="4:12" x14ac:dyDescent="0.25">
      <c r="D998">
        <v>57.8</v>
      </c>
      <c r="E998" s="24">
        <v>1150</v>
      </c>
      <c r="F998" s="4">
        <f t="shared" si="54"/>
        <v>77.529379999997019</v>
      </c>
      <c r="G998" s="4">
        <f t="shared" si="55"/>
        <v>77.528900000000007</v>
      </c>
      <c r="H998" s="2"/>
      <c r="I998" s="2"/>
      <c r="J998" s="2"/>
      <c r="K998" s="5">
        <f t="shared" si="53"/>
        <v>77.528900000000007</v>
      </c>
    </row>
    <row r="999" spans="4:12" x14ac:dyDescent="0.25">
      <c r="D999">
        <v>98.8</v>
      </c>
      <c r="E999" s="24">
        <v>1160</v>
      </c>
      <c r="F999" s="4">
        <f t="shared" si="54"/>
        <v>77.430579999997022</v>
      </c>
      <c r="G999" s="4">
        <f t="shared" si="55"/>
        <v>77.43010000000001</v>
      </c>
      <c r="H999" s="2"/>
      <c r="I999" s="2"/>
      <c r="J999" s="2"/>
      <c r="K999" s="5">
        <f t="shared" si="53"/>
        <v>77.43010000000001</v>
      </c>
    </row>
    <row r="1000" spans="4:12" x14ac:dyDescent="0.25">
      <c r="D1000">
        <v>25.7</v>
      </c>
      <c r="E1000" s="24">
        <v>1170</v>
      </c>
      <c r="F1000" s="4">
        <f t="shared" si="54"/>
        <v>77.404879999997021</v>
      </c>
      <c r="G1000" s="4">
        <f t="shared" si="55"/>
        <v>77.40440000000001</v>
      </c>
      <c r="H1000" s="2"/>
      <c r="I1000" s="2"/>
      <c r="J1000" s="2"/>
      <c r="K1000" s="5">
        <f t="shared" si="53"/>
        <v>77.40440000000001</v>
      </c>
    </row>
    <row r="1001" spans="4:12" x14ac:dyDescent="0.25">
      <c r="D1001">
        <v>39.5</v>
      </c>
      <c r="E1001" s="24">
        <v>1180</v>
      </c>
      <c r="F1001" s="4">
        <f t="shared" si="54"/>
        <v>77.365379999997018</v>
      </c>
      <c r="G1001" s="4">
        <f t="shared" si="55"/>
        <v>77.364900000000006</v>
      </c>
      <c r="H1001" s="2"/>
      <c r="I1001" s="2"/>
      <c r="J1001" s="2"/>
      <c r="K1001" s="5">
        <f t="shared" si="53"/>
        <v>77.364900000000006</v>
      </c>
      <c r="L1001">
        <f>SLOPE(E992:E1001,K992:K1001)/-10</f>
        <v>19.644233716082436</v>
      </c>
    </row>
    <row r="1002" spans="4:12" x14ac:dyDescent="0.25">
      <c r="D1002">
        <v>8.3000000000000007</v>
      </c>
      <c r="E1002" s="24">
        <v>1190</v>
      </c>
      <c r="F1002" s="4">
        <f t="shared" si="54"/>
        <v>77.357079999997012</v>
      </c>
      <c r="G1002" s="4">
        <f t="shared" si="55"/>
        <v>77.3566</v>
      </c>
      <c r="H1002" s="2"/>
      <c r="I1002" s="2"/>
      <c r="J1002" s="2"/>
      <c r="K1002" s="5">
        <f t="shared" si="53"/>
        <v>77.3566</v>
      </c>
    </row>
    <row r="1003" spans="4:12" x14ac:dyDescent="0.25">
      <c r="D1003">
        <v>12.1</v>
      </c>
      <c r="E1003" s="24">
        <v>1210</v>
      </c>
      <c r="F1003" s="4">
        <f t="shared" si="54"/>
        <v>77.344979999997008</v>
      </c>
      <c r="G1003" s="4">
        <f t="shared" si="55"/>
        <v>77.344499999999996</v>
      </c>
      <c r="H1003" s="2"/>
      <c r="I1003" s="2"/>
      <c r="J1003" s="2"/>
      <c r="K1003" s="5">
        <f t="shared" si="53"/>
        <v>77.344499999999996</v>
      </c>
    </row>
    <row r="1004" spans="4:12" x14ac:dyDescent="0.25">
      <c r="D1004">
        <f>17+21.3</f>
        <v>38.299999999999997</v>
      </c>
      <c r="E1004" s="24">
        <v>1220</v>
      </c>
      <c r="F1004" s="4">
        <f t="shared" si="54"/>
        <v>77.306679999997002</v>
      </c>
      <c r="G1004" s="4">
        <f t="shared" si="55"/>
        <v>77.30619999999999</v>
      </c>
      <c r="H1004" s="2"/>
      <c r="I1004" s="2"/>
      <c r="J1004" s="2"/>
      <c r="K1004" s="5">
        <f t="shared" si="53"/>
        <v>77.30619999999999</v>
      </c>
    </row>
    <row r="1005" spans="4:12" x14ac:dyDescent="0.25">
      <c r="D1005">
        <v>34.5</v>
      </c>
      <c r="E1005" s="24">
        <v>1230</v>
      </c>
      <c r="F1005" s="4">
        <f t="shared" si="54"/>
        <v>77.272179999997007</v>
      </c>
      <c r="G1005" s="4">
        <f t="shared" si="55"/>
        <v>77.271699999999996</v>
      </c>
      <c r="H1005" s="2"/>
      <c r="I1005" s="2"/>
      <c r="J1005" s="2"/>
      <c r="K1005" s="5">
        <f t="shared" si="53"/>
        <v>77.271699999999996</v>
      </c>
    </row>
    <row r="1006" spans="4:12" x14ac:dyDescent="0.25">
      <c r="D1006">
        <v>50.4</v>
      </c>
      <c r="E1006" s="24">
        <v>1240</v>
      </c>
      <c r="F1006" s="4">
        <f t="shared" si="54"/>
        <v>77.221779999997011</v>
      </c>
      <c r="G1006" s="4">
        <f t="shared" si="55"/>
        <v>77.221299999999999</v>
      </c>
      <c r="H1006" s="2"/>
      <c r="I1006" s="2"/>
      <c r="J1006" s="2"/>
      <c r="K1006" s="5">
        <f t="shared" si="53"/>
        <v>77.221299999999999</v>
      </c>
    </row>
    <row r="1007" spans="4:12" x14ac:dyDescent="0.25">
      <c r="D1007">
        <v>76.099999999999994</v>
      </c>
      <c r="E1007" s="24">
        <v>1250</v>
      </c>
      <c r="F1007" s="4">
        <f t="shared" si="54"/>
        <v>77.145679999997014</v>
      </c>
      <c r="G1007" s="4">
        <f t="shared" si="55"/>
        <v>77.145200000000003</v>
      </c>
      <c r="H1007" s="2"/>
      <c r="I1007" s="2"/>
      <c r="J1007" s="2"/>
      <c r="K1007" s="5">
        <f t="shared" si="53"/>
        <v>77.145200000000003</v>
      </c>
    </row>
    <row r="1008" spans="4:12" x14ac:dyDescent="0.25">
      <c r="D1008">
        <f>88.1+18.6</f>
        <v>106.69999999999999</v>
      </c>
      <c r="E1008" s="24">
        <v>1270</v>
      </c>
      <c r="F1008" s="4">
        <f t="shared" si="54"/>
        <v>77.038979999997011</v>
      </c>
      <c r="G1008" s="4">
        <f t="shared" si="55"/>
        <v>77.038499999999999</v>
      </c>
      <c r="H1008" s="2"/>
      <c r="I1008" s="2"/>
      <c r="J1008" s="2"/>
      <c r="K1008" s="5">
        <f t="shared" si="53"/>
        <v>77.038499999999999</v>
      </c>
    </row>
    <row r="1009" spans="4:12" x14ac:dyDescent="0.25">
      <c r="D1009">
        <f>21.6+56.8</f>
        <v>78.400000000000006</v>
      </c>
      <c r="E1009" s="24">
        <v>1280</v>
      </c>
      <c r="F1009" s="4">
        <f t="shared" si="54"/>
        <v>76.960579999997009</v>
      </c>
      <c r="G1009" s="4">
        <f t="shared" si="55"/>
        <v>76.960099999999997</v>
      </c>
      <c r="H1009" s="2"/>
      <c r="I1009" s="2"/>
      <c r="J1009" s="2"/>
      <c r="K1009" s="5">
        <f t="shared" si="53"/>
        <v>76.960099999999997</v>
      </c>
    </row>
    <row r="1010" spans="4:12" x14ac:dyDescent="0.25">
      <c r="D1010">
        <v>316.3</v>
      </c>
      <c r="E1010" s="24">
        <v>1320</v>
      </c>
      <c r="F1010" s="4">
        <f t="shared" si="54"/>
        <v>76.644279999997011</v>
      </c>
      <c r="G1010" s="4">
        <f t="shared" si="55"/>
        <v>76.643799999999999</v>
      </c>
      <c r="H1010" s="2"/>
      <c r="I1010" s="2"/>
      <c r="J1010" s="2"/>
      <c r="K1010" s="5">
        <f t="shared" si="53"/>
        <v>76.643799999999999</v>
      </c>
      <c r="L1010">
        <f>SLOPE(E1001:E1010,K1001:K1010)/-10</f>
        <v>17.898277711177791</v>
      </c>
    </row>
    <row r="1011" spans="4:12" x14ac:dyDescent="0.25">
      <c r="D1011">
        <v>352.6</v>
      </c>
      <c r="E1011" s="24">
        <v>1340</v>
      </c>
      <c r="F1011" s="4">
        <f t="shared" si="54"/>
        <v>76.291679999997015</v>
      </c>
      <c r="G1011" s="4">
        <f t="shared" si="55"/>
        <v>76.291200000000003</v>
      </c>
      <c r="H1011" s="2"/>
      <c r="I1011" s="2"/>
      <c r="J1011" s="2"/>
      <c r="K1011" s="5">
        <f t="shared" si="53"/>
        <v>76.291200000000003</v>
      </c>
    </row>
    <row r="1012" spans="4:12" x14ac:dyDescent="0.25">
      <c r="D1012">
        <f>65.1+46.9</f>
        <v>112</v>
      </c>
      <c r="E1012" s="24">
        <v>1350</v>
      </c>
      <c r="F1012" s="4">
        <f t="shared" si="54"/>
        <v>76.17967999999702</v>
      </c>
      <c r="G1012" s="4">
        <f t="shared" si="55"/>
        <v>76.179200000000009</v>
      </c>
      <c r="H1012" s="2"/>
      <c r="I1012" s="2"/>
      <c r="J1012" s="2"/>
      <c r="K1012" s="5">
        <f t="shared" si="53"/>
        <v>76.179200000000009</v>
      </c>
    </row>
    <row r="1013" spans="4:12" x14ac:dyDescent="0.25">
      <c r="D1013">
        <v>144.5</v>
      </c>
      <c r="E1013" s="24">
        <v>1370</v>
      </c>
      <c r="F1013" s="4">
        <f t="shared" si="54"/>
        <v>76.035179999997027</v>
      </c>
      <c r="G1013" s="4">
        <f t="shared" si="55"/>
        <v>76.034700000000015</v>
      </c>
      <c r="H1013" s="2"/>
      <c r="I1013" s="2"/>
      <c r="J1013" s="2"/>
      <c r="K1013" s="5">
        <f t="shared" si="53"/>
        <v>76.034700000000015</v>
      </c>
    </row>
    <row r="1014" spans="4:12" x14ac:dyDescent="0.25">
      <c r="D1014">
        <v>375.7</v>
      </c>
      <c r="E1014" s="24">
        <v>1380</v>
      </c>
      <c r="F1014" s="4">
        <f t="shared" si="54"/>
        <v>75.659479999997032</v>
      </c>
      <c r="G1014" s="4">
        <f t="shared" si="55"/>
        <v>75.65900000000002</v>
      </c>
      <c r="H1014" s="2"/>
      <c r="I1014" s="2"/>
      <c r="J1014" s="2"/>
      <c r="K1014" s="5">
        <f t="shared" si="53"/>
        <v>75.65900000000002</v>
      </c>
    </row>
    <row r="1015" spans="4:12" x14ac:dyDescent="0.25">
      <c r="D1015">
        <v>191.1</v>
      </c>
      <c r="E1015" s="24">
        <v>1390</v>
      </c>
      <c r="F1015" s="4">
        <f t="shared" si="54"/>
        <v>75.468379999997026</v>
      </c>
      <c r="G1015" s="4">
        <f t="shared" si="55"/>
        <v>75.467900000000014</v>
      </c>
      <c r="H1015" s="2"/>
      <c r="I1015" s="2"/>
      <c r="J1015" s="2"/>
      <c r="K1015" s="5">
        <f t="shared" si="53"/>
        <v>75.467900000000014</v>
      </c>
    </row>
    <row r="1016" spans="4:12" x14ac:dyDescent="0.25">
      <c r="D1016">
        <v>220.4</v>
      </c>
      <c r="E1016" s="24">
        <v>1400</v>
      </c>
      <c r="F1016" s="4">
        <f t="shared" si="54"/>
        <v>75.247979999997028</v>
      </c>
      <c r="G1016" s="4">
        <f t="shared" si="55"/>
        <v>75.247500000000016</v>
      </c>
      <c r="H1016" s="2"/>
      <c r="I1016" s="2"/>
      <c r="J1016" s="2"/>
      <c r="K1016" s="5">
        <f t="shared" si="53"/>
        <v>75.247500000000016</v>
      </c>
    </row>
    <row r="1017" spans="4:12" x14ac:dyDescent="0.25">
      <c r="D1017">
        <v>183.9</v>
      </c>
      <c r="E1017" s="24">
        <v>1410</v>
      </c>
      <c r="F1017" s="4">
        <f t="shared" si="54"/>
        <v>75.064079999997034</v>
      </c>
      <c r="G1017" s="4">
        <f t="shared" si="55"/>
        <v>75.063600000000022</v>
      </c>
      <c r="H1017" s="2"/>
      <c r="I1017" s="2"/>
      <c r="J1017" s="2"/>
      <c r="K1017" s="5">
        <f t="shared" si="53"/>
        <v>75.063600000000022</v>
      </c>
    </row>
    <row r="1018" spans="4:12" x14ac:dyDescent="0.25">
      <c r="D1018">
        <v>88.4</v>
      </c>
      <c r="E1018" s="24">
        <v>1420</v>
      </c>
      <c r="F1018" s="4">
        <f t="shared" si="54"/>
        <v>74.975679999997041</v>
      </c>
      <c r="G1018" s="4">
        <f t="shared" si="55"/>
        <v>74.975200000000029</v>
      </c>
      <c r="H1018" s="2"/>
      <c r="I1018" s="2"/>
      <c r="J1018" s="2"/>
      <c r="K1018" s="5">
        <f t="shared" si="53"/>
        <v>74.975200000000029</v>
      </c>
    </row>
    <row r="1019" spans="4:12" x14ac:dyDescent="0.25">
      <c r="D1019">
        <v>62.8</v>
      </c>
      <c r="E1019" s="24">
        <v>1430</v>
      </c>
      <c r="F1019" s="4">
        <f t="shared" si="54"/>
        <v>74.912879999997045</v>
      </c>
      <c r="G1019" s="4">
        <f t="shared" si="55"/>
        <v>74.912400000000034</v>
      </c>
      <c r="H1019" s="2"/>
      <c r="I1019" s="2"/>
      <c r="J1019" s="2"/>
      <c r="K1019" s="5">
        <f t="shared" si="53"/>
        <v>74.912400000000034</v>
      </c>
      <c r="L1019">
        <f>SLOPE(E1010:E1019,K1010:K1019)/-10</f>
        <v>5.8333499156633239</v>
      </c>
    </row>
    <row r="1020" spans="4:12" x14ac:dyDescent="0.25">
      <c r="D1020">
        <v>72.5</v>
      </c>
      <c r="E1020" s="24">
        <v>1440</v>
      </c>
      <c r="F1020" s="4">
        <f t="shared" si="54"/>
        <v>74.84037999999704</v>
      </c>
      <c r="G1020" s="4">
        <f t="shared" si="55"/>
        <v>74.839900000000029</v>
      </c>
      <c r="H1020" s="2"/>
      <c r="I1020" s="2"/>
      <c r="J1020" s="2"/>
      <c r="K1020" s="5">
        <f t="shared" si="53"/>
        <v>74.839900000000029</v>
      </c>
    </row>
    <row r="1021" spans="4:12" x14ac:dyDescent="0.25">
      <c r="D1021">
        <v>28.6</v>
      </c>
      <c r="E1021" s="24">
        <v>1450</v>
      </c>
      <c r="F1021" s="4">
        <f t="shared" si="54"/>
        <v>74.811779999997043</v>
      </c>
      <c r="G1021" s="4">
        <f t="shared" si="55"/>
        <v>74.811300000000031</v>
      </c>
      <c r="H1021" s="2"/>
      <c r="I1021" s="2"/>
      <c r="J1021" s="2"/>
      <c r="K1021" s="5">
        <f t="shared" si="53"/>
        <v>74.811300000000031</v>
      </c>
    </row>
    <row r="1022" spans="4:12" x14ac:dyDescent="0.25">
      <c r="D1022">
        <v>55.1</v>
      </c>
      <c r="E1022" s="24">
        <v>1460</v>
      </c>
      <c r="F1022" s="4">
        <f t="shared" si="54"/>
        <v>74.756679999997047</v>
      </c>
      <c r="G1022" s="4">
        <f t="shared" si="55"/>
        <v>74.756200000000035</v>
      </c>
      <c r="H1022" s="2"/>
      <c r="I1022" s="2"/>
      <c r="J1022" s="2"/>
      <c r="K1022" s="5">
        <f t="shared" si="53"/>
        <v>74.756200000000035</v>
      </c>
    </row>
    <row r="1023" spans="4:12" x14ac:dyDescent="0.25">
      <c r="D1023">
        <v>47</v>
      </c>
      <c r="E1023" s="24">
        <v>1466</v>
      </c>
      <c r="F1023" s="4">
        <f t="shared" si="54"/>
        <v>74.70967999999705</v>
      </c>
      <c r="G1023" s="4">
        <f t="shared" si="55"/>
        <v>74.709200000000038</v>
      </c>
      <c r="H1023" s="2"/>
      <c r="I1023" s="2"/>
      <c r="J1023" s="2"/>
      <c r="K1023" s="5">
        <f t="shared" si="53"/>
        <v>74.709200000000038</v>
      </c>
    </row>
  </sheetData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tabColor theme="9" tint="0.39997558519241921"/>
  </sheetPr>
  <dimension ref="A1:I98"/>
  <sheetViews>
    <sheetView zoomScale="70" zoomScaleNormal="70" workbookViewId="0">
      <selection activeCell="E3" sqref="E3"/>
    </sheetView>
  </sheetViews>
  <sheetFormatPr baseColWidth="10" defaultRowHeight="15" x14ac:dyDescent="0.25"/>
  <sheetData>
    <row r="1" spans="1:9" ht="15.75" x14ac:dyDescent="0.25">
      <c r="A1" s="6" t="s">
        <v>6</v>
      </c>
      <c r="B1" s="6" t="s">
        <v>7</v>
      </c>
      <c r="C1" s="7" t="s">
        <v>8</v>
      </c>
      <c r="D1" s="6" t="s">
        <v>9</v>
      </c>
      <c r="E1" s="6" t="s">
        <v>10</v>
      </c>
      <c r="F1" s="6" t="s">
        <v>11</v>
      </c>
      <c r="G1" s="6" t="s">
        <v>12</v>
      </c>
      <c r="H1" s="6" t="s">
        <v>13</v>
      </c>
      <c r="I1" s="7" t="s">
        <v>14</v>
      </c>
    </row>
    <row r="2" spans="1:9" ht="15.75" x14ac:dyDescent="0.25">
      <c r="B2">
        <v>0</v>
      </c>
      <c r="C2" s="52">
        <v>749</v>
      </c>
      <c r="D2" s="2">
        <v>100</v>
      </c>
      <c r="E2" s="32">
        <v>100</v>
      </c>
      <c r="F2" s="2"/>
      <c r="G2" s="2"/>
      <c r="H2" s="2"/>
      <c r="I2" s="61">
        <f>E2</f>
        <v>100</v>
      </c>
    </row>
    <row r="3" spans="1:9" ht="15.75" x14ac:dyDescent="0.25">
      <c r="B3">
        <v>404.5</v>
      </c>
      <c r="C3" s="52">
        <v>760</v>
      </c>
      <c r="D3" s="4">
        <f>D2-(B3/1000)</f>
        <v>99.595500000000001</v>
      </c>
      <c r="E3" s="4">
        <f>D3-($D$2-$E$2)</f>
        <v>99.595500000000001</v>
      </c>
      <c r="F3" s="2"/>
      <c r="G3" s="2"/>
      <c r="H3" s="2"/>
      <c r="I3" s="61">
        <f t="shared" ref="I3" si="0">E3</f>
        <v>99.595500000000001</v>
      </c>
    </row>
    <row r="4" spans="1:9" ht="15.75" x14ac:dyDescent="0.25">
      <c r="B4">
        <v>546.29999999999995</v>
      </c>
      <c r="C4" s="52">
        <v>780</v>
      </c>
      <c r="D4" s="4">
        <f>D3-(B4/1000)</f>
        <v>99.049199999999999</v>
      </c>
      <c r="E4" s="4">
        <f t="shared" ref="E4:E54" si="1">D4-($D$2-$E$2)</f>
        <v>99.049199999999999</v>
      </c>
      <c r="F4" s="2"/>
      <c r="G4" s="2"/>
      <c r="H4" s="2"/>
      <c r="I4" s="61">
        <f t="shared" ref="I4:I51" si="2">E4</f>
        <v>99.049199999999999</v>
      </c>
    </row>
    <row r="5" spans="1:9" ht="15.75" x14ac:dyDescent="0.25">
      <c r="B5">
        <v>164.6</v>
      </c>
      <c r="C5" s="52">
        <v>800</v>
      </c>
      <c r="D5" s="4">
        <f t="shared" ref="D5:D51" si="3">D4-(B5/1000)</f>
        <v>98.884600000000006</v>
      </c>
      <c r="E5" s="4">
        <f t="shared" si="1"/>
        <v>98.884600000000006</v>
      </c>
      <c r="F5" s="2"/>
      <c r="G5" s="2"/>
      <c r="H5" s="2"/>
      <c r="I5" s="61">
        <f t="shared" si="2"/>
        <v>98.884600000000006</v>
      </c>
    </row>
    <row r="6" spans="1:9" ht="15.75" x14ac:dyDescent="0.25">
      <c r="B6">
        <v>155.1</v>
      </c>
      <c r="C6" s="52">
        <v>820</v>
      </c>
      <c r="D6" s="4">
        <f t="shared" si="3"/>
        <v>98.729500000000002</v>
      </c>
      <c r="E6" s="4">
        <f t="shared" si="1"/>
        <v>98.729500000000002</v>
      </c>
      <c r="F6" s="2"/>
      <c r="G6" s="2"/>
      <c r="H6" s="2"/>
      <c r="I6" s="61">
        <f t="shared" si="2"/>
        <v>98.729500000000002</v>
      </c>
    </row>
    <row r="7" spans="1:9" ht="15.75" x14ac:dyDescent="0.25">
      <c r="B7">
        <v>82.1</v>
      </c>
      <c r="C7" s="52">
        <v>830</v>
      </c>
      <c r="D7" s="4">
        <f t="shared" si="3"/>
        <v>98.647400000000005</v>
      </c>
      <c r="E7" s="4">
        <f t="shared" si="1"/>
        <v>98.647400000000005</v>
      </c>
      <c r="F7" s="2"/>
      <c r="G7" s="2"/>
      <c r="H7" s="2"/>
      <c r="I7" s="61">
        <f t="shared" si="2"/>
        <v>98.647400000000005</v>
      </c>
    </row>
    <row r="8" spans="1:9" ht="15.75" x14ac:dyDescent="0.25">
      <c r="B8">
        <v>24.4</v>
      </c>
      <c r="C8" s="52">
        <v>840</v>
      </c>
      <c r="D8" s="4">
        <f t="shared" si="3"/>
        <v>98.623000000000005</v>
      </c>
      <c r="E8" s="4">
        <f t="shared" si="1"/>
        <v>98.623000000000005</v>
      </c>
      <c r="F8" s="2"/>
      <c r="G8" s="2"/>
      <c r="H8" s="2"/>
      <c r="I8" s="61">
        <f t="shared" si="2"/>
        <v>98.623000000000005</v>
      </c>
    </row>
    <row r="9" spans="1:9" ht="15.75" x14ac:dyDescent="0.25">
      <c r="B9">
        <v>111.9</v>
      </c>
      <c r="C9" s="52">
        <v>850</v>
      </c>
      <c r="D9" s="4">
        <f t="shared" si="3"/>
        <v>98.511099999999999</v>
      </c>
      <c r="E9" s="4">
        <f t="shared" si="1"/>
        <v>98.511099999999999</v>
      </c>
      <c r="F9" s="2"/>
      <c r="G9" s="2"/>
      <c r="H9" s="2"/>
      <c r="I9" s="61">
        <f t="shared" si="2"/>
        <v>98.511099999999999</v>
      </c>
    </row>
    <row r="10" spans="1:9" ht="15.75" x14ac:dyDescent="0.25">
      <c r="B10">
        <v>62.1</v>
      </c>
      <c r="C10" s="52">
        <v>860</v>
      </c>
      <c r="D10" s="4">
        <f t="shared" si="3"/>
        <v>98.448999999999998</v>
      </c>
      <c r="E10" s="4">
        <f t="shared" si="1"/>
        <v>98.448999999999998</v>
      </c>
      <c r="F10" s="2"/>
      <c r="G10" s="2"/>
      <c r="H10" s="2"/>
      <c r="I10" s="61">
        <f t="shared" si="2"/>
        <v>98.448999999999998</v>
      </c>
    </row>
    <row r="11" spans="1:9" ht="15.75" x14ac:dyDescent="0.25">
      <c r="B11">
        <v>113.9</v>
      </c>
      <c r="C11" s="52">
        <v>870</v>
      </c>
      <c r="D11" s="4">
        <f t="shared" si="3"/>
        <v>98.335099999999997</v>
      </c>
      <c r="E11" s="4">
        <f t="shared" si="1"/>
        <v>98.335099999999997</v>
      </c>
      <c r="F11" s="2"/>
      <c r="G11" s="2"/>
      <c r="H11" s="2"/>
      <c r="I11" s="61">
        <f t="shared" si="2"/>
        <v>98.335099999999997</v>
      </c>
    </row>
    <row r="12" spans="1:9" ht="15.75" x14ac:dyDescent="0.25">
      <c r="B12">
        <v>94.3</v>
      </c>
      <c r="C12" s="52">
        <v>880</v>
      </c>
      <c r="D12" s="4">
        <f t="shared" si="3"/>
        <v>98.240799999999993</v>
      </c>
      <c r="E12" s="4">
        <f t="shared" si="1"/>
        <v>98.240799999999993</v>
      </c>
      <c r="F12" s="2"/>
      <c r="G12" s="2"/>
      <c r="H12" s="2"/>
      <c r="I12" s="61">
        <f t="shared" si="2"/>
        <v>98.240799999999993</v>
      </c>
    </row>
    <row r="13" spans="1:9" ht="15.75" x14ac:dyDescent="0.25">
      <c r="B13">
        <v>45.8</v>
      </c>
      <c r="C13" s="52">
        <v>890</v>
      </c>
      <c r="D13" s="4">
        <f t="shared" si="3"/>
        <v>98.194999999999993</v>
      </c>
      <c r="E13" s="4">
        <f t="shared" si="1"/>
        <v>98.194999999999993</v>
      </c>
      <c r="F13" s="2"/>
      <c r="G13" s="2"/>
      <c r="H13" s="2"/>
      <c r="I13" s="61">
        <f t="shared" si="2"/>
        <v>98.194999999999993</v>
      </c>
    </row>
    <row r="14" spans="1:9" ht="15.75" x14ac:dyDescent="0.25">
      <c r="B14">
        <v>21.2</v>
      </c>
      <c r="C14" s="52">
        <v>900</v>
      </c>
      <c r="D14" s="4">
        <f t="shared" si="3"/>
        <v>98.1738</v>
      </c>
      <c r="E14" s="4">
        <f t="shared" si="1"/>
        <v>98.1738</v>
      </c>
      <c r="F14" s="2"/>
      <c r="G14" s="2"/>
      <c r="H14" s="2"/>
      <c r="I14" s="61">
        <f t="shared" si="2"/>
        <v>98.1738</v>
      </c>
    </row>
    <row r="15" spans="1:9" ht="15.75" x14ac:dyDescent="0.25">
      <c r="B15">
        <v>199.2</v>
      </c>
      <c r="C15" s="52">
        <v>910</v>
      </c>
      <c r="D15" s="4">
        <f t="shared" si="3"/>
        <v>97.974599999999995</v>
      </c>
      <c r="E15" s="4">
        <f t="shared" si="1"/>
        <v>97.974599999999995</v>
      </c>
      <c r="F15" s="2"/>
      <c r="G15" s="2"/>
      <c r="H15" s="2"/>
      <c r="I15" s="61">
        <f t="shared" si="2"/>
        <v>97.974599999999995</v>
      </c>
    </row>
    <row r="16" spans="1:9" ht="15.75" x14ac:dyDescent="0.25">
      <c r="B16">
        <v>94.9</v>
      </c>
      <c r="C16" s="52">
        <v>920</v>
      </c>
      <c r="D16" s="4">
        <f t="shared" si="3"/>
        <v>97.8797</v>
      </c>
      <c r="E16" s="4">
        <f t="shared" si="1"/>
        <v>97.8797</v>
      </c>
      <c r="F16" s="2"/>
      <c r="G16" s="2"/>
      <c r="H16" s="2"/>
      <c r="I16" s="61">
        <f t="shared" si="2"/>
        <v>97.8797</v>
      </c>
    </row>
    <row r="17" spans="2:9" ht="15.75" x14ac:dyDescent="0.25">
      <c r="B17">
        <v>31.8</v>
      </c>
      <c r="C17" s="52">
        <v>930</v>
      </c>
      <c r="D17" s="4">
        <f t="shared" si="3"/>
        <v>97.847899999999996</v>
      </c>
      <c r="E17" s="4">
        <f t="shared" si="1"/>
        <v>97.847899999999996</v>
      </c>
      <c r="F17" s="2"/>
      <c r="G17" s="2"/>
      <c r="H17" s="2"/>
      <c r="I17" s="61">
        <f t="shared" si="2"/>
        <v>97.847899999999996</v>
      </c>
    </row>
    <row r="18" spans="2:9" ht="15.75" x14ac:dyDescent="0.25">
      <c r="B18">
        <f>27.3+58.7+130</f>
        <v>216</v>
      </c>
      <c r="C18" s="52">
        <v>950</v>
      </c>
      <c r="D18" s="4">
        <f t="shared" si="3"/>
        <v>97.631900000000002</v>
      </c>
      <c r="E18" s="4">
        <f t="shared" si="1"/>
        <v>97.631900000000002</v>
      </c>
      <c r="F18" s="2"/>
      <c r="G18" s="2"/>
      <c r="H18" s="2"/>
      <c r="I18" s="61">
        <f t="shared" si="2"/>
        <v>97.631900000000002</v>
      </c>
    </row>
    <row r="19" spans="2:9" ht="15.75" x14ac:dyDescent="0.25">
      <c r="B19">
        <v>86.9</v>
      </c>
      <c r="C19" s="52">
        <v>980</v>
      </c>
      <c r="D19" s="4">
        <f t="shared" si="3"/>
        <v>97.545000000000002</v>
      </c>
      <c r="E19" s="4">
        <f t="shared" si="1"/>
        <v>97.545000000000002</v>
      </c>
      <c r="F19" s="2"/>
      <c r="G19" s="2"/>
      <c r="H19" s="2"/>
      <c r="I19" s="61">
        <f t="shared" si="2"/>
        <v>97.545000000000002</v>
      </c>
    </row>
    <row r="20" spans="2:9" ht="15.75" x14ac:dyDescent="0.25">
      <c r="B20">
        <v>15</v>
      </c>
      <c r="C20" s="52">
        <v>990</v>
      </c>
      <c r="D20" s="4">
        <f t="shared" si="3"/>
        <v>97.53</v>
      </c>
      <c r="E20" s="4">
        <f t="shared" si="1"/>
        <v>97.53</v>
      </c>
      <c r="F20" s="2"/>
      <c r="G20" s="2"/>
      <c r="H20" s="2"/>
      <c r="I20" s="61">
        <f t="shared" si="2"/>
        <v>97.53</v>
      </c>
    </row>
    <row r="21" spans="2:9" ht="15.75" x14ac:dyDescent="0.25">
      <c r="B21">
        <f>16.8+8.5+12.2+21.8+61.2</f>
        <v>120.5</v>
      </c>
      <c r="C21" s="52">
        <v>1060</v>
      </c>
      <c r="D21" s="4">
        <f t="shared" si="3"/>
        <v>97.409499999999994</v>
      </c>
      <c r="E21" s="4">
        <f t="shared" si="1"/>
        <v>97.409499999999994</v>
      </c>
      <c r="F21" s="2"/>
      <c r="G21" s="2"/>
      <c r="H21" s="2"/>
      <c r="I21" s="61">
        <f t="shared" si="2"/>
        <v>97.409499999999994</v>
      </c>
    </row>
    <row r="22" spans="2:9" ht="15.75" x14ac:dyDescent="0.25">
      <c r="B22">
        <v>48.2</v>
      </c>
      <c r="C22" s="52">
        <v>1080</v>
      </c>
      <c r="D22" s="4">
        <f t="shared" si="3"/>
        <v>97.3613</v>
      </c>
      <c r="E22" s="4">
        <f t="shared" si="1"/>
        <v>97.3613</v>
      </c>
      <c r="F22" s="2"/>
      <c r="G22" s="2"/>
      <c r="H22" s="2"/>
      <c r="I22" s="61">
        <f t="shared" si="2"/>
        <v>97.3613</v>
      </c>
    </row>
    <row r="23" spans="2:9" ht="15.75" x14ac:dyDescent="0.25">
      <c r="B23">
        <v>37.5</v>
      </c>
      <c r="C23" s="52">
        <v>1090</v>
      </c>
      <c r="D23" s="4">
        <f t="shared" si="3"/>
        <v>97.323800000000006</v>
      </c>
      <c r="E23" s="4">
        <f t="shared" si="1"/>
        <v>97.323800000000006</v>
      </c>
      <c r="F23" s="2"/>
      <c r="G23" s="2"/>
      <c r="H23" s="2"/>
      <c r="I23" s="61">
        <f t="shared" si="2"/>
        <v>97.323800000000006</v>
      </c>
    </row>
    <row r="24" spans="2:9" ht="15.75" x14ac:dyDescent="0.25">
      <c r="B24">
        <v>25.2</v>
      </c>
      <c r="C24" s="52">
        <v>1100</v>
      </c>
      <c r="D24" s="4">
        <f t="shared" si="3"/>
        <v>97.298600000000008</v>
      </c>
      <c r="E24" s="4">
        <f t="shared" si="1"/>
        <v>97.298600000000008</v>
      </c>
      <c r="F24" s="2"/>
      <c r="G24" s="2"/>
      <c r="H24" s="2"/>
      <c r="I24" s="61">
        <f t="shared" si="2"/>
        <v>97.298600000000008</v>
      </c>
    </row>
    <row r="25" spans="2:9" ht="15.75" x14ac:dyDescent="0.25">
      <c r="B25">
        <v>51.3</v>
      </c>
      <c r="C25" s="52">
        <v>1110</v>
      </c>
      <c r="D25" s="4">
        <f t="shared" si="3"/>
        <v>97.24730000000001</v>
      </c>
      <c r="E25" s="4">
        <f t="shared" si="1"/>
        <v>97.24730000000001</v>
      </c>
      <c r="F25" s="2"/>
      <c r="G25" s="2"/>
      <c r="H25" s="2"/>
      <c r="I25" s="61">
        <f t="shared" si="2"/>
        <v>97.24730000000001</v>
      </c>
    </row>
    <row r="26" spans="2:9" ht="15.75" x14ac:dyDescent="0.25">
      <c r="B26">
        <v>21.6</v>
      </c>
      <c r="C26" s="52">
        <v>1120</v>
      </c>
      <c r="D26" s="4">
        <f t="shared" si="3"/>
        <v>97.225700000000003</v>
      </c>
      <c r="E26" s="4">
        <f t="shared" si="1"/>
        <v>97.225700000000003</v>
      </c>
      <c r="F26" s="2"/>
      <c r="G26" s="2"/>
      <c r="H26" s="2"/>
      <c r="I26" s="61">
        <f t="shared" si="2"/>
        <v>97.225700000000003</v>
      </c>
    </row>
    <row r="27" spans="2:9" ht="15.75" x14ac:dyDescent="0.25">
      <c r="B27">
        <v>20.5</v>
      </c>
      <c r="C27" s="52">
        <v>1130</v>
      </c>
      <c r="D27" s="4">
        <f t="shared" si="3"/>
        <v>97.205200000000005</v>
      </c>
      <c r="E27" s="4">
        <f t="shared" si="1"/>
        <v>97.205200000000005</v>
      </c>
      <c r="F27" s="2"/>
      <c r="G27" s="2"/>
      <c r="H27" s="2"/>
      <c r="I27" s="61">
        <f t="shared" si="2"/>
        <v>97.205200000000005</v>
      </c>
    </row>
    <row r="28" spans="2:9" ht="15.75" x14ac:dyDescent="0.25">
      <c r="B28">
        <v>77.5</v>
      </c>
      <c r="C28" s="52">
        <v>1140</v>
      </c>
      <c r="D28" s="4">
        <f t="shared" si="3"/>
        <v>97.127700000000004</v>
      </c>
      <c r="E28" s="4">
        <f t="shared" si="1"/>
        <v>97.127700000000004</v>
      </c>
      <c r="F28" s="2"/>
      <c r="G28" s="2"/>
      <c r="H28" s="2"/>
      <c r="I28" s="61">
        <f t="shared" si="2"/>
        <v>97.127700000000004</v>
      </c>
    </row>
    <row r="29" spans="2:9" ht="15.75" x14ac:dyDescent="0.25">
      <c r="B29">
        <v>57.8</v>
      </c>
      <c r="C29" s="52">
        <v>1150</v>
      </c>
      <c r="D29" s="4">
        <f t="shared" si="3"/>
        <v>97.069900000000004</v>
      </c>
      <c r="E29" s="4">
        <f t="shared" si="1"/>
        <v>97.069900000000004</v>
      </c>
      <c r="F29" s="2"/>
      <c r="G29" s="2"/>
      <c r="H29" s="2"/>
      <c r="I29" s="61">
        <f t="shared" si="2"/>
        <v>97.069900000000004</v>
      </c>
    </row>
    <row r="30" spans="2:9" ht="15.75" x14ac:dyDescent="0.25">
      <c r="B30">
        <v>98.8</v>
      </c>
      <c r="C30" s="52">
        <v>1160</v>
      </c>
      <c r="D30" s="4">
        <f t="shared" si="3"/>
        <v>96.971100000000007</v>
      </c>
      <c r="E30" s="4">
        <f t="shared" si="1"/>
        <v>96.971100000000007</v>
      </c>
      <c r="F30" s="2"/>
      <c r="G30" s="2"/>
      <c r="H30" s="2"/>
      <c r="I30" s="61">
        <f t="shared" si="2"/>
        <v>96.971100000000007</v>
      </c>
    </row>
    <row r="31" spans="2:9" ht="15.75" x14ac:dyDescent="0.25">
      <c r="B31">
        <v>25.7</v>
      </c>
      <c r="C31" s="52">
        <v>1170</v>
      </c>
      <c r="D31" s="4">
        <f t="shared" si="3"/>
        <v>96.945400000000006</v>
      </c>
      <c r="E31" s="4">
        <f t="shared" si="1"/>
        <v>96.945400000000006</v>
      </c>
      <c r="F31" s="2"/>
      <c r="G31" s="2"/>
      <c r="H31" s="2"/>
      <c r="I31" s="61">
        <f t="shared" si="2"/>
        <v>96.945400000000006</v>
      </c>
    </row>
    <row r="32" spans="2:9" ht="15.75" x14ac:dyDescent="0.25">
      <c r="B32">
        <v>39.5</v>
      </c>
      <c r="C32" s="52">
        <v>1180</v>
      </c>
      <c r="D32" s="4">
        <f t="shared" si="3"/>
        <v>96.905900000000003</v>
      </c>
      <c r="E32" s="4">
        <f t="shared" si="1"/>
        <v>96.905900000000003</v>
      </c>
      <c r="F32" s="2"/>
      <c r="G32" s="2"/>
      <c r="H32" s="2"/>
      <c r="I32" s="61">
        <f t="shared" si="2"/>
        <v>96.905900000000003</v>
      </c>
    </row>
    <row r="33" spans="2:9" ht="15.75" x14ac:dyDescent="0.25">
      <c r="B33">
        <v>8.3000000000000007</v>
      </c>
      <c r="C33" s="52">
        <v>1190</v>
      </c>
      <c r="D33" s="4">
        <f t="shared" si="3"/>
        <v>96.897599999999997</v>
      </c>
      <c r="E33" s="4">
        <f t="shared" si="1"/>
        <v>96.897599999999997</v>
      </c>
      <c r="F33" s="2"/>
      <c r="G33" s="2"/>
      <c r="H33" s="2"/>
      <c r="I33" s="61">
        <f t="shared" si="2"/>
        <v>96.897599999999997</v>
      </c>
    </row>
    <row r="34" spans="2:9" ht="15.75" x14ac:dyDescent="0.25">
      <c r="B34">
        <v>12.1</v>
      </c>
      <c r="C34" s="52">
        <v>1210</v>
      </c>
      <c r="D34" s="4">
        <f t="shared" si="3"/>
        <v>96.885499999999993</v>
      </c>
      <c r="E34" s="4">
        <f t="shared" si="1"/>
        <v>96.885499999999993</v>
      </c>
      <c r="F34" s="2"/>
      <c r="G34" s="2"/>
      <c r="H34" s="2"/>
      <c r="I34" s="61">
        <f t="shared" si="2"/>
        <v>96.885499999999993</v>
      </c>
    </row>
    <row r="35" spans="2:9" ht="15.75" x14ac:dyDescent="0.25">
      <c r="B35">
        <f>17+21.3</f>
        <v>38.299999999999997</v>
      </c>
      <c r="C35" s="52">
        <v>1220</v>
      </c>
      <c r="D35" s="4">
        <f t="shared" si="3"/>
        <v>96.847199999999987</v>
      </c>
      <c r="E35" s="4">
        <f t="shared" si="1"/>
        <v>96.847199999999987</v>
      </c>
      <c r="F35" s="2"/>
      <c r="G35" s="2"/>
      <c r="H35" s="2"/>
      <c r="I35" s="61">
        <f t="shared" si="2"/>
        <v>96.847199999999987</v>
      </c>
    </row>
    <row r="36" spans="2:9" ht="15.75" x14ac:dyDescent="0.25">
      <c r="B36">
        <v>34.5</v>
      </c>
      <c r="C36" s="52">
        <v>1230</v>
      </c>
      <c r="D36" s="4">
        <f t="shared" si="3"/>
        <v>96.812699999999992</v>
      </c>
      <c r="E36" s="4">
        <f t="shared" si="1"/>
        <v>96.812699999999992</v>
      </c>
      <c r="F36" s="2"/>
      <c r="G36" s="2"/>
      <c r="H36" s="2"/>
      <c r="I36" s="61">
        <f t="shared" si="2"/>
        <v>96.812699999999992</v>
      </c>
    </row>
    <row r="37" spans="2:9" ht="15.75" x14ac:dyDescent="0.25">
      <c r="B37">
        <v>50.4</v>
      </c>
      <c r="C37" s="52">
        <v>1240</v>
      </c>
      <c r="D37" s="4">
        <f t="shared" si="3"/>
        <v>96.762299999999996</v>
      </c>
      <c r="E37" s="4">
        <f t="shared" si="1"/>
        <v>96.762299999999996</v>
      </c>
      <c r="F37" s="2"/>
      <c r="G37" s="2"/>
      <c r="H37" s="2"/>
      <c r="I37" s="61">
        <f t="shared" si="2"/>
        <v>96.762299999999996</v>
      </c>
    </row>
    <row r="38" spans="2:9" ht="15.75" x14ac:dyDescent="0.25">
      <c r="B38">
        <v>76.099999999999994</v>
      </c>
      <c r="C38" s="52">
        <v>1250</v>
      </c>
      <c r="D38" s="4">
        <f t="shared" si="3"/>
        <v>96.686199999999999</v>
      </c>
      <c r="E38" s="4">
        <f t="shared" si="1"/>
        <v>96.686199999999999</v>
      </c>
      <c r="F38" s="2"/>
      <c r="G38" s="2"/>
      <c r="H38" s="2"/>
      <c r="I38" s="61">
        <f t="shared" si="2"/>
        <v>96.686199999999999</v>
      </c>
    </row>
    <row r="39" spans="2:9" ht="15.75" x14ac:dyDescent="0.25">
      <c r="B39">
        <f>88.1+18.6</f>
        <v>106.69999999999999</v>
      </c>
      <c r="C39" s="52">
        <v>1270</v>
      </c>
      <c r="D39" s="4">
        <f t="shared" si="3"/>
        <v>96.579499999999996</v>
      </c>
      <c r="E39" s="4">
        <f t="shared" si="1"/>
        <v>96.579499999999996</v>
      </c>
      <c r="F39" s="2"/>
      <c r="G39" s="2"/>
      <c r="H39" s="2"/>
      <c r="I39" s="61">
        <f t="shared" si="2"/>
        <v>96.579499999999996</v>
      </c>
    </row>
    <row r="40" spans="2:9" ht="15.75" x14ac:dyDescent="0.25">
      <c r="B40">
        <f>21.6+56.8</f>
        <v>78.400000000000006</v>
      </c>
      <c r="C40" s="52">
        <v>1280</v>
      </c>
      <c r="D40" s="4">
        <f t="shared" si="3"/>
        <v>96.501099999999994</v>
      </c>
      <c r="E40" s="4">
        <f t="shared" si="1"/>
        <v>96.501099999999994</v>
      </c>
      <c r="F40" s="2"/>
      <c r="G40" s="2"/>
      <c r="H40" s="2"/>
      <c r="I40" s="61">
        <f t="shared" si="2"/>
        <v>96.501099999999994</v>
      </c>
    </row>
    <row r="41" spans="2:9" ht="15.75" x14ac:dyDescent="0.25">
      <c r="B41">
        <v>316.3</v>
      </c>
      <c r="C41" s="52">
        <v>1320</v>
      </c>
      <c r="D41" s="4">
        <f t="shared" si="3"/>
        <v>96.184799999999996</v>
      </c>
      <c r="E41" s="4">
        <f t="shared" si="1"/>
        <v>96.184799999999996</v>
      </c>
      <c r="F41" s="2"/>
      <c r="G41" s="2"/>
      <c r="H41" s="2"/>
      <c r="I41" s="61">
        <f t="shared" si="2"/>
        <v>96.184799999999996</v>
      </c>
    </row>
    <row r="42" spans="2:9" ht="15.75" x14ac:dyDescent="0.25">
      <c r="B42">
        <v>352.6</v>
      </c>
      <c r="C42" s="52">
        <v>1340</v>
      </c>
      <c r="D42" s="4">
        <f t="shared" si="3"/>
        <v>95.8322</v>
      </c>
      <c r="E42" s="4">
        <f t="shared" si="1"/>
        <v>95.8322</v>
      </c>
      <c r="F42" s="2"/>
      <c r="G42" s="2"/>
      <c r="H42" s="2"/>
      <c r="I42" s="61">
        <f t="shared" si="2"/>
        <v>95.8322</v>
      </c>
    </row>
    <row r="43" spans="2:9" ht="15.75" x14ac:dyDescent="0.25">
      <c r="B43">
        <f>65.1+46.9</f>
        <v>112</v>
      </c>
      <c r="C43" s="52">
        <v>1350</v>
      </c>
      <c r="D43" s="4">
        <f t="shared" si="3"/>
        <v>95.720200000000006</v>
      </c>
      <c r="E43" s="4">
        <f t="shared" si="1"/>
        <v>95.720200000000006</v>
      </c>
      <c r="F43" s="2"/>
      <c r="G43" s="2"/>
      <c r="H43" s="2"/>
      <c r="I43" s="61">
        <f t="shared" si="2"/>
        <v>95.720200000000006</v>
      </c>
    </row>
    <row r="44" spans="2:9" ht="15.75" x14ac:dyDescent="0.25">
      <c r="B44">
        <v>144.5</v>
      </c>
      <c r="C44" s="52">
        <v>1370</v>
      </c>
      <c r="D44" s="4">
        <f t="shared" si="3"/>
        <v>95.575700000000012</v>
      </c>
      <c r="E44" s="4">
        <f t="shared" si="1"/>
        <v>95.575700000000012</v>
      </c>
      <c r="F44" s="2"/>
      <c r="G44" s="2"/>
      <c r="H44" s="2"/>
      <c r="I44" s="61">
        <f t="shared" si="2"/>
        <v>95.575700000000012</v>
      </c>
    </row>
    <row r="45" spans="2:9" ht="15.75" x14ac:dyDescent="0.25">
      <c r="B45">
        <v>375.7</v>
      </c>
      <c r="C45" s="52">
        <v>1380</v>
      </c>
      <c r="D45" s="4">
        <f t="shared" si="3"/>
        <v>95.200000000000017</v>
      </c>
      <c r="E45" s="4">
        <f t="shared" si="1"/>
        <v>95.200000000000017</v>
      </c>
      <c r="F45" s="2"/>
      <c r="G45" s="2"/>
      <c r="H45" s="2"/>
      <c r="I45" s="61">
        <f t="shared" si="2"/>
        <v>95.200000000000017</v>
      </c>
    </row>
    <row r="46" spans="2:9" ht="15.75" x14ac:dyDescent="0.25">
      <c r="B46">
        <v>191.1</v>
      </c>
      <c r="C46" s="52">
        <v>1390</v>
      </c>
      <c r="D46" s="4">
        <f t="shared" si="3"/>
        <v>95.008900000000011</v>
      </c>
      <c r="E46" s="4">
        <f t="shared" si="1"/>
        <v>95.008900000000011</v>
      </c>
      <c r="F46" s="2"/>
      <c r="G46" s="2"/>
      <c r="H46" s="2"/>
      <c r="I46" s="61">
        <f t="shared" si="2"/>
        <v>95.008900000000011</v>
      </c>
    </row>
    <row r="47" spans="2:9" ht="15.75" x14ac:dyDescent="0.25">
      <c r="B47">
        <v>220.4</v>
      </c>
      <c r="C47" s="52">
        <v>1400</v>
      </c>
      <c r="D47" s="4">
        <f t="shared" si="3"/>
        <v>94.788500000000013</v>
      </c>
      <c r="E47" s="4">
        <f t="shared" si="1"/>
        <v>94.788500000000013</v>
      </c>
      <c r="F47" s="2"/>
      <c r="G47" s="2"/>
      <c r="H47" s="2"/>
      <c r="I47" s="61">
        <f t="shared" si="2"/>
        <v>94.788500000000013</v>
      </c>
    </row>
    <row r="48" spans="2:9" ht="15.75" x14ac:dyDescent="0.25">
      <c r="B48">
        <v>183.9</v>
      </c>
      <c r="C48" s="52">
        <v>1410</v>
      </c>
      <c r="D48" s="4">
        <f t="shared" si="3"/>
        <v>94.604600000000019</v>
      </c>
      <c r="E48" s="4">
        <f t="shared" si="1"/>
        <v>94.604600000000019</v>
      </c>
      <c r="F48" s="2"/>
      <c r="G48" s="2"/>
      <c r="H48" s="2"/>
      <c r="I48" s="61">
        <f t="shared" si="2"/>
        <v>94.604600000000019</v>
      </c>
    </row>
    <row r="49" spans="2:9" ht="15.75" x14ac:dyDescent="0.25">
      <c r="B49">
        <v>88.4</v>
      </c>
      <c r="C49" s="52">
        <v>1420</v>
      </c>
      <c r="D49" s="4">
        <f t="shared" si="3"/>
        <v>94.516200000000026</v>
      </c>
      <c r="E49" s="4">
        <f t="shared" si="1"/>
        <v>94.516200000000026</v>
      </c>
      <c r="F49" s="2"/>
      <c r="G49" s="2"/>
      <c r="H49" s="2"/>
      <c r="I49" s="61">
        <f t="shared" si="2"/>
        <v>94.516200000000026</v>
      </c>
    </row>
    <row r="50" spans="2:9" ht="15.75" x14ac:dyDescent="0.25">
      <c r="B50">
        <v>62.8</v>
      </c>
      <c r="C50" s="52">
        <v>1430</v>
      </c>
      <c r="D50" s="4">
        <f t="shared" si="3"/>
        <v>94.45340000000003</v>
      </c>
      <c r="E50" s="4">
        <f t="shared" si="1"/>
        <v>94.45340000000003</v>
      </c>
      <c r="F50" s="2"/>
      <c r="G50" s="2"/>
      <c r="H50" s="2"/>
      <c r="I50" s="61">
        <f t="shared" si="2"/>
        <v>94.45340000000003</v>
      </c>
    </row>
    <row r="51" spans="2:9" ht="15.75" x14ac:dyDescent="0.25">
      <c r="B51">
        <v>72.5</v>
      </c>
      <c r="C51" s="52">
        <v>1440</v>
      </c>
      <c r="D51" s="4">
        <f t="shared" si="3"/>
        <v>94.380900000000025</v>
      </c>
      <c r="E51" s="4">
        <f t="shared" si="1"/>
        <v>94.380900000000025</v>
      </c>
      <c r="F51" s="2"/>
      <c r="G51" s="2"/>
      <c r="H51" s="2"/>
      <c r="I51" s="61">
        <f t="shared" si="2"/>
        <v>94.380900000000025</v>
      </c>
    </row>
    <row r="52" spans="2:9" ht="15.75" x14ac:dyDescent="0.25">
      <c r="B52">
        <v>28.6</v>
      </c>
      <c r="C52" s="52">
        <v>1450</v>
      </c>
      <c r="D52" s="4">
        <f t="shared" ref="D52:D54" si="4">D51-(B52/1000)</f>
        <v>94.352300000000028</v>
      </c>
      <c r="E52" s="4">
        <f t="shared" si="1"/>
        <v>94.352300000000028</v>
      </c>
      <c r="F52" s="2"/>
      <c r="G52" s="2"/>
      <c r="H52" s="2"/>
      <c r="I52" s="61">
        <f t="shared" ref="I52:I54" si="5">E52</f>
        <v>94.352300000000028</v>
      </c>
    </row>
    <row r="53" spans="2:9" ht="15.75" x14ac:dyDescent="0.25">
      <c r="B53">
        <v>55.1</v>
      </c>
      <c r="C53" s="52">
        <v>1460</v>
      </c>
      <c r="D53" s="4">
        <f t="shared" si="4"/>
        <v>94.297200000000032</v>
      </c>
      <c r="E53" s="4">
        <f t="shared" si="1"/>
        <v>94.297200000000032</v>
      </c>
      <c r="F53" s="2"/>
      <c r="G53" s="2"/>
      <c r="H53" s="2"/>
      <c r="I53" s="61">
        <f t="shared" si="5"/>
        <v>94.297200000000032</v>
      </c>
    </row>
    <row r="54" spans="2:9" ht="15.75" x14ac:dyDescent="0.25">
      <c r="B54">
        <v>47</v>
      </c>
      <c r="C54" s="52">
        <v>1466</v>
      </c>
      <c r="D54" s="4">
        <f t="shared" si="4"/>
        <v>94.250200000000035</v>
      </c>
      <c r="E54" s="4">
        <f t="shared" si="1"/>
        <v>94.250200000000035</v>
      </c>
      <c r="F54" s="2"/>
      <c r="G54" s="2"/>
      <c r="H54" s="2"/>
      <c r="I54" s="61">
        <f t="shared" si="5"/>
        <v>94.250200000000035</v>
      </c>
    </row>
    <row r="55" spans="2:9" ht="15.75" x14ac:dyDescent="0.25">
      <c r="C55" s="7"/>
      <c r="I55" s="7"/>
    </row>
    <row r="56" spans="2:9" ht="15.75" x14ac:dyDescent="0.25">
      <c r="C56" s="7"/>
      <c r="I56" s="7"/>
    </row>
    <row r="57" spans="2:9" ht="15.75" x14ac:dyDescent="0.25">
      <c r="C57" s="7"/>
      <c r="I57" s="7"/>
    </row>
    <row r="58" spans="2:9" ht="15.75" x14ac:dyDescent="0.25">
      <c r="C58" s="7"/>
      <c r="I58" s="7"/>
    </row>
    <row r="59" spans="2:9" ht="15.75" x14ac:dyDescent="0.25">
      <c r="C59" s="7"/>
      <c r="I59" s="7"/>
    </row>
    <row r="60" spans="2:9" ht="15.75" x14ac:dyDescent="0.25">
      <c r="C60" s="7"/>
      <c r="I60" s="7"/>
    </row>
    <row r="61" spans="2:9" ht="15.75" x14ac:dyDescent="0.25">
      <c r="C61" s="7"/>
      <c r="I61" s="7"/>
    </row>
    <row r="62" spans="2:9" ht="15.75" x14ac:dyDescent="0.25">
      <c r="C62" s="7"/>
      <c r="I62" s="7"/>
    </row>
    <row r="63" spans="2:9" ht="15.75" x14ac:dyDescent="0.25">
      <c r="C63" s="7"/>
      <c r="I63" s="7"/>
    </row>
    <row r="64" spans="2:9" ht="15.75" x14ac:dyDescent="0.25">
      <c r="C64" s="7"/>
      <c r="I64" s="7"/>
    </row>
    <row r="65" spans="3:9" ht="15.75" x14ac:dyDescent="0.25">
      <c r="C65" s="7"/>
      <c r="I65" s="7"/>
    </row>
    <row r="66" spans="3:9" ht="15.75" x14ac:dyDescent="0.25">
      <c r="C66" s="7"/>
      <c r="I66" s="7"/>
    </row>
    <row r="67" spans="3:9" ht="15.75" x14ac:dyDescent="0.25">
      <c r="C67" s="7"/>
      <c r="I67" s="7"/>
    </row>
    <row r="68" spans="3:9" ht="15.75" x14ac:dyDescent="0.25">
      <c r="C68" s="7"/>
      <c r="I68" s="7"/>
    </row>
    <row r="69" spans="3:9" ht="15.75" x14ac:dyDescent="0.25">
      <c r="C69" s="7"/>
      <c r="I69" s="7"/>
    </row>
    <row r="70" spans="3:9" ht="15.75" x14ac:dyDescent="0.25">
      <c r="C70" s="7"/>
      <c r="I70" s="7"/>
    </row>
    <row r="71" spans="3:9" ht="15.75" x14ac:dyDescent="0.25">
      <c r="C71" s="7"/>
      <c r="I71" s="7"/>
    </row>
    <row r="72" spans="3:9" ht="15.75" x14ac:dyDescent="0.25">
      <c r="C72" s="7"/>
      <c r="I72" s="7"/>
    </row>
    <row r="73" spans="3:9" ht="15.75" x14ac:dyDescent="0.25">
      <c r="C73" s="7"/>
      <c r="I73" s="7"/>
    </row>
    <row r="74" spans="3:9" ht="15.75" x14ac:dyDescent="0.25">
      <c r="C74" s="7"/>
      <c r="I74" s="7"/>
    </row>
    <row r="75" spans="3:9" ht="15.75" x14ac:dyDescent="0.25">
      <c r="C75" s="7"/>
      <c r="I75" s="7"/>
    </row>
    <row r="76" spans="3:9" ht="15.75" x14ac:dyDescent="0.25">
      <c r="C76" s="7"/>
      <c r="I76" s="7"/>
    </row>
    <row r="77" spans="3:9" ht="15.75" x14ac:dyDescent="0.25">
      <c r="C77" s="7"/>
      <c r="I77" s="7"/>
    </row>
    <row r="78" spans="3:9" ht="15.75" x14ac:dyDescent="0.25">
      <c r="C78" s="7"/>
      <c r="I78" s="7"/>
    </row>
    <row r="79" spans="3:9" ht="15.75" x14ac:dyDescent="0.25">
      <c r="C79" s="7"/>
      <c r="I79" s="7"/>
    </row>
    <row r="80" spans="3:9" ht="15.75" x14ac:dyDescent="0.25">
      <c r="C80" s="7"/>
      <c r="I80" s="7"/>
    </row>
    <row r="81" spans="3:9" ht="15.75" x14ac:dyDescent="0.25">
      <c r="C81" s="7"/>
      <c r="I81" s="7"/>
    </row>
    <row r="82" spans="3:9" ht="15.75" x14ac:dyDescent="0.25">
      <c r="C82" s="7"/>
      <c r="I82" s="7"/>
    </row>
    <row r="83" spans="3:9" ht="15.75" x14ac:dyDescent="0.25">
      <c r="C83" s="7"/>
      <c r="I83" s="7"/>
    </row>
    <row r="84" spans="3:9" ht="15.75" x14ac:dyDescent="0.25">
      <c r="C84" s="7"/>
      <c r="I84" s="7"/>
    </row>
    <row r="85" spans="3:9" ht="15.75" x14ac:dyDescent="0.25">
      <c r="C85" s="7"/>
      <c r="I85" s="7"/>
    </row>
    <row r="86" spans="3:9" ht="15.75" x14ac:dyDescent="0.25">
      <c r="C86" s="7"/>
      <c r="I86" s="7"/>
    </row>
    <row r="87" spans="3:9" ht="15.75" x14ac:dyDescent="0.25">
      <c r="C87" s="7"/>
      <c r="I87" s="7"/>
    </row>
    <row r="88" spans="3:9" ht="15.75" x14ac:dyDescent="0.25">
      <c r="C88" s="7"/>
      <c r="I88" s="7"/>
    </row>
    <row r="89" spans="3:9" ht="15.75" x14ac:dyDescent="0.25">
      <c r="C89" s="7"/>
      <c r="I89" s="7"/>
    </row>
    <row r="90" spans="3:9" ht="15.75" x14ac:dyDescent="0.25">
      <c r="C90" s="7"/>
      <c r="I90" s="7"/>
    </row>
    <row r="91" spans="3:9" ht="15.75" x14ac:dyDescent="0.25">
      <c r="C91" s="7"/>
      <c r="I91" s="7"/>
    </row>
    <row r="92" spans="3:9" ht="15.75" x14ac:dyDescent="0.25">
      <c r="C92" s="7"/>
      <c r="I92" s="7"/>
    </row>
    <row r="93" spans="3:9" ht="15.75" x14ac:dyDescent="0.25">
      <c r="C93" s="7"/>
      <c r="I93" s="7"/>
    </row>
    <row r="94" spans="3:9" ht="15.75" x14ac:dyDescent="0.25">
      <c r="C94" s="7"/>
      <c r="I94" s="7"/>
    </row>
    <row r="95" spans="3:9" ht="15.75" x14ac:dyDescent="0.25">
      <c r="C95" s="7"/>
      <c r="I95" s="7"/>
    </row>
    <row r="96" spans="3:9" ht="15.75" x14ac:dyDescent="0.25">
      <c r="C96" s="7"/>
      <c r="I96" s="7"/>
    </row>
    <row r="97" spans="3:9" ht="15.75" x14ac:dyDescent="0.25">
      <c r="C97" s="7"/>
      <c r="I97" s="7"/>
    </row>
    <row r="98" spans="3:9" ht="15.75" x14ac:dyDescent="0.25">
      <c r="C98" s="7"/>
      <c r="I98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3"/>
  <sheetViews>
    <sheetView workbookViewId="0">
      <selection activeCell="D170" sqref="D2:D170"/>
    </sheetView>
  </sheetViews>
  <sheetFormatPr baseColWidth="10" defaultRowHeight="15" x14ac:dyDescent="0.25"/>
  <cols>
    <col min="2" max="2" width="15.42578125" bestFit="1" customWidth="1"/>
    <col min="3" max="3" width="15.42578125" customWidth="1"/>
    <col min="4" max="4" width="26.7109375" bestFit="1" customWidth="1"/>
  </cols>
  <sheetData>
    <row r="1" spans="1:5" x14ac:dyDescent="0.25">
      <c r="A1" s="50" t="s">
        <v>135</v>
      </c>
      <c r="B1" s="50" t="s">
        <v>136</v>
      </c>
      <c r="C1" s="50"/>
      <c r="D1" s="50" t="s">
        <v>137</v>
      </c>
      <c r="E1" t="s">
        <v>118</v>
      </c>
    </row>
    <row r="2" spans="1:5" x14ac:dyDescent="0.25">
      <c r="A2" s="50">
        <v>100000</v>
      </c>
      <c r="B2" s="50">
        <f>A2/1000</f>
        <v>100</v>
      </c>
      <c r="C2" s="50"/>
      <c r="D2" s="50">
        <f t="shared" ref="D2:D65" si="0">B2</f>
        <v>100</v>
      </c>
      <c r="E2" s="50">
        <v>458.77</v>
      </c>
    </row>
    <row r="3" spans="1:5" x14ac:dyDescent="0.25">
      <c r="A3" s="50">
        <v>99970.941891025243</v>
      </c>
      <c r="B3" s="50">
        <f t="shared" ref="B3:B66" si="1">A3/1000</f>
        <v>99.970941891025248</v>
      </c>
      <c r="C3" s="50"/>
      <c r="D3" s="50">
        <f t="shared" si="0"/>
        <v>99.970941891025248</v>
      </c>
      <c r="E3">
        <v>458.79144941608888</v>
      </c>
    </row>
    <row r="4" spans="1:5" x14ac:dyDescent="0.25">
      <c r="A4" s="50">
        <v>99945.917684192013</v>
      </c>
      <c r="B4" s="50">
        <f t="shared" si="1"/>
        <v>99.945917684192011</v>
      </c>
      <c r="C4" s="50"/>
      <c r="D4" s="50">
        <f t="shared" si="0"/>
        <v>99.945917684192011</v>
      </c>
      <c r="E4">
        <v>459.0085431769611</v>
      </c>
    </row>
    <row r="5" spans="1:5" x14ac:dyDescent="0.25">
      <c r="A5" s="50">
        <v>99920.893477358768</v>
      </c>
      <c r="B5" s="50">
        <f t="shared" si="1"/>
        <v>99.920893477358774</v>
      </c>
      <c r="C5" s="50"/>
      <c r="D5" s="50">
        <f t="shared" si="0"/>
        <v>99.920893477358774</v>
      </c>
      <c r="E5">
        <v>459.25461957519167</v>
      </c>
    </row>
    <row r="6" spans="1:5" x14ac:dyDescent="0.25">
      <c r="A6" s="50">
        <v>99895.869270525538</v>
      </c>
      <c r="B6" s="50">
        <f t="shared" si="1"/>
        <v>99.895869270525537</v>
      </c>
      <c r="C6" s="50"/>
      <c r="D6" s="50">
        <f t="shared" si="0"/>
        <v>99.895869270525537</v>
      </c>
      <c r="E6">
        <v>459.36979161138174</v>
      </c>
    </row>
    <row r="7" spans="1:5" x14ac:dyDescent="0.25">
      <c r="A7" s="50">
        <v>99870.845063692293</v>
      </c>
      <c r="B7" s="50">
        <f t="shared" si="1"/>
        <v>99.8708450636923</v>
      </c>
      <c r="C7" s="50"/>
      <c r="D7" s="50">
        <f t="shared" si="0"/>
        <v>99.8708450636923</v>
      </c>
      <c r="E7">
        <v>459.50681495213536</v>
      </c>
    </row>
    <row r="8" spans="1:5" x14ac:dyDescent="0.25">
      <c r="A8" s="50">
        <v>99845.820856859063</v>
      </c>
      <c r="B8" s="50">
        <f t="shared" si="1"/>
        <v>99.845820856859063</v>
      </c>
      <c r="C8" s="50"/>
      <c r="D8" s="50">
        <f t="shared" si="0"/>
        <v>99.845820856859063</v>
      </c>
      <c r="E8">
        <v>459.53000000029999</v>
      </c>
    </row>
    <row r="9" spans="1:5" x14ac:dyDescent="0.25">
      <c r="A9" s="50">
        <v>99820.796650025834</v>
      </c>
      <c r="B9" s="50">
        <f t="shared" si="1"/>
        <v>99.820796650025827</v>
      </c>
      <c r="C9" s="50"/>
      <c r="D9" s="50">
        <f t="shared" si="0"/>
        <v>99.820796650025827</v>
      </c>
      <c r="E9">
        <v>459.70913823960376</v>
      </c>
    </row>
    <row r="10" spans="1:5" x14ac:dyDescent="0.25">
      <c r="A10" s="50">
        <v>99795.772443192589</v>
      </c>
      <c r="B10" s="50">
        <f t="shared" si="1"/>
        <v>99.79577244319259</v>
      </c>
      <c r="C10" s="50"/>
      <c r="D10" s="50">
        <f t="shared" si="0"/>
        <v>99.79577244319259</v>
      </c>
      <c r="E10">
        <v>460.02858135916335</v>
      </c>
    </row>
    <row r="11" spans="1:5" x14ac:dyDescent="0.25">
      <c r="A11" s="50">
        <v>99770.748236359359</v>
      </c>
      <c r="B11" s="50">
        <f t="shared" si="1"/>
        <v>99.770748236359353</v>
      </c>
      <c r="C11" s="50"/>
      <c r="D11" s="50">
        <f t="shared" si="0"/>
        <v>99.770748236359353</v>
      </c>
      <c r="E11">
        <v>460.40429834535485</v>
      </c>
    </row>
    <row r="12" spans="1:5" x14ac:dyDescent="0.25">
      <c r="A12" s="50">
        <v>99745.724029526114</v>
      </c>
      <c r="B12" s="50">
        <f t="shared" si="1"/>
        <v>99.745724029526116</v>
      </c>
      <c r="C12" s="50"/>
      <c r="D12" s="50">
        <f t="shared" si="0"/>
        <v>99.745724029526116</v>
      </c>
      <c r="E12">
        <v>460.87270023016333</v>
      </c>
    </row>
    <row r="13" spans="1:5" x14ac:dyDescent="0.25">
      <c r="A13" s="50">
        <v>99738.777309709199</v>
      </c>
      <c r="B13" s="50">
        <f t="shared" si="1"/>
        <v>99.738777309709207</v>
      </c>
      <c r="C13" s="50"/>
      <c r="D13" s="50">
        <f t="shared" si="0"/>
        <v>99.738777309709207</v>
      </c>
      <c r="E13">
        <v>460.94186641464501</v>
      </c>
    </row>
    <row r="14" spans="1:5" x14ac:dyDescent="0.25">
      <c r="A14" s="50">
        <v>99732.210957836156</v>
      </c>
      <c r="B14" s="50">
        <f t="shared" si="1"/>
        <v>99.732210957836159</v>
      </c>
      <c r="C14" s="50"/>
      <c r="D14" s="50">
        <f t="shared" si="0"/>
        <v>99.732210957836159</v>
      </c>
      <c r="E14">
        <v>461.08247870731748</v>
      </c>
    </row>
    <row r="15" spans="1:5" x14ac:dyDescent="0.25">
      <c r="A15" s="50">
        <v>99720.599725865541</v>
      </c>
      <c r="B15" s="50">
        <f t="shared" si="1"/>
        <v>99.72059972586554</v>
      </c>
      <c r="C15" s="50"/>
      <c r="D15" s="50">
        <f t="shared" si="0"/>
        <v>99.72059972586554</v>
      </c>
      <c r="E15">
        <v>461.20373570735541</v>
      </c>
    </row>
    <row r="16" spans="1:5" x14ac:dyDescent="0.25">
      <c r="A16" s="50">
        <v>99695.575519032296</v>
      </c>
      <c r="B16" s="50">
        <f t="shared" si="1"/>
        <v>99.695575519032303</v>
      </c>
      <c r="C16" s="50"/>
      <c r="D16" s="50">
        <f t="shared" si="0"/>
        <v>99.695575519032303</v>
      </c>
      <c r="E16">
        <v>461.45000000020002</v>
      </c>
    </row>
    <row r="17" spans="1:5" x14ac:dyDescent="0.25">
      <c r="A17" s="50">
        <v>99670.551312199066</v>
      </c>
      <c r="B17" s="50">
        <f t="shared" si="1"/>
        <v>99.670551312199066</v>
      </c>
      <c r="C17" s="50"/>
      <c r="D17" s="50">
        <f t="shared" si="0"/>
        <v>99.670551312199066</v>
      </c>
      <c r="E17">
        <v>462.04807971724921</v>
      </c>
    </row>
    <row r="18" spans="1:5" x14ac:dyDescent="0.25">
      <c r="A18" s="50">
        <v>99645.527105365836</v>
      </c>
      <c r="B18" s="50">
        <f t="shared" si="1"/>
        <v>99.645527105365829</v>
      </c>
      <c r="C18" s="50"/>
      <c r="D18" s="50">
        <f t="shared" si="0"/>
        <v>99.645527105365829</v>
      </c>
      <c r="E18">
        <v>462.04954460601846</v>
      </c>
    </row>
    <row r="19" spans="1:5" x14ac:dyDescent="0.25">
      <c r="A19" s="50">
        <v>99620.502898532592</v>
      </c>
      <c r="B19" s="50">
        <f t="shared" si="1"/>
        <v>99.620502898532592</v>
      </c>
      <c r="C19" s="50"/>
      <c r="D19" s="50">
        <f t="shared" si="0"/>
        <v>99.620502898532592</v>
      </c>
      <c r="E19">
        <v>462.04999999979998</v>
      </c>
    </row>
    <row r="20" spans="1:5" x14ac:dyDescent="0.25">
      <c r="A20" s="50">
        <v>99603.886825195324</v>
      </c>
      <c r="B20" s="50">
        <f t="shared" si="1"/>
        <v>99.603886825195318</v>
      </c>
      <c r="C20" s="50"/>
      <c r="D20" s="50">
        <f t="shared" si="0"/>
        <v>99.603886825195318</v>
      </c>
      <c r="E20">
        <v>462.04999999979998</v>
      </c>
    </row>
    <row r="21" spans="1:5" x14ac:dyDescent="0.25">
      <c r="A21" s="50">
        <v>99584.738302126527</v>
      </c>
      <c r="B21" s="50">
        <f t="shared" si="1"/>
        <v>99.584738302126524</v>
      </c>
      <c r="C21" s="50"/>
      <c r="D21" s="50">
        <f t="shared" si="0"/>
        <v>99.584738302126524</v>
      </c>
      <c r="E21">
        <v>462.30415755091178</v>
      </c>
    </row>
    <row r="22" spans="1:5" x14ac:dyDescent="0.25">
      <c r="A22" s="50">
        <v>99570.46449454884</v>
      </c>
      <c r="B22" s="50">
        <f t="shared" si="1"/>
        <v>99.570464494548844</v>
      </c>
      <c r="C22" s="50"/>
      <c r="D22" s="50">
        <f t="shared" si="0"/>
        <v>99.570464494548844</v>
      </c>
      <c r="E22">
        <v>462.57423620020876</v>
      </c>
    </row>
    <row r="23" spans="1:5" x14ac:dyDescent="0.25">
      <c r="A23" s="50">
        <v>99545.44028771561</v>
      </c>
      <c r="B23" s="50">
        <f t="shared" si="1"/>
        <v>99.545440287715607</v>
      </c>
      <c r="C23" s="50"/>
      <c r="D23" s="50">
        <f t="shared" si="0"/>
        <v>99.545440287715607</v>
      </c>
      <c r="E23">
        <v>462.65018608658903</v>
      </c>
    </row>
    <row r="24" spans="1:5" x14ac:dyDescent="0.25">
      <c r="A24" s="50">
        <v>99520.416080882365</v>
      </c>
      <c r="B24" s="50">
        <f t="shared" si="1"/>
        <v>99.52041608088237</v>
      </c>
      <c r="C24" s="50"/>
      <c r="D24" s="50">
        <f t="shared" si="0"/>
        <v>99.52041608088237</v>
      </c>
      <c r="E24">
        <v>462.69545977613382</v>
      </c>
    </row>
    <row r="25" spans="1:5" x14ac:dyDescent="0.25">
      <c r="A25" s="50">
        <v>99495.391874049135</v>
      </c>
      <c r="B25" s="50">
        <f t="shared" si="1"/>
        <v>99.495391874049133</v>
      </c>
      <c r="C25" s="50"/>
      <c r="D25" s="50">
        <f t="shared" si="0"/>
        <v>99.495391874049133</v>
      </c>
      <c r="E25">
        <v>462.76084158324875</v>
      </c>
    </row>
    <row r="26" spans="1:5" x14ac:dyDescent="0.25">
      <c r="A26" s="50">
        <v>99470.367667215891</v>
      </c>
      <c r="B26" s="50">
        <f t="shared" si="1"/>
        <v>99.470367667215896</v>
      </c>
      <c r="C26" s="50"/>
      <c r="D26" s="50">
        <f t="shared" si="0"/>
        <v>99.470367667215896</v>
      </c>
      <c r="E26">
        <v>462.82790817968953</v>
      </c>
    </row>
    <row r="27" spans="1:5" x14ac:dyDescent="0.25">
      <c r="A27" s="50">
        <v>99445.343460382661</v>
      </c>
      <c r="B27" s="50">
        <f t="shared" si="1"/>
        <v>99.445343460382659</v>
      </c>
      <c r="C27" s="50"/>
      <c r="D27" s="50">
        <f t="shared" si="0"/>
        <v>99.445343460382659</v>
      </c>
      <c r="E27">
        <v>462.89633922367443</v>
      </c>
    </row>
    <row r="28" spans="1:5" x14ac:dyDescent="0.25">
      <c r="A28" s="50">
        <v>99420.319253549416</v>
      </c>
      <c r="B28" s="50">
        <f t="shared" si="1"/>
        <v>99.420319253549422</v>
      </c>
      <c r="C28" s="50"/>
      <c r="D28" s="50">
        <f t="shared" si="0"/>
        <v>99.420319253549422</v>
      </c>
      <c r="E28">
        <v>462.99581842116737</v>
      </c>
    </row>
    <row r="29" spans="1:5" x14ac:dyDescent="0.25">
      <c r="A29" s="50">
        <v>99395.295046716186</v>
      </c>
      <c r="B29" s="50">
        <f t="shared" si="1"/>
        <v>99.395295046716186</v>
      </c>
      <c r="C29" s="50"/>
      <c r="D29" s="50">
        <f t="shared" si="0"/>
        <v>99.395295046716186</v>
      </c>
      <c r="E29">
        <v>463.00084149423901</v>
      </c>
    </row>
    <row r="30" spans="1:5" x14ac:dyDescent="0.25">
      <c r="A30" s="50">
        <v>99370.270839882942</v>
      </c>
      <c r="B30" s="50">
        <f t="shared" si="1"/>
        <v>99.370270839882949</v>
      </c>
      <c r="C30" s="50"/>
      <c r="D30" s="50">
        <f t="shared" si="0"/>
        <v>99.370270839882949</v>
      </c>
      <c r="E30">
        <v>463.14338089329675</v>
      </c>
    </row>
    <row r="31" spans="1:5" x14ac:dyDescent="0.25">
      <c r="A31" s="50">
        <v>99345.246633049712</v>
      </c>
      <c r="B31" s="50">
        <f t="shared" si="1"/>
        <v>99.345246633049712</v>
      </c>
      <c r="C31" s="50"/>
      <c r="D31" s="50">
        <f t="shared" si="0"/>
        <v>99.345246633049712</v>
      </c>
      <c r="E31">
        <v>463.21999999970001</v>
      </c>
    </row>
    <row r="32" spans="1:5" x14ac:dyDescent="0.25">
      <c r="A32" s="50">
        <v>99320.222426216482</v>
      </c>
      <c r="B32" s="50">
        <f t="shared" si="1"/>
        <v>99.320222426216475</v>
      </c>
      <c r="C32" s="50"/>
      <c r="D32" s="50">
        <f t="shared" si="0"/>
        <v>99.320222426216475</v>
      </c>
      <c r="E32">
        <v>463.21999999970001</v>
      </c>
    </row>
    <row r="33" spans="1:5" x14ac:dyDescent="0.25">
      <c r="A33" s="50">
        <v>99295.198219383237</v>
      </c>
      <c r="B33" s="50">
        <f t="shared" si="1"/>
        <v>99.295198219383238</v>
      </c>
      <c r="C33" s="50"/>
      <c r="D33" s="50">
        <f t="shared" si="0"/>
        <v>99.295198219383238</v>
      </c>
      <c r="E33">
        <v>463.244180532055</v>
      </c>
    </row>
    <row r="34" spans="1:5" x14ac:dyDescent="0.25">
      <c r="A34" s="50">
        <v>99270.174012550007</v>
      </c>
      <c r="B34" s="50">
        <f t="shared" si="1"/>
        <v>99.270174012550001</v>
      </c>
      <c r="C34" s="50"/>
      <c r="D34" s="50">
        <f t="shared" si="0"/>
        <v>99.270174012550001</v>
      </c>
      <c r="E34">
        <v>463.56336155306639</v>
      </c>
    </row>
    <row r="35" spans="1:5" x14ac:dyDescent="0.25">
      <c r="A35" s="50">
        <v>99245.149805716763</v>
      </c>
      <c r="B35" s="50">
        <f t="shared" si="1"/>
        <v>99.245149805716764</v>
      </c>
      <c r="C35" s="50"/>
      <c r="D35" s="50">
        <f t="shared" si="0"/>
        <v>99.245149805716764</v>
      </c>
      <c r="E35">
        <v>463.8782789957134</v>
      </c>
    </row>
    <row r="36" spans="1:5" x14ac:dyDescent="0.25">
      <c r="A36" s="50">
        <v>99220.125598883533</v>
      </c>
      <c r="B36" s="50">
        <f t="shared" si="1"/>
        <v>99.220125598883527</v>
      </c>
      <c r="C36" s="50"/>
      <c r="D36" s="50">
        <f t="shared" si="0"/>
        <v>99.220125598883527</v>
      </c>
      <c r="E36">
        <v>464.33457441067219</v>
      </c>
    </row>
    <row r="37" spans="1:5" x14ac:dyDescent="0.25">
      <c r="A37" s="50">
        <v>99195.101392050288</v>
      </c>
      <c r="B37" s="50">
        <f t="shared" si="1"/>
        <v>99.19510139205029</v>
      </c>
      <c r="C37" s="50"/>
      <c r="D37" s="50">
        <f t="shared" si="0"/>
        <v>99.19510139205029</v>
      </c>
      <c r="E37">
        <v>464.56656646151549</v>
      </c>
    </row>
    <row r="38" spans="1:5" x14ac:dyDescent="0.25">
      <c r="A38" s="50">
        <v>99170.077185217058</v>
      </c>
      <c r="B38" s="50">
        <f t="shared" si="1"/>
        <v>99.170077185217053</v>
      </c>
      <c r="C38" s="50"/>
      <c r="D38" s="50">
        <f t="shared" si="0"/>
        <v>99.170077185217053</v>
      </c>
      <c r="E38">
        <v>464.65331685788948</v>
      </c>
    </row>
    <row r="39" spans="1:5" x14ac:dyDescent="0.25">
      <c r="A39" s="50">
        <v>99145.052978383814</v>
      </c>
      <c r="B39" s="50">
        <f t="shared" si="1"/>
        <v>99.145052978383816</v>
      </c>
      <c r="C39" s="50"/>
      <c r="D39" s="50">
        <f t="shared" si="0"/>
        <v>99.145052978383816</v>
      </c>
      <c r="E39">
        <v>464.91096158288644</v>
      </c>
    </row>
    <row r="40" spans="1:5" x14ac:dyDescent="0.25">
      <c r="A40" s="50">
        <v>99120.028771550584</v>
      </c>
      <c r="B40" s="50">
        <f t="shared" si="1"/>
        <v>99.120028771550579</v>
      </c>
      <c r="C40" s="50"/>
      <c r="D40" s="50">
        <f t="shared" si="0"/>
        <v>99.120028771550579</v>
      </c>
      <c r="E40">
        <v>464.94461849550845</v>
      </c>
    </row>
    <row r="41" spans="1:5" x14ac:dyDescent="0.25">
      <c r="A41" s="50">
        <v>99095.004564717339</v>
      </c>
      <c r="B41" s="50">
        <f t="shared" si="1"/>
        <v>99.095004564717343</v>
      </c>
      <c r="C41" s="50"/>
      <c r="D41" s="50">
        <f t="shared" si="0"/>
        <v>99.095004564717343</v>
      </c>
      <c r="E41">
        <v>465.04999999979998</v>
      </c>
    </row>
    <row r="42" spans="1:5" x14ac:dyDescent="0.25">
      <c r="A42" s="50">
        <v>99069.980357884109</v>
      </c>
      <c r="B42" s="50">
        <f t="shared" si="1"/>
        <v>99.069980357884106</v>
      </c>
      <c r="C42" s="50"/>
      <c r="D42" s="50">
        <f t="shared" si="0"/>
        <v>99.069980357884106</v>
      </c>
      <c r="E42">
        <v>465.36752742356049</v>
      </c>
    </row>
    <row r="43" spans="1:5" x14ac:dyDescent="0.25">
      <c r="A43" s="50">
        <v>99059.079813387536</v>
      </c>
      <c r="B43" s="50">
        <f t="shared" si="1"/>
        <v>99.059079813387541</v>
      </c>
      <c r="C43" s="50"/>
      <c r="D43" s="50">
        <f t="shared" si="0"/>
        <v>99.059079813387541</v>
      </c>
      <c r="E43">
        <v>465.72998248935971</v>
      </c>
    </row>
    <row r="44" spans="1:5" x14ac:dyDescent="0.25">
      <c r="A44" s="50">
        <v>99043.144398476128</v>
      </c>
      <c r="B44" s="50">
        <f t="shared" si="1"/>
        <v>99.04314439847613</v>
      </c>
      <c r="C44" s="50"/>
      <c r="D44" s="50">
        <f t="shared" si="0"/>
        <v>99.04314439847613</v>
      </c>
      <c r="E44">
        <v>466.39486187054843</v>
      </c>
    </row>
    <row r="45" spans="1:5" x14ac:dyDescent="0.25">
      <c r="A45" s="50">
        <v>99030.161839971042</v>
      </c>
      <c r="B45" s="50">
        <f t="shared" si="1"/>
        <v>99.030161839971043</v>
      </c>
      <c r="C45" s="50"/>
      <c r="D45" s="50">
        <f t="shared" si="0"/>
        <v>99.030161839971043</v>
      </c>
      <c r="E45">
        <v>467.16064188866267</v>
      </c>
    </row>
    <row r="46" spans="1:5" x14ac:dyDescent="0.25">
      <c r="A46" s="50">
        <v>99019.941953900343</v>
      </c>
      <c r="B46" s="50">
        <f t="shared" si="1"/>
        <v>99.019941953900343</v>
      </c>
      <c r="C46" s="50"/>
      <c r="D46" s="50">
        <f t="shared" si="0"/>
        <v>99.019941953900343</v>
      </c>
      <c r="E46">
        <v>467.32000000030001</v>
      </c>
    </row>
    <row r="47" spans="1:5" x14ac:dyDescent="0.25">
      <c r="A47" s="50">
        <v>99009.652000050512</v>
      </c>
      <c r="B47" s="50">
        <f t="shared" si="1"/>
        <v>99.009652000050508</v>
      </c>
      <c r="C47" s="50"/>
      <c r="D47" s="50">
        <f t="shared" si="0"/>
        <v>99.009652000050508</v>
      </c>
      <c r="E47">
        <v>467.32461093382489</v>
      </c>
    </row>
    <row r="48" spans="1:5" x14ac:dyDescent="0.25">
      <c r="A48" s="50">
        <v>98984.627793217267</v>
      </c>
      <c r="B48" s="50">
        <f t="shared" si="1"/>
        <v>98.984627793217271</v>
      </c>
      <c r="C48" s="50"/>
      <c r="D48" s="50">
        <f t="shared" si="0"/>
        <v>98.984627793217271</v>
      </c>
      <c r="E48">
        <v>467.33000000009997</v>
      </c>
    </row>
    <row r="49" spans="1:5" x14ac:dyDescent="0.25">
      <c r="A49" s="50">
        <v>98959.603586384037</v>
      </c>
      <c r="B49" s="50">
        <f t="shared" si="1"/>
        <v>98.959603586384034</v>
      </c>
      <c r="C49" s="50"/>
      <c r="D49" s="50">
        <f t="shared" si="0"/>
        <v>98.959603586384034</v>
      </c>
      <c r="E49">
        <v>467.33000000009997</v>
      </c>
    </row>
    <row r="50" spans="1:5" x14ac:dyDescent="0.25">
      <c r="A50" s="50">
        <v>98934.579379550793</v>
      </c>
      <c r="B50" s="50">
        <f t="shared" si="1"/>
        <v>98.934579379550797</v>
      </c>
      <c r="C50" s="50"/>
      <c r="D50" s="50">
        <f t="shared" si="0"/>
        <v>98.934579379550797</v>
      </c>
      <c r="E50">
        <v>467.34090799418425</v>
      </c>
    </row>
    <row r="51" spans="1:5" x14ac:dyDescent="0.25">
      <c r="A51" s="50">
        <v>98909.555172717563</v>
      </c>
      <c r="B51" s="50">
        <f t="shared" si="1"/>
        <v>98.90955517271756</v>
      </c>
      <c r="C51" s="50"/>
      <c r="D51" s="50">
        <f t="shared" si="0"/>
        <v>98.90955517271756</v>
      </c>
      <c r="E51">
        <v>467.42413653464149</v>
      </c>
    </row>
    <row r="52" spans="1:5" x14ac:dyDescent="0.25">
      <c r="A52" s="50">
        <v>98884.530965884318</v>
      </c>
      <c r="B52" s="50">
        <f t="shared" si="1"/>
        <v>98.884530965884323</v>
      </c>
      <c r="C52" s="50"/>
      <c r="D52" s="50">
        <f t="shared" si="0"/>
        <v>98.884530965884323</v>
      </c>
      <c r="E52">
        <v>467.51999999959997</v>
      </c>
    </row>
    <row r="53" spans="1:5" x14ac:dyDescent="0.25">
      <c r="A53" s="50">
        <v>98859.506759051088</v>
      </c>
      <c r="B53" s="50">
        <f t="shared" si="1"/>
        <v>98.859506759051087</v>
      </c>
      <c r="C53" s="50"/>
      <c r="D53" s="50">
        <f t="shared" si="0"/>
        <v>98.859506759051087</v>
      </c>
      <c r="E53">
        <v>467.51999999959997</v>
      </c>
    </row>
    <row r="54" spans="1:5" x14ac:dyDescent="0.25">
      <c r="A54" s="50">
        <v>98834.482552217843</v>
      </c>
      <c r="B54" s="50">
        <f t="shared" si="1"/>
        <v>98.83448255221785</v>
      </c>
      <c r="C54" s="50"/>
      <c r="D54" s="50">
        <f t="shared" si="0"/>
        <v>98.83448255221785</v>
      </c>
      <c r="E54">
        <v>467.60674656036679</v>
      </c>
    </row>
    <row r="55" spans="1:5" x14ac:dyDescent="0.25">
      <c r="A55" s="50">
        <v>98809.458345384613</v>
      </c>
      <c r="B55" s="50">
        <f t="shared" si="1"/>
        <v>98.809458345384613</v>
      </c>
      <c r="C55" s="50"/>
      <c r="D55" s="50">
        <f t="shared" si="0"/>
        <v>98.809458345384613</v>
      </c>
      <c r="E55">
        <v>467.70000000020002</v>
      </c>
    </row>
    <row r="56" spans="1:5" x14ac:dyDescent="0.25">
      <c r="A56" s="50">
        <v>98784.434138551369</v>
      </c>
      <c r="B56" s="50">
        <f t="shared" si="1"/>
        <v>98.784434138551376</v>
      </c>
      <c r="C56" s="50"/>
      <c r="D56" s="50">
        <f t="shared" si="0"/>
        <v>98.784434138551376</v>
      </c>
      <c r="E56">
        <v>467.88828464460386</v>
      </c>
    </row>
    <row r="57" spans="1:5" x14ac:dyDescent="0.25">
      <c r="A57" s="50">
        <v>98759.409931718139</v>
      </c>
      <c r="B57" s="50">
        <f t="shared" si="1"/>
        <v>98.759409931718139</v>
      </c>
      <c r="C57" s="50"/>
      <c r="D57" s="50">
        <f t="shared" si="0"/>
        <v>98.759409931718139</v>
      </c>
      <c r="E57">
        <v>468.40397255291282</v>
      </c>
    </row>
    <row r="58" spans="1:5" x14ac:dyDescent="0.25">
      <c r="A58" s="50">
        <v>98737.018271443754</v>
      </c>
      <c r="B58" s="50">
        <f t="shared" si="1"/>
        <v>98.737018271443759</v>
      </c>
      <c r="C58" s="50"/>
      <c r="D58" s="50">
        <f t="shared" si="0"/>
        <v>98.737018271443759</v>
      </c>
      <c r="E58">
        <v>469.74153091460494</v>
      </c>
    </row>
    <row r="59" spans="1:5" x14ac:dyDescent="0.25">
      <c r="A59" s="50">
        <v>98721.963708612879</v>
      </c>
      <c r="B59" s="50">
        <f t="shared" si="1"/>
        <v>98.721963708612876</v>
      </c>
      <c r="C59" s="50"/>
      <c r="D59" s="50">
        <f t="shared" si="0"/>
        <v>98.721963708612876</v>
      </c>
      <c r="E59">
        <v>469.76999999959997</v>
      </c>
    </row>
    <row r="60" spans="1:5" x14ac:dyDescent="0.25">
      <c r="A60" s="50">
        <v>98696.939501779634</v>
      </c>
      <c r="B60" s="50">
        <f t="shared" si="1"/>
        <v>98.696939501779639</v>
      </c>
      <c r="C60" s="50"/>
      <c r="D60" s="50">
        <f t="shared" si="0"/>
        <v>98.696939501779639</v>
      </c>
      <c r="E60">
        <v>469.76999999959997</v>
      </c>
    </row>
    <row r="61" spans="1:5" x14ac:dyDescent="0.25">
      <c r="A61" s="50">
        <v>98671.915294946404</v>
      </c>
      <c r="B61" s="50">
        <f t="shared" si="1"/>
        <v>98.671915294946402</v>
      </c>
      <c r="C61" s="50"/>
      <c r="D61" s="50">
        <f t="shared" si="0"/>
        <v>98.671915294946402</v>
      </c>
      <c r="E61">
        <v>469.77349998281875</v>
      </c>
    </row>
    <row r="62" spans="1:5" x14ac:dyDescent="0.25">
      <c r="A62" s="50">
        <v>98646.89108811316</v>
      </c>
      <c r="B62" s="50">
        <f t="shared" si="1"/>
        <v>98.646891088113165</v>
      </c>
      <c r="C62" s="50"/>
      <c r="D62" s="50">
        <f t="shared" si="0"/>
        <v>98.646891088113165</v>
      </c>
      <c r="E62">
        <v>469.91999999990003</v>
      </c>
    </row>
    <row r="63" spans="1:5" x14ac:dyDescent="0.25">
      <c r="A63" s="50">
        <v>98621.86688127993</v>
      </c>
      <c r="B63" s="50">
        <f t="shared" si="1"/>
        <v>98.621866881279928</v>
      </c>
      <c r="C63" s="50"/>
      <c r="D63" s="50">
        <f t="shared" si="0"/>
        <v>98.621866881279928</v>
      </c>
      <c r="E63">
        <v>469.92999999969999</v>
      </c>
    </row>
    <row r="64" spans="1:5" x14ac:dyDescent="0.25">
      <c r="A64" s="50">
        <v>98596.842674446685</v>
      </c>
      <c r="B64" s="50">
        <f t="shared" si="1"/>
        <v>98.596842674446691</v>
      </c>
      <c r="C64" s="50"/>
      <c r="D64" s="50">
        <f t="shared" si="0"/>
        <v>98.596842674446691</v>
      </c>
      <c r="E64">
        <v>469.98336938480986</v>
      </c>
    </row>
    <row r="65" spans="1:5" x14ac:dyDescent="0.25">
      <c r="A65" s="50">
        <v>98571.818467613455</v>
      </c>
      <c r="B65" s="50">
        <f t="shared" si="1"/>
        <v>98.571818467613454</v>
      </c>
      <c r="C65" s="50"/>
      <c r="D65" s="50">
        <f t="shared" si="0"/>
        <v>98.571818467613454</v>
      </c>
      <c r="E65">
        <v>470.14493706906779</v>
      </c>
    </row>
    <row r="66" spans="1:5" x14ac:dyDescent="0.25">
      <c r="A66" s="50">
        <v>98560.957961847831</v>
      </c>
      <c r="B66" s="50">
        <f t="shared" si="1"/>
        <v>98.560957961847834</v>
      </c>
      <c r="C66" s="50"/>
      <c r="D66" s="50">
        <f t="shared" ref="D66:D129" si="2">B66</f>
        <v>98.560957961847834</v>
      </c>
      <c r="E66">
        <v>470.50274102547252</v>
      </c>
    </row>
    <row r="67" spans="1:5" x14ac:dyDescent="0.25">
      <c r="A67" s="50">
        <v>98546.794260780211</v>
      </c>
      <c r="B67" s="50">
        <f t="shared" ref="B67:B130" si="3">A67/1000</f>
        <v>98.546794260780217</v>
      </c>
      <c r="C67" s="50"/>
      <c r="D67" s="50">
        <f t="shared" si="2"/>
        <v>98.546794260780217</v>
      </c>
      <c r="E67">
        <v>471.21957581031353</v>
      </c>
    </row>
    <row r="68" spans="1:5" x14ac:dyDescent="0.25">
      <c r="A68" s="50">
        <v>98539.647347308652</v>
      </c>
      <c r="B68" s="50">
        <f t="shared" si="3"/>
        <v>98.539647347308659</v>
      </c>
      <c r="C68" s="50"/>
      <c r="D68" s="50">
        <f t="shared" si="2"/>
        <v>98.539647347308659</v>
      </c>
      <c r="E68">
        <v>471.42415558949818</v>
      </c>
    </row>
    <row r="69" spans="1:5" x14ac:dyDescent="0.25">
      <c r="A69" s="50">
        <v>98528.066144386219</v>
      </c>
      <c r="B69" s="50">
        <f t="shared" si="3"/>
        <v>98.528066144386216</v>
      </c>
      <c r="C69" s="50"/>
      <c r="D69" s="50">
        <f t="shared" si="2"/>
        <v>98.528066144386216</v>
      </c>
      <c r="E69">
        <v>471.54864603147882</v>
      </c>
    </row>
    <row r="70" spans="1:5" x14ac:dyDescent="0.25">
      <c r="A70" s="50">
        <v>98510.85949976767</v>
      </c>
      <c r="B70" s="50">
        <f t="shared" si="3"/>
        <v>98.510859499767676</v>
      </c>
      <c r="C70" s="50"/>
      <c r="D70" s="50">
        <f t="shared" si="2"/>
        <v>98.510859499767676</v>
      </c>
      <c r="E70">
        <v>471.58793536854284</v>
      </c>
    </row>
    <row r="71" spans="1:5" x14ac:dyDescent="0.25">
      <c r="A71" s="50">
        <v>98485.83529293444</v>
      </c>
      <c r="B71" s="50">
        <f t="shared" si="3"/>
        <v>98.485835292934439</v>
      </c>
      <c r="C71" s="50"/>
      <c r="D71" s="50">
        <f t="shared" si="2"/>
        <v>98.485835292934439</v>
      </c>
      <c r="E71">
        <v>471.59874480033807</v>
      </c>
    </row>
    <row r="72" spans="1:5" x14ac:dyDescent="0.25">
      <c r="A72" s="50">
        <v>98462.923129157934</v>
      </c>
      <c r="B72" s="50">
        <f t="shared" si="3"/>
        <v>98.462923129157929</v>
      </c>
      <c r="C72" s="50"/>
      <c r="D72" s="50">
        <f t="shared" si="2"/>
        <v>98.462923129157929</v>
      </c>
      <c r="E72">
        <v>471.62000000009999</v>
      </c>
    </row>
    <row r="73" spans="1:5" x14ac:dyDescent="0.25">
      <c r="A73" s="50">
        <v>98435.957043874427</v>
      </c>
      <c r="B73" s="50">
        <f t="shared" si="3"/>
        <v>98.435957043874424</v>
      </c>
      <c r="C73" s="50"/>
      <c r="D73" s="50">
        <f t="shared" si="2"/>
        <v>98.435957043874424</v>
      </c>
      <c r="E73">
        <v>471.62999999990001</v>
      </c>
    </row>
    <row r="74" spans="1:5" x14ac:dyDescent="0.25">
      <c r="A74" s="50">
        <v>98409.901839719649</v>
      </c>
      <c r="B74" s="50">
        <f t="shared" si="3"/>
        <v>98.409901839719652</v>
      </c>
      <c r="C74" s="50"/>
      <c r="D74" s="50">
        <f t="shared" si="2"/>
        <v>98.409901839719652</v>
      </c>
      <c r="E74">
        <v>471.63999999970002</v>
      </c>
    </row>
    <row r="75" spans="1:5" x14ac:dyDescent="0.25">
      <c r="A75" s="50">
        <v>98384.617381135336</v>
      </c>
      <c r="B75" s="50">
        <f t="shared" si="3"/>
        <v>98.384617381135342</v>
      </c>
      <c r="C75" s="50"/>
      <c r="D75" s="50">
        <f t="shared" si="2"/>
        <v>98.384617381135342</v>
      </c>
      <c r="E75">
        <v>471.68879832150776</v>
      </c>
    </row>
    <row r="76" spans="1:5" x14ac:dyDescent="0.25">
      <c r="A76" s="50">
        <v>98359.593174302106</v>
      </c>
      <c r="B76" s="50">
        <f t="shared" si="3"/>
        <v>98.359593174302105</v>
      </c>
      <c r="C76" s="50"/>
      <c r="D76" s="50">
        <f t="shared" si="2"/>
        <v>98.359593174302105</v>
      </c>
      <c r="E76">
        <v>471.97476632749954</v>
      </c>
    </row>
    <row r="77" spans="1:5" x14ac:dyDescent="0.25">
      <c r="A77" s="50">
        <v>98334.568967468862</v>
      </c>
      <c r="B77" s="50">
        <f t="shared" si="3"/>
        <v>98.334568967468869</v>
      </c>
      <c r="C77" s="50"/>
      <c r="D77" s="50">
        <f t="shared" si="2"/>
        <v>98.334568967468869</v>
      </c>
      <c r="E77">
        <v>472.37006810021302</v>
      </c>
    </row>
    <row r="78" spans="1:5" x14ac:dyDescent="0.25">
      <c r="A78" s="50">
        <v>98317.372332533065</v>
      </c>
      <c r="B78" s="50">
        <f t="shared" si="3"/>
        <v>98.317372332533068</v>
      </c>
      <c r="C78" s="50"/>
      <c r="D78" s="50">
        <f t="shared" si="2"/>
        <v>98.317372332533068</v>
      </c>
      <c r="E78">
        <v>472.93332358140663</v>
      </c>
    </row>
    <row r="79" spans="1:5" x14ac:dyDescent="0.25">
      <c r="A79" s="50">
        <v>98309.22445078817</v>
      </c>
      <c r="B79" s="50">
        <f t="shared" si="3"/>
        <v>98.309224450788165</v>
      </c>
      <c r="C79" s="50"/>
      <c r="D79" s="50">
        <f t="shared" si="2"/>
        <v>98.309224450788165</v>
      </c>
      <c r="E79">
        <v>473.38533277929315</v>
      </c>
    </row>
    <row r="80" spans="1:5" x14ac:dyDescent="0.25">
      <c r="A80" s="50">
        <v>98302.337789067664</v>
      </c>
      <c r="B80" s="50">
        <f t="shared" si="3"/>
        <v>98.302337789067664</v>
      </c>
      <c r="C80" s="50"/>
      <c r="D80" s="50">
        <f t="shared" si="2"/>
        <v>98.302337789067664</v>
      </c>
      <c r="E80">
        <v>473.46419539969713</v>
      </c>
    </row>
    <row r="81" spans="1:5" x14ac:dyDescent="0.25">
      <c r="A81" s="50">
        <v>98296.08173735936</v>
      </c>
      <c r="B81" s="50">
        <f t="shared" si="3"/>
        <v>98.296081737359358</v>
      </c>
      <c r="C81" s="50"/>
      <c r="D81" s="50">
        <f t="shared" si="2"/>
        <v>98.296081737359358</v>
      </c>
      <c r="E81">
        <v>473.47494458602415</v>
      </c>
    </row>
    <row r="82" spans="1:5" x14ac:dyDescent="0.25">
      <c r="A82" s="50">
        <v>98271.057530526115</v>
      </c>
      <c r="B82" s="50">
        <f t="shared" si="3"/>
        <v>98.271057530526122</v>
      </c>
      <c r="C82" s="50"/>
      <c r="D82" s="50">
        <f t="shared" si="2"/>
        <v>98.271057530526122</v>
      </c>
      <c r="E82">
        <v>473.63201140120725</v>
      </c>
    </row>
    <row r="83" spans="1:5" x14ac:dyDescent="0.25">
      <c r="A83" s="50">
        <v>98246.203488299347</v>
      </c>
      <c r="B83" s="50">
        <f t="shared" si="3"/>
        <v>98.246203488299344</v>
      </c>
      <c r="C83" s="50"/>
      <c r="D83" s="50">
        <f t="shared" si="2"/>
        <v>98.246203488299344</v>
      </c>
      <c r="E83">
        <v>473.88756771770039</v>
      </c>
    </row>
    <row r="84" spans="1:5" x14ac:dyDescent="0.25">
      <c r="A84" s="50">
        <v>98221.739823699172</v>
      </c>
      <c r="B84" s="50">
        <f t="shared" si="3"/>
        <v>98.221739823699167</v>
      </c>
      <c r="C84" s="50"/>
      <c r="D84" s="50">
        <f t="shared" si="2"/>
        <v>98.221739823699167</v>
      </c>
      <c r="E84">
        <v>474.32531654894433</v>
      </c>
    </row>
    <row r="85" spans="1:5" x14ac:dyDescent="0.25">
      <c r="A85" s="50">
        <v>98213.431787030524</v>
      </c>
      <c r="B85" s="50">
        <f t="shared" si="3"/>
        <v>98.21343178703053</v>
      </c>
      <c r="C85" s="50"/>
      <c r="D85" s="50">
        <f t="shared" si="2"/>
        <v>98.21343178703053</v>
      </c>
      <c r="E85">
        <v>474.48759472536619</v>
      </c>
    </row>
    <row r="86" spans="1:5" x14ac:dyDescent="0.25">
      <c r="A86" s="50">
        <v>98192.521559800676</v>
      </c>
      <c r="B86" s="50">
        <f t="shared" si="3"/>
        <v>98.192521559800682</v>
      </c>
      <c r="C86" s="50"/>
      <c r="D86" s="50">
        <f t="shared" si="2"/>
        <v>98.192521559800682</v>
      </c>
      <c r="E86">
        <v>475.105435339812</v>
      </c>
    </row>
    <row r="87" spans="1:5" x14ac:dyDescent="0.25">
      <c r="A87" s="50">
        <v>98188.007192887962</v>
      </c>
      <c r="B87" s="50">
        <f t="shared" si="3"/>
        <v>98.188007192887966</v>
      </c>
      <c r="C87" s="50"/>
      <c r="D87" s="50">
        <f t="shared" si="2"/>
        <v>98.188007192887966</v>
      </c>
      <c r="E87">
        <v>475.4141724045395</v>
      </c>
    </row>
    <row r="88" spans="1:5" x14ac:dyDescent="0.25">
      <c r="A88" s="50">
        <v>98165.715629440907</v>
      </c>
      <c r="B88" s="50">
        <f t="shared" si="3"/>
        <v>98.165715629440911</v>
      </c>
      <c r="C88" s="50"/>
      <c r="D88" s="50">
        <f t="shared" si="2"/>
        <v>98.165715629440911</v>
      </c>
      <c r="E88">
        <v>475.5027647947316</v>
      </c>
    </row>
    <row r="89" spans="1:5" x14ac:dyDescent="0.25">
      <c r="A89" s="50">
        <v>98140.691422607677</v>
      </c>
      <c r="B89" s="50">
        <f t="shared" si="3"/>
        <v>98.140691422607674</v>
      </c>
      <c r="C89" s="50"/>
      <c r="D89" s="50">
        <f t="shared" si="2"/>
        <v>98.140691422607674</v>
      </c>
      <c r="E89">
        <v>475.54094949907773</v>
      </c>
    </row>
    <row r="90" spans="1:5" x14ac:dyDescent="0.25">
      <c r="A90" s="50">
        <v>98115.667215774432</v>
      </c>
      <c r="B90" s="50">
        <f t="shared" si="3"/>
        <v>98.115667215774437</v>
      </c>
      <c r="C90" s="50"/>
      <c r="D90" s="50">
        <f t="shared" si="2"/>
        <v>98.115667215774437</v>
      </c>
      <c r="E90">
        <v>475.5599999996</v>
      </c>
    </row>
    <row r="91" spans="1:5" x14ac:dyDescent="0.25">
      <c r="A91" s="50">
        <v>98090.643008941202</v>
      </c>
      <c r="B91" s="50">
        <f t="shared" si="3"/>
        <v>98.0906430089412</v>
      </c>
      <c r="C91" s="50"/>
      <c r="D91" s="50">
        <f t="shared" si="2"/>
        <v>98.0906430089412</v>
      </c>
      <c r="E91">
        <v>475.87678088108692</v>
      </c>
    </row>
    <row r="92" spans="1:5" x14ac:dyDescent="0.25">
      <c r="A92" s="50">
        <v>98065.618802107958</v>
      </c>
      <c r="B92" s="50">
        <f t="shared" si="3"/>
        <v>98.065618802107963</v>
      </c>
      <c r="C92" s="50"/>
      <c r="D92" s="50">
        <f t="shared" si="2"/>
        <v>98.065618802107963</v>
      </c>
      <c r="E92">
        <v>476.01660022274194</v>
      </c>
    </row>
    <row r="93" spans="1:5" x14ac:dyDescent="0.25">
      <c r="A93" s="50">
        <v>98040.594595274728</v>
      </c>
      <c r="B93" s="50">
        <f t="shared" si="3"/>
        <v>98.040594595274726</v>
      </c>
      <c r="C93" s="50"/>
      <c r="D93" s="50">
        <f t="shared" si="2"/>
        <v>98.040594595274726</v>
      </c>
      <c r="E93">
        <v>476.38141302412896</v>
      </c>
    </row>
    <row r="94" spans="1:5" x14ac:dyDescent="0.25">
      <c r="A94" s="50">
        <v>98015.570388441483</v>
      </c>
      <c r="B94" s="50">
        <f t="shared" si="3"/>
        <v>98.015570388441489</v>
      </c>
      <c r="C94" s="50"/>
      <c r="D94" s="50">
        <f t="shared" si="2"/>
        <v>98.015570388441489</v>
      </c>
      <c r="E94">
        <v>476.64736608262706</v>
      </c>
    </row>
    <row r="95" spans="1:5" x14ac:dyDescent="0.25">
      <c r="A95" s="50">
        <v>97990.546181608253</v>
      </c>
      <c r="B95" s="50">
        <f t="shared" si="3"/>
        <v>97.990546181608252</v>
      </c>
      <c r="C95" s="50"/>
      <c r="D95" s="50">
        <f t="shared" si="2"/>
        <v>97.990546181608252</v>
      </c>
      <c r="E95">
        <v>476.90636040616039</v>
      </c>
    </row>
    <row r="96" spans="1:5" x14ac:dyDescent="0.25">
      <c r="A96" s="50">
        <v>97965.521974775009</v>
      </c>
      <c r="B96" s="50">
        <f t="shared" si="3"/>
        <v>97.965521974775015</v>
      </c>
      <c r="C96" s="50"/>
      <c r="D96" s="50">
        <f t="shared" si="2"/>
        <v>97.965521974775015</v>
      </c>
      <c r="E96">
        <v>477.08181120633742</v>
      </c>
    </row>
    <row r="97" spans="1:5" x14ac:dyDescent="0.25">
      <c r="A97" s="50">
        <v>97940.497767941779</v>
      </c>
      <c r="B97" s="50">
        <f t="shared" si="3"/>
        <v>97.940497767941778</v>
      </c>
      <c r="C97" s="50"/>
      <c r="D97" s="50">
        <f t="shared" si="2"/>
        <v>97.940497767941778</v>
      </c>
      <c r="E97">
        <v>477.1008568030125</v>
      </c>
    </row>
    <row r="98" spans="1:5" x14ac:dyDescent="0.25">
      <c r="A98" s="50">
        <v>97915.473561108534</v>
      </c>
      <c r="B98" s="50">
        <f t="shared" si="3"/>
        <v>97.915473561108541</v>
      </c>
      <c r="C98" s="50"/>
      <c r="D98" s="50">
        <f t="shared" si="2"/>
        <v>97.915473561108541</v>
      </c>
      <c r="E98">
        <v>477.10606810347952</v>
      </c>
    </row>
    <row r="99" spans="1:5" x14ac:dyDescent="0.25">
      <c r="A99" s="50">
        <v>97890.449354275304</v>
      </c>
      <c r="B99" s="50">
        <f t="shared" si="3"/>
        <v>97.890449354275304</v>
      </c>
      <c r="C99" s="50"/>
      <c r="D99" s="50">
        <f t="shared" si="2"/>
        <v>97.890449354275304</v>
      </c>
      <c r="E99">
        <v>477.11000000029998</v>
      </c>
    </row>
    <row r="100" spans="1:5" x14ac:dyDescent="0.25">
      <c r="A100" s="50">
        <v>97865.425147442074</v>
      </c>
      <c r="B100" s="50">
        <f t="shared" si="3"/>
        <v>97.865425147442068</v>
      </c>
      <c r="C100" s="50"/>
      <c r="D100" s="50">
        <f t="shared" si="2"/>
        <v>97.865425147442068</v>
      </c>
      <c r="E100">
        <v>477.24000000019998</v>
      </c>
    </row>
    <row r="101" spans="1:5" x14ac:dyDescent="0.25">
      <c r="A101" s="50">
        <v>97840.40094060883</v>
      </c>
      <c r="B101" s="50">
        <f t="shared" si="3"/>
        <v>97.840400940608831</v>
      </c>
      <c r="C101" s="50"/>
      <c r="D101" s="50">
        <f t="shared" si="2"/>
        <v>97.840400940608831</v>
      </c>
      <c r="E101">
        <v>477.42587405586966</v>
      </c>
    </row>
    <row r="102" spans="1:5" x14ac:dyDescent="0.25">
      <c r="A102" s="50">
        <v>97815.3767337756</v>
      </c>
      <c r="B102" s="50">
        <f t="shared" si="3"/>
        <v>97.815376733775594</v>
      </c>
      <c r="C102" s="50"/>
      <c r="D102" s="50">
        <f t="shared" si="2"/>
        <v>97.815376733775594</v>
      </c>
      <c r="E102">
        <v>477.51055087563191</v>
      </c>
    </row>
    <row r="103" spans="1:5" x14ac:dyDescent="0.25">
      <c r="A103" s="50">
        <v>97790.352526942355</v>
      </c>
      <c r="B103" s="50">
        <f t="shared" si="3"/>
        <v>97.790352526942357</v>
      </c>
      <c r="C103" s="50"/>
      <c r="D103" s="50">
        <f t="shared" si="2"/>
        <v>97.790352526942357</v>
      </c>
      <c r="E103">
        <v>477.51860785219799</v>
      </c>
    </row>
    <row r="104" spans="1:5" x14ac:dyDescent="0.25">
      <c r="A104" s="50">
        <v>97765.328320109125</v>
      </c>
      <c r="B104" s="50">
        <f t="shared" si="3"/>
        <v>97.76532832010912</v>
      </c>
      <c r="C104" s="50"/>
      <c r="D104" s="50">
        <f t="shared" si="2"/>
        <v>97.76532832010912</v>
      </c>
      <c r="E104">
        <v>477.94702995614449</v>
      </c>
    </row>
    <row r="105" spans="1:5" x14ac:dyDescent="0.25">
      <c r="A105" s="50">
        <v>97754.147504496039</v>
      </c>
      <c r="B105" s="50">
        <f t="shared" si="3"/>
        <v>97.754147504496032</v>
      </c>
      <c r="C105" s="50"/>
      <c r="D105" s="50">
        <f t="shared" si="2"/>
        <v>97.754147504496032</v>
      </c>
      <c r="E105">
        <v>478.32412163484815</v>
      </c>
    </row>
    <row r="106" spans="1:5" x14ac:dyDescent="0.25">
      <c r="A106" s="50">
        <v>97735.819775411379</v>
      </c>
      <c r="B106" s="50">
        <f t="shared" si="3"/>
        <v>97.735819775411386</v>
      </c>
      <c r="C106" s="50"/>
      <c r="D106" s="50">
        <f t="shared" si="2"/>
        <v>97.735819775411386</v>
      </c>
      <c r="E106">
        <v>479.13546285615047</v>
      </c>
    </row>
    <row r="107" spans="1:5" x14ac:dyDescent="0.25">
      <c r="A107" s="50">
        <v>97708.072934874683</v>
      </c>
      <c r="B107" s="50">
        <f t="shared" si="3"/>
        <v>97.708072934874679</v>
      </c>
      <c r="C107" s="50"/>
      <c r="D107" s="50">
        <f t="shared" si="2"/>
        <v>97.708072934874679</v>
      </c>
      <c r="E107">
        <v>479.15327093941158</v>
      </c>
    </row>
    <row r="108" spans="1:5" x14ac:dyDescent="0.25">
      <c r="A108" s="50">
        <v>97683.048728041438</v>
      </c>
      <c r="B108" s="50">
        <f t="shared" si="3"/>
        <v>97.683048728041442</v>
      </c>
      <c r="C108" s="50"/>
      <c r="D108" s="50">
        <f t="shared" si="2"/>
        <v>97.683048728041442</v>
      </c>
      <c r="E108">
        <v>479.22255384993991</v>
      </c>
    </row>
    <row r="109" spans="1:5" x14ac:dyDescent="0.25">
      <c r="A109" s="50">
        <v>97658.024521208208</v>
      </c>
      <c r="B109" s="50">
        <f t="shared" si="3"/>
        <v>97.658024521208205</v>
      </c>
      <c r="C109" s="50"/>
      <c r="D109" s="50">
        <f t="shared" si="2"/>
        <v>97.658024521208205</v>
      </c>
      <c r="E109">
        <v>479.29373581012419</v>
      </c>
    </row>
    <row r="110" spans="1:5" x14ac:dyDescent="0.25">
      <c r="A110" s="50">
        <v>97633.000314374964</v>
      </c>
      <c r="B110" s="50">
        <f t="shared" si="3"/>
        <v>97.633000314374968</v>
      </c>
      <c r="C110" s="50"/>
      <c r="D110" s="50">
        <f t="shared" si="2"/>
        <v>97.633000314374968</v>
      </c>
      <c r="E110">
        <v>479.33000000009997</v>
      </c>
    </row>
    <row r="111" spans="1:5" x14ac:dyDescent="0.25">
      <c r="A111" s="50">
        <v>97612.000000000524</v>
      </c>
      <c r="B111" s="50">
        <f t="shared" si="3"/>
        <v>97.612000000000521</v>
      </c>
      <c r="C111" s="50"/>
      <c r="D111" s="50">
        <f t="shared" si="2"/>
        <v>97.612000000000521</v>
      </c>
      <c r="E111">
        <v>479.34048975198129</v>
      </c>
    </row>
    <row r="112" spans="1:5" x14ac:dyDescent="0.25">
      <c r="A112" s="50">
        <v>97583.609430605502</v>
      </c>
      <c r="B112" s="50">
        <f t="shared" si="3"/>
        <v>97.583609430605506</v>
      </c>
      <c r="C112" s="50"/>
      <c r="D112" s="50">
        <f t="shared" si="2"/>
        <v>97.583609430605506</v>
      </c>
      <c r="E112">
        <v>479.66241952815528</v>
      </c>
    </row>
    <row r="113" spans="1:5" x14ac:dyDescent="0.25">
      <c r="A113" s="50">
        <v>97559.701067616188</v>
      </c>
      <c r="B113" s="50">
        <f t="shared" si="3"/>
        <v>97.559701067616189</v>
      </c>
      <c r="C113" s="50"/>
      <c r="D113" s="50">
        <f t="shared" si="2"/>
        <v>97.559701067616189</v>
      </c>
      <c r="E113">
        <v>479.86684873786407</v>
      </c>
    </row>
    <row r="114" spans="1:5" x14ac:dyDescent="0.25">
      <c r="A114" s="50">
        <v>97534.207295374203</v>
      </c>
      <c r="B114" s="50">
        <f t="shared" si="3"/>
        <v>97.534207295374202</v>
      </c>
      <c r="C114" s="50"/>
      <c r="D114" s="50">
        <f t="shared" si="2"/>
        <v>97.534207295374202</v>
      </c>
      <c r="E114">
        <v>480.17906820228882</v>
      </c>
    </row>
    <row r="115" spans="1:5" x14ac:dyDescent="0.25">
      <c r="A115" s="50">
        <v>97509.741103203385</v>
      </c>
      <c r="B115" s="50">
        <f t="shared" si="3"/>
        <v>97.509741103203382</v>
      </c>
      <c r="C115" s="50"/>
      <c r="D115" s="50">
        <f t="shared" si="2"/>
        <v>97.509741103203382</v>
      </c>
      <c r="E115">
        <v>480.24348235156555</v>
      </c>
    </row>
    <row r="116" spans="1:5" x14ac:dyDescent="0.25">
      <c r="A116" s="50">
        <v>97486.028469751429</v>
      </c>
      <c r="B116" s="50">
        <f t="shared" si="3"/>
        <v>97.486028469751432</v>
      </c>
      <c r="C116" s="50"/>
      <c r="D116" s="50">
        <f t="shared" si="2"/>
        <v>97.486028469751432</v>
      </c>
      <c r="E116">
        <v>480.53266272124768</v>
      </c>
    </row>
    <row r="117" spans="1:5" x14ac:dyDescent="0.25">
      <c r="A117" s="50">
        <v>97461.591637011225</v>
      </c>
      <c r="B117" s="50">
        <f t="shared" si="3"/>
        <v>97.461591637011225</v>
      </c>
      <c r="C117" s="50"/>
      <c r="D117" s="50">
        <f t="shared" si="2"/>
        <v>97.461591637011225</v>
      </c>
      <c r="E117">
        <v>480.7385440021128</v>
      </c>
    </row>
    <row r="118" spans="1:5" x14ac:dyDescent="0.25">
      <c r="A118" s="50">
        <v>97437.125444840407</v>
      </c>
      <c r="B118" s="50">
        <f t="shared" si="3"/>
        <v>97.437125444840404</v>
      </c>
      <c r="C118" s="50"/>
      <c r="D118" s="50">
        <f t="shared" si="2"/>
        <v>97.437125444840404</v>
      </c>
      <c r="E118">
        <v>480.97621694192617</v>
      </c>
    </row>
    <row r="119" spans="1:5" x14ac:dyDescent="0.25">
      <c r="A119" s="50">
        <v>97412.659252669589</v>
      </c>
      <c r="B119" s="50">
        <f t="shared" si="3"/>
        <v>97.412659252669584</v>
      </c>
      <c r="C119" s="50"/>
      <c r="D119" s="50">
        <f t="shared" si="2"/>
        <v>97.412659252669584</v>
      </c>
      <c r="E119">
        <v>480.99642941239881</v>
      </c>
    </row>
    <row r="120" spans="1:5" x14ac:dyDescent="0.25">
      <c r="A120" s="50">
        <v>97388.193060498757</v>
      </c>
      <c r="B120" s="50">
        <f t="shared" si="3"/>
        <v>97.388193060498764</v>
      </c>
      <c r="C120" s="50"/>
      <c r="D120" s="50">
        <f t="shared" si="2"/>
        <v>97.388193060498764</v>
      </c>
      <c r="E120">
        <v>481.04340989535444</v>
      </c>
    </row>
    <row r="121" spans="1:5" x14ac:dyDescent="0.25">
      <c r="A121" s="50">
        <v>97363.72686832794</v>
      </c>
      <c r="B121" s="50">
        <f t="shared" si="3"/>
        <v>97.363726868327944</v>
      </c>
      <c r="C121" s="50"/>
      <c r="D121" s="50">
        <f t="shared" si="2"/>
        <v>97.363726868327944</v>
      </c>
      <c r="E121">
        <v>481.4101057560805</v>
      </c>
    </row>
    <row r="122" spans="1:5" x14ac:dyDescent="0.25">
      <c r="A122" s="50">
        <v>97339.260676157122</v>
      </c>
      <c r="B122" s="50">
        <f t="shared" si="3"/>
        <v>97.339260676157124</v>
      </c>
      <c r="C122" s="50"/>
      <c r="D122" s="50">
        <f t="shared" si="2"/>
        <v>97.339260676157124</v>
      </c>
      <c r="E122">
        <v>481.76784700999377</v>
      </c>
    </row>
    <row r="123" spans="1:5" x14ac:dyDescent="0.25">
      <c r="A123" s="50">
        <v>97317.544483986305</v>
      </c>
      <c r="B123" s="50">
        <f t="shared" si="3"/>
        <v>97.31754448398631</v>
      </c>
      <c r="C123" s="50"/>
      <c r="D123" s="50">
        <f t="shared" si="2"/>
        <v>97.31754448398631</v>
      </c>
      <c r="E123">
        <v>481.78318117366985</v>
      </c>
    </row>
    <row r="124" spans="1:5" x14ac:dyDescent="0.25">
      <c r="A124" s="50">
        <v>97314.794483986305</v>
      </c>
      <c r="B124" s="50">
        <f t="shared" si="3"/>
        <v>97.314794483986304</v>
      </c>
      <c r="C124" s="50"/>
      <c r="D124" s="50">
        <f t="shared" si="2"/>
        <v>97.314794483986304</v>
      </c>
      <c r="E124">
        <v>481.79069234535899</v>
      </c>
    </row>
    <row r="125" spans="1:5" x14ac:dyDescent="0.25">
      <c r="A125" s="50">
        <v>97299.106761566378</v>
      </c>
      <c r="B125" s="50">
        <f t="shared" si="3"/>
        <v>97.299106761566378</v>
      </c>
      <c r="C125" s="50"/>
      <c r="D125" s="50">
        <f t="shared" si="2"/>
        <v>97.299106761566378</v>
      </c>
      <c r="E125">
        <v>481.86397327352444</v>
      </c>
    </row>
    <row r="126" spans="1:5" x14ac:dyDescent="0.25">
      <c r="A126" s="50">
        <v>97274.679715303035</v>
      </c>
      <c r="B126" s="50">
        <f t="shared" si="3"/>
        <v>97.274679715303037</v>
      </c>
      <c r="C126" s="50"/>
      <c r="D126" s="50">
        <f t="shared" si="2"/>
        <v>97.274679715303037</v>
      </c>
      <c r="E126">
        <v>481.99418145848011</v>
      </c>
    </row>
    <row r="127" spans="1:5" x14ac:dyDescent="0.25">
      <c r="A127" s="50">
        <v>97250.066725979195</v>
      </c>
      <c r="B127" s="50">
        <f t="shared" si="3"/>
        <v>97.250066725979195</v>
      </c>
      <c r="C127" s="50"/>
      <c r="D127" s="50">
        <f t="shared" si="2"/>
        <v>97.250066725979195</v>
      </c>
      <c r="E127">
        <v>482.17441938447104</v>
      </c>
    </row>
    <row r="128" spans="1:5" x14ac:dyDescent="0.25">
      <c r="A128" s="50">
        <v>97225.600533808378</v>
      </c>
      <c r="B128" s="50">
        <f t="shared" si="3"/>
        <v>97.225600533808375</v>
      </c>
      <c r="C128" s="50"/>
      <c r="D128" s="50">
        <f t="shared" si="2"/>
        <v>97.225600533808375</v>
      </c>
      <c r="E128">
        <v>482.76509282796519</v>
      </c>
    </row>
    <row r="129" spans="1:5" x14ac:dyDescent="0.25">
      <c r="A129" s="50">
        <v>97201.13434163756</v>
      </c>
      <c r="B129" s="50">
        <f t="shared" si="3"/>
        <v>97.201134341637555</v>
      </c>
      <c r="C129" s="50"/>
      <c r="D129" s="50">
        <f t="shared" si="2"/>
        <v>97.201134341637555</v>
      </c>
      <c r="E129">
        <v>483.12518120229561</v>
      </c>
    </row>
    <row r="130" spans="1:5" x14ac:dyDescent="0.25">
      <c r="A130" s="50">
        <v>97182.862989324392</v>
      </c>
      <c r="B130" s="50">
        <f t="shared" si="3"/>
        <v>97.182862989324391</v>
      </c>
      <c r="C130" s="50"/>
      <c r="D130" s="50">
        <f t="shared" ref="D130:D169" si="4">B130</f>
        <v>97.182862989324391</v>
      </c>
      <c r="E130">
        <v>483.20489847606456</v>
      </c>
    </row>
    <row r="131" spans="1:5" x14ac:dyDescent="0.25">
      <c r="A131" s="50">
        <v>97167.419928826173</v>
      </c>
      <c r="B131" s="50">
        <f t="shared" ref="B131:B194" si="5">A131/1000</f>
        <v>97.167419928826178</v>
      </c>
      <c r="C131" s="50"/>
      <c r="D131" s="50">
        <f t="shared" si="4"/>
        <v>97.167419928826178</v>
      </c>
      <c r="E131">
        <v>483.6248708478667</v>
      </c>
    </row>
    <row r="132" spans="1:5" x14ac:dyDescent="0.25">
      <c r="A132" s="50">
        <v>97161.782918150027</v>
      </c>
      <c r="B132" s="50">
        <f t="shared" si="5"/>
        <v>97.161782918150024</v>
      </c>
      <c r="C132" s="50"/>
      <c r="D132" s="50">
        <f t="shared" si="4"/>
        <v>97.161782918150024</v>
      </c>
      <c r="E132">
        <v>485.95430061576178</v>
      </c>
    </row>
    <row r="133" spans="1:5" x14ac:dyDescent="0.25">
      <c r="A133" s="50">
        <v>97151.830071174947</v>
      </c>
      <c r="B133" s="50">
        <f t="shared" si="5"/>
        <v>97.151830071174942</v>
      </c>
      <c r="C133" s="50"/>
      <c r="D133" s="50">
        <f t="shared" si="4"/>
        <v>97.151830071174942</v>
      </c>
      <c r="E133">
        <v>486.46</v>
      </c>
    </row>
    <row r="134" spans="1:5" x14ac:dyDescent="0.25">
      <c r="A134" s="50">
        <v>97127.363879004115</v>
      </c>
      <c r="B134" s="50">
        <f t="shared" si="5"/>
        <v>97.127363879004122</v>
      </c>
      <c r="C134" s="50"/>
      <c r="D134" s="50">
        <f t="shared" si="4"/>
        <v>97.127363879004122</v>
      </c>
      <c r="E134">
        <v>486.47629133978626</v>
      </c>
    </row>
    <row r="135" spans="1:5" x14ac:dyDescent="0.25">
      <c r="A135" s="50">
        <v>97102.897686833297</v>
      </c>
      <c r="B135" s="50">
        <f t="shared" si="5"/>
        <v>97.102897686833302</v>
      </c>
      <c r="C135" s="50"/>
      <c r="D135" s="50">
        <f t="shared" si="4"/>
        <v>97.102897686833302</v>
      </c>
      <c r="E135">
        <v>486.54</v>
      </c>
    </row>
    <row r="136" spans="1:5" x14ac:dyDescent="0.25">
      <c r="A136" s="50">
        <v>97078.43149466248</v>
      </c>
      <c r="B136" s="50">
        <f t="shared" si="5"/>
        <v>97.078431494662482</v>
      </c>
      <c r="C136" s="50"/>
      <c r="D136" s="50">
        <f t="shared" si="4"/>
        <v>97.078431494662482</v>
      </c>
      <c r="E136">
        <v>486.56470351210424</v>
      </c>
    </row>
    <row r="137" spans="1:5" x14ac:dyDescent="0.25">
      <c r="A137" s="50">
        <v>97053.965302491662</v>
      </c>
      <c r="B137" s="50">
        <f t="shared" si="5"/>
        <v>97.053965302491662</v>
      </c>
      <c r="C137" s="50"/>
      <c r="D137" s="50">
        <f t="shared" si="4"/>
        <v>97.053965302491662</v>
      </c>
      <c r="E137">
        <v>486.59446015716833</v>
      </c>
    </row>
    <row r="138" spans="1:5" x14ac:dyDescent="0.25">
      <c r="A138" s="50">
        <v>97029.499110320845</v>
      </c>
      <c r="B138" s="50">
        <f t="shared" si="5"/>
        <v>97.029499110320842</v>
      </c>
      <c r="C138" s="50"/>
      <c r="D138" s="50">
        <f t="shared" si="4"/>
        <v>97.029499110320842</v>
      </c>
      <c r="E138">
        <v>486.59999999960002</v>
      </c>
    </row>
    <row r="139" spans="1:5" x14ac:dyDescent="0.25">
      <c r="A139" s="50">
        <v>97005.032918150027</v>
      </c>
      <c r="B139" s="50">
        <f t="shared" si="5"/>
        <v>97.005032918150022</v>
      </c>
      <c r="C139" s="50"/>
      <c r="D139" s="50">
        <f t="shared" si="4"/>
        <v>97.005032918150022</v>
      </c>
      <c r="E139">
        <v>486.59999999960002</v>
      </c>
    </row>
    <row r="140" spans="1:5" x14ac:dyDescent="0.25">
      <c r="A140" s="50">
        <v>96980.566725979195</v>
      </c>
      <c r="B140" s="50">
        <f t="shared" si="5"/>
        <v>96.980566725979202</v>
      </c>
      <c r="C140" s="50"/>
      <c r="D140" s="50">
        <f t="shared" si="4"/>
        <v>96.980566725979202</v>
      </c>
      <c r="E140">
        <v>486.78835931162024</v>
      </c>
    </row>
    <row r="141" spans="1:5" x14ac:dyDescent="0.25">
      <c r="A141" s="50">
        <v>96956.100533808378</v>
      </c>
      <c r="B141" s="50">
        <f t="shared" si="5"/>
        <v>96.956100533808382</v>
      </c>
      <c r="C141" s="50"/>
      <c r="D141" s="50">
        <f t="shared" si="4"/>
        <v>96.956100533808382</v>
      </c>
      <c r="E141">
        <v>487.06119107347888</v>
      </c>
    </row>
    <row r="142" spans="1:5" x14ac:dyDescent="0.25">
      <c r="A142" s="50">
        <v>96931.63434163756</v>
      </c>
      <c r="B142" s="50">
        <f t="shared" si="5"/>
        <v>96.931634341637562</v>
      </c>
      <c r="C142" s="50"/>
      <c r="D142" s="50">
        <f t="shared" si="4"/>
        <v>96.931634341637562</v>
      </c>
      <c r="E142">
        <v>487.13799021704398</v>
      </c>
    </row>
    <row r="143" spans="1:5" x14ac:dyDescent="0.25">
      <c r="A143" s="50">
        <v>96908.283807829735</v>
      </c>
      <c r="B143" s="50">
        <f t="shared" si="5"/>
        <v>96.908283807829733</v>
      </c>
      <c r="C143" s="50"/>
      <c r="D143" s="50">
        <f t="shared" si="4"/>
        <v>96.908283807829733</v>
      </c>
      <c r="E143">
        <v>487.23000000040003</v>
      </c>
    </row>
    <row r="144" spans="1:5" x14ac:dyDescent="0.25">
      <c r="A144" s="50">
        <v>96883.201067616217</v>
      </c>
      <c r="B144" s="50">
        <f t="shared" si="5"/>
        <v>96.883201067616213</v>
      </c>
      <c r="C144" s="50"/>
      <c r="D144" s="50">
        <f t="shared" si="4"/>
        <v>96.883201067616213</v>
      </c>
      <c r="E144">
        <v>487.24000000019998</v>
      </c>
    </row>
    <row r="145" spans="1:5" x14ac:dyDescent="0.25">
      <c r="A145" s="50">
        <v>96858.7348754454</v>
      </c>
      <c r="B145" s="50">
        <f t="shared" si="5"/>
        <v>96.858734875445393</v>
      </c>
      <c r="C145" s="50"/>
      <c r="D145" s="50">
        <f t="shared" si="4"/>
        <v>96.858734875445393</v>
      </c>
      <c r="E145">
        <v>487.24254423713364</v>
      </c>
    </row>
    <row r="146" spans="1:5" x14ac:dyDescent="0.25">
      <c r="A146" s="50">
        <v>96834.268683274568</v>
      </c>
      <c r="B146" s="50">
        <f t="shared" si="5"/>
        <v>96.834268683274573</v>
      </c>
      <c r="C146" s="50"/>
      <c r="D146" s="50">
        <f t="shared" si="4"/>
        <v>96.834268683274573</v>
      </c>
      <c r="E146">
        <v>487.25</v>
      </c>
    </row>
    <row r="147" spans="1:5" x14ac:dyDescent="0.25">
      <c r="A147" s="50">
        <v>96820.000000000553</v>
      </c>
      <c r="B147" s="50">
        <f t="shared" si="5"/>
        <v>96.820000000000547</v>
      </c>
      <c r="C147" s="50"/>
      <c r="D147" s="50">
        <f t="shared" si="4"/>
        <v>96.820000000000547</v>
      </c>
      <c r="E147">
        <v>487.25047837103745</v>
      </c>
    </row>
    <row r="148" spans="1:5" x14ac:dyDescent="0.25">
      <c r="A148" s="50">
        <v>96809.480000000549</v>
      </c>
      <c r="B148" s="50">
        <f t="shared" si="5"/>
        <v>96.809480000000548</v>
      </c>
      <c r="C148" s="50"/>
      <c r="D148" s="50">
        <f t="shared" si="4"/>
        <v>96.809480000000548</v>
      </c>
      <c r="E148">
        <v>487.29619937203688</v>
      </c>
    </row>
    <row r="149" spans="1:5" x14ac:dyDescent="0.25">
      <c r="A149" s="50">
        <v>96784.480000000563</v>
      </c>
      <c r="B149" s="50">
        <f t="shared" si="5"/>
        <v>96.78448000000057</v>
      </c>
      <c r="C149" s="50"/>
      <c r="D149" s="50">
        <f t="shared" si="4"/>
        <v>96.78448000000057</v>
      </c>
      <c r="E149">
        <v>488.14580891759033</v>
      </c>
    </row>
    <row r="150" spans="1:5" x14ac:dyDescent="0.25">
      <c r="A150" s="50">
        <v>96774.960000000559</v>
      </c>
      <c r="B150" s="50">
        <f t="shared" si="5"/>
        <v>96.774960000000561</v>
      </c>
      <c r="C150" s="50"/>
      <c r="D150" s="50">
        <f t="shared" si="4"/>
        <v>96.774960000000561</v>
      </c>
      <c r="E150">
        <v>488.1851832891972</v>
      </c>
    </row>
    <row r="151" spans="1:5" x14ac:dyDescent="0.25">
      <c r="A151" s="50">
        <v>96769.710000000559</v>
      </c>
      <c r="B151" s="50">
        <f t="shared" si="5"/>
        <v>96.769710000000558</v>
      </c>
      <c r="C151" s="50"/>
      <c r="D151" s="50">
        <f t="shared" si="4"/>
        <v>96.769710000000558</v>
      </c>
      <c r="E151">
        <v>488.21356469639755</v>
      </c>
    </row>
    <row r="152" spans="1:5" x14ac:dyDescent="0.25">
      <c r="A152" s="50">
        <v>96759.480000000563</v>
      </c>
      <c r="B152" s="50">
        <f t="shared" si="5"/>
        <v>96.759480000000565</v>
      </c>
      <c r="C152" s="50"/>
      <c r="D152" s="50">
        <f t="shared" si="4"/>
        <v>96.759480000000565</v>
      </c>
      <c r="E152">
        <v>488.26625615011261</v>
      </c>
    </row>
    <row r="153" spans="1:5" x14ac:dyDescent="0.25">
      <c r="A153" s="50">
        <v>96734.480000000578</v>
      </c>
      <c r="B153" s="50">
        <f t="shared" si="5"/>
        <v>96.734480000000573</v>
      </c>
      <c r="C153" s="50"/>
      <c r="D153" s="50">
        <f t="shared" si="4"/>
        <v>96.734480000000573</v>
      </c>
      <c r="E153">
        <v>488.59273329395086</v>
      </c>
    </row>
    <row r="154" spans="1:5" x14ac:dyDescent="0.25">
      <c r="A154" s="50">
        <v>96713.370000000577</v>
      </c>
      <c r="B154" s="50">
        <f t="shared" si="5"/>
        <v>96.71337000000058</v>
      </c>
      <c r="C154" s="50"/>
      <c r="D154" s="50">
        <f t="shared" si="4"/>
        <v>96.71337000000058</v>
      </c>
      <c r="E154">
        <v>488.63183602998805</v>
      </c>
    </row>
    <row r="155" spans="1:5" x14ac:dyDescent="0.25">
      <c r="A155" s="50">
        <v>96697.530000000581</v>
      </c>
      <c r="B155" s="50">
        <f t="shared" si="5"/>
        <v>96.697530000000583</v>
      </c>
      <c r="C155" s="50"/>
      <c r="D155" s="50">
        <f t="shared" si="4"/>
        <v>96.697530000000583</v>
      </c>
      <c r="E155">
        <v>488.83540080131559</v>
      </c>
    </row>
    <row r="156" spans="1:5" x14ac:dyDescent="0.25">
      <c r="A156" s="50">
        <v>96683.17000000058</v>
      </c>
      <c r="B156" s="50">
        <f t="shared" si="5"/>
        <v>96.683170000000587</v>
      </c>
      <c r="C156" s="50"/>
      <c r="D156" s="50">
        <f t="shared" si="4"/>
        <v>96.683170000000587</v>
      </c>
      <c r="E156">
        <v>489.44476013348282</v>
      </c>
    </row>
    <row r="157" spans="1:5" x14ac:dyDescent="0.25">
      <c r="A157" s="50">
        <v>96668.04000000059</v>
      </c>
      <c r="B157" s="50">
        <f t="shared" si="5"/>
        <v>96.668040000000587</v>
      </c>
      <c r="C157" s="50"/>
      <c r="D157" s="50">
        <f t="shared" si="4"/>
        <v>96.668040000000587</v>
      </c>
      <c r="E157">
        <v>489.98452437012838</v>
      </c>
    </row>
    <row r="158" spans="1:5" x14ac:dyDescent="0.25">
      <c r="A158" s="50">
        <v>96659.500000000597</v>
      </c>
      <c r="B158" s="50">
        <f t="shared" si="5"/>
        <v>96.659500000000591</v>
      </c>
      <c r="C158" s="50"/>
      <c r="D158" s="50">
        <f t="shared" si="4"/>
        <v>96.659500000000591</v>
      </c>
      <c r="E158">
        <v>490.1463947673659</v>
      </c>
    </row>
    <row r="159" spans="1:5" x14ac:dyDescent="0.25">
      <c r="A159" s="50">
        <v>96640.230000000593</v>
      </c>
      <c r="B159" s="50">
        <f t="shared" si="5"/>
        <v>96.640230000000599</v>
      </c>
      <c r="C159" s="50"/>
      <c r="D159" s="50">
        <f t="shared" si="4"/>
        <v>96.640230000000599</v>
      </c>
      <c r="E159">
        <v>490.33106425742841</v>
      </c>
    </row>
    <row r="160" spans="1:5" x14ac:dyDescent="0.25">
      <c r="A160" s="50">
        <v>96637.210000000588</v>
      </c>
      <c r="B160" s="50">
        <f t="shared" si="5"/>
        <v>96.637210000000593</v>
      </c>
      <c r="C160" s="50"/>
      <c r="D160" s="50">
        <f t="shared" si="4"/>
        <v>96.637210000000593</v>
      </c>
      <c r="E160">
        <v>490.34388200658668</v>
      </c>
    </row>
    <row r="161" spans="1:6" x14ac:dyDescent="0.25">
      <c r="A161" s="50">
        <v>96609.500000000597</v>
      </c>
      <c r="B161" s="50">
        <f t="shared" si="5"/>
        <v>96.609500000000594</v>
      </c>
      <c r="C161" s="50"/>
      <c r="D161" s="50">
        <f t="shared" si="4"/>
        <v>96.609500000000594</v>
      </c>
      <c r="E161">
        <v>490.78800105908067</v>
      </c>
    </row>
    <row r="162" spans="1:6" x14ac:dyDescent="0.25">
      <c r="A162" s="50">
        <v>96584.500000000597</v>
      </c>
      <c r="B162" s="50">
        <f t="shared" si="5"/>
        <v>96.584500000000602</v>
      </c>
      <c r="C162" s="50"/>
      <c r="D162" s="50">
        <f t="shared" si="4"/>
        <v>96.584500000000602</v>
      </c>
      <c r="E162">
        <v>491.03540722245202</v>
      </c>
    </row>
    <row r="163" spans="1:6" x14ac:dyDescent="0.25">
      <c r="A163" s="50">
        <v>96573.580000000598</v>
      </c>
      <c r="B163" s="50">
        <f t="shared" si="5"/>
        <v>96.573580000000604</v>
      </c>
      <c r="C163" s="50"/>
      <c r="D163" s="50">
        <f t="shared" si="4"/>
        <v>96.573580000000604</v>
      </c>
      <c r="E163">
        <v>491.15111407322513</v>
      </c>
    </row>
    <row r="164" spans="1:6" x14ac:dyDescent="0.25">
      <c r="A164" s="50">
        <v>96570.620000000607</v>
      </c>
      <c r="B164" s="50">
        <f t="shared" si="5"/>
        <v>96.570620000000602</v>
      </c>
      <c r="C164" s="50"/>
      <c r="D164" s="50">
        <f t="shared" si="4"/>
        <v>96.570620000000602</v>
      </c>
      <c r="E164">
        <v>491.15587930431354</v>
      </c>
    </row>
    <row r="165" spans="1:6" x14ac:dyDescent="0.25">
      <c r="A165" s="50">
        <v>96559.490000000602</v>
      </c>
      <c r="B165" s="50">
        <f t="shared" si="5"/>
        <v>96.559490000000608</v>
      </c>
      <c r="C165" s="50"/>
      <c r="D165" s="50">
        <f t="shared" si="4"/>
        <v>96.559490000000608</v>
      </c>
      <c r="E165">
        <v>491.37838868629922</v>
      </c>
    </row>
    <row r="166" spans="1:6" x14ac:dyDescent="0.25">
      <c r="A166" s="50">
        <v>96534.490000000616</v>
      </c>
      <c r="B166" s="50">
        <f t="shared" si="5"/>
        <v>96.534490000000616</v>
      </c>
      <c r="C166" s="50"/>
      <c r="D166" s="50">
        <f t="shared" si="4"/>
        <v>96.534490000000616</v>
      </c>
      <c r="E166">
        <v>491.97088650307143</v>
      </c>
    </row>
    <row r="167" spans="1:6" x14ac:dyDescent="0.25">
      <c r="A167" s="50">
        <v>96524.440000000628</v>
      </c>
      <c r="B167" s="50">
        <f t="shared" si="5"/>
        <v>96.524440000000624</v>
      </c>
      <c r="C167" s="50"/>
      <c r="D167" s="50">
        <f t="shared" si="4"/>
        <v>96.524440000000624</v>
      </c>
      <c r="E167">
        <v>492.20035349234325</v>
      </c>
    </row>
    <row r="168" spans="1:6" x14ac:dyDescent="0.25">
      <c r="A168" s="50">
        <v>96509.490000000631</v>
      </c>
      <c r="B168" s="50">
        <f t="shared" si="5"/>
        <v>96.509490000000625</v>
      </c>
      <c r="C168" s="50"/>
      <c r="D168" s="50">
        <f t="shared" si="4"/>
        <v>96.509490000000625</v>
      </c>
      <c r="E168">
        <v>492.29999999979998</v>
      </c>
    </row>
    <row r="169" spans="1:6" x14ac:dyDescent="0.25">
      <c r="A169" s="50">
        <v>96484.490000000631</v>
      </c>
      <c r="B169" s="50">
        <f t="shared" si="5"/>
        <v>96.484490000000633</v>
      </c>
      <c r="C169" s="50"/>
      <c r="D169" s="50">
        <f t="shared" si="4"/>
        <v>96.484490000000633</v>
      </c>
      <c r="E169">
        <v>492.30237351243755</v>
      </c>
    </row>
    <row r="170" spans="1:6" x14ac:dyDescent="0.25">
      <c r="A170" s="50">
        <v>96475.790000000634</v>
      </c>
      <c r="B170" s="50">
        <f t="shared" si="5"/>
        <v>96.475790000000629</v>
      </c>
      <c r="C170" s="50"/>
      <c r="D170" s="50">
        <f>B170</f>
        <v>96.475790000000629</v>
      </c>
      <c r="E170">
        <v>492.36926907880553</v>
      </c>
      <c r="F170">
        <v>0</v>
      </c>
    </row>
    <row r="171" spans="1:6" x14ac:dyDescent="0.25">
      <c r="A171" s="50">
        <v>96459.490000000631</v>
      </c>
      <c r="B171" s="50">
        <f t="shared" si="5"/>
        <v>96.459490000000628</v>
      </c>
      <c r="C171" s="50"/>
      <c r="D171" s="50">
        <f t="shared" ref="D171:D193" si="6">B171+0.025</f>
        <v>96.484490000000633</v>
      </c>
      <c r="E171">
        <v>492.82141545808662</v>
      </c>
    </row>
    <row r="172" spans="1:6" x14ac:dyDescent="0.25">
      <c r="A172" s="50">
        <v>96434.490000000631</v>
      </c>
      <c r="B172" s="50">
        <f t="shared" si="5"/>
        <v>96.434490000000636</v>
      </c>
      <c r="C172" s="50"/>
      <c r="D172" s="50">
        <f t="shared" si="6"/>
        <v>96.459490000000642</v>
      </c>
      <c r="E172">
        <v>493.0156595082907</v>
      </c>
    </row>
    <row r="173" spans="1:6" x14ac:dyDescent="0.25">
      <c r="A173" s="50">
        <v>96425.52000000063</v>
      </c>
      <c r="B173" s="50">
        <f t="shared" si="5"/>
        <v>96.425520000000631</v>
      </c>
      <c r="C173" s="50"/>
      <c r="D173" s="50">
        <f t="shared" si="6"/>
        <v>96.450520000000637</v>
      </c>
      <c r="E173">
        <v>493.04078039394426</v>
      </c>
    </row>
    <row r="174" spans="1:6" x14ac:dyDescent="0.25">
      <c r="A174" s="50">
        <v>96418.300000000629</v>
      </c>
      <c r="B174" s="50">
        <f t="shared" si="5"/>
        <v>96.418300000000627</v>
      </c>
      <c r="C174" s="50"/>
      <c r="D174" s="50">
        <f t="shared" si="6"/>
        <v>96.443300000000633</v>
      </c>
      <c r="E174">
        <v>493.24621282893418</v>
      </c>
    </row>
    <row r="175" spans="1:6" x14ac:dyDescent="0.25">
      <c r="A175" s="50">
        <v>96409.490000000631</v>
      </c>
      <c r="B175" s="50">
        <f t="shared" si="5"/>
        <v>96.409490000000631</v>
      </c>
      <c r="C175" s="50"/>
      <c r="D175" s="50">
        <f t="shared" si="6"/>
        <v>96.434490000000636</v>
      </c>
      <c r="E175">
        <v>493.74198125937198</v>
      </c>
    </row>
    <row r="176" spans="1:6" x14ac:dyDescent="0.25">
      <c r="A176" s="50">
        <v>96389.590000000637</v>
      </c>
      <c r="B176" s="50">
        <f t="shared" si="5"/>
        <v>96.389590000000638</v>
      </c>
      <c r="C176" s="50"/>
      <c r="D176" s="50">
        <f t="shared" si="6"/>
        <v>96.414590000000643</v>
      </c>
      <c r="E176">
        <v>494.57147710981474</v>
      </c>
    </row>
    <row r="177" spans="1:5" x14ac:dyDescent="0.25">
      <c r="A177" s="50">
        <v>96364.590000000651</v>
      </c>
      <c r="B177" s="50">
        <f t="shared" si="5"/>
        <v>96.364590000000646</v>
      </c>
      <c r="C177" s="50"/>
      <c r="D177" s="50">
        <f t="shared" si="6"/>
        <v>96.389590000000652</v>
      </c>
      <c r="E177">
        <v>494.81092262702089</v>
      </c>
    </row>
    <row r="178" spans="1:5" x14ac:dyDescent="0.25">
      <c r="A178" s="50">
        <v>96339.590000000651</v>
      </c>
      <c r="B178" s="50">
        <f t="shared" si="5"/>
        <v>96.339590000000655</v>
      </c>
      <c r="C178" s="50"/>
      <c r="D178" s="50">
        <f t="shared" si="6"/>
        <v>96.364590000000661</v>
      </c>
      <c r="E178">
        <v>494.84906783081391</v>
      </c>
    </row>
    <row r="179" spans="1:5" x14ac:dyDescent="0.25">
      <c r="A179" s="50">
        <v>96314.590000000666</v>
      </c>
      <c r="B179" s="50">
        <f t="shared" si="5"/>
        <v>96.314590000000663</v>
      </c>
      <c r="C179" s="50"/>
      <c r="D179" s="50">
        <f t="shared" si="6"/>
        <v>96.339590000000669</v>
      </c>
      <c r="E179">
        <v>494.85220815377488</v>
      </c>
    </row>
    <row r="180" spans="1:5" x14ac:dyDescent="0.25">
      <c r="A180" s="50">
        <v>96289.590000000666</v>
      </c>
      <c r="B180" s="50">
        <f t="shared" si="5"/>
        <v>96.289590000000672</v>
      </c>
      <c r="C180" s="50"/>
      <c r="D180" s="50">
        <f t="shared" si="6"/>
        <v>96.314590000000678</v>
      </c>
      <c r="E180">
        <v>495.08810671671006</v>
      </c>
    </row>
    <row r="181" spans="1:5" x14ac:dyDescent="0.25">
      <c r="A181" s="50">
        <v>96264.59000000068</v>
      </c>
      <c r="B181" s="50">
        <f t="shared" si="5"/>
        <v>96.26459000000068</v>
      </c>
      <c r="C181" s="50"/>
      <c r="D181" s="50">
        <f t="shared" si="6"/>
        <v>96.289590000000686</v>
      </c>
      <c r="E181">
        <v>495.30942043018604</v>
      </c>
    </row>
    <row r="182" spans="1:5" x14ac:dyDescent="0.25">
      <c r="A182" s="50">
        <v>96239.590000000695</v>
      </c>
      <c r="B182" s="50">
        <f t="shared" si="5"/>
        <v>96.239590000000689</v>
      </c>
      <c r="C182" s="50"/>
      <c r="D182" s="50">
        <f t="shared" si="6"/>
        <v>96.264590000000695</v>
      </c>
      <c r="E182">
        <v>495.51914602478246</v>
      </c>
    </row>
    <row r="183" spans="1:5" x14ac:dyDescent="0.25">
      <c r="A183" s="50">
        <v>96214.590000000695</v>
      </c>
      <c r="B183" s="50">
        <f t="shared" si="5"/>
        <v>96.214590000000698</v>
      </c>
      <c r="C183" s="50"/>
      <c r="D183" s="50">
        <f t="shared" si="6"/>
        <v>96.239590000000703</v>
      </c>
      <c r="E183">
        <v>495.72282068400273</v>
      </c>
    </row>
    <row r="184" spans="1:5" x14ac:dyDescent="0.25">
      <c r="A184" s="50">
        <v>96189.59000000071</v>
      </c>
      <c r="B184" s="50">
        <f t="shared" si="5"/>
        <v>96.189590000000706</v>
      </c>
      <c r="C184" s="50"/>
      <c r="D184" s="50">
        <f t="shared" si="6"/>
        <v>96.214590000000712</v>
      </c>
      <c r="E184">
        <v>495.96903825908595</v>
      </c>
    </row>
    <row r="185" spans="1:5" x14ac:dyDescent="0.25">
      <c r="A185" s="50">
        <v>96164.59000000071</v>
      </c>
      <c r="B185" s="50">
        <f t="shared" si="5"/>
        <v>96.164590000000715</v>
      </c>
      <c r="C185" s="50"/>
      <c r="D185" s="50">
        <f t="shared" si="6"/>
        <v>96.18959000000072</v>
      </c>
      <c r="E185">
        <v>496.54954919497936</v>
      </c>
    </row>
    <row r="186" spans="1:5" x14ac:dyDescent="0.25">
      <c r="A186" s="50">
        <v>96139.590000000724</v>
      </c>
      <c r="B186" s="50">
        <f t="shared" si="5"/>
        <v>96.139590000000723</v>
      </c>
      <c r="C186" s="50"/>
      <c r="D186" s="50">
        <f t="shared" si="6"/>
        <v>96.164590000000729</v>
      </c>
      <c r="E186">
        <v>496.72478511601577</v>
      </c>
    </row>
    <row r="187" spans="1:5" x14ac:dyDescent="0.25">
      <c r="A187" s="50">
        <v>96114.590000000739</v>
      </c>
      <c r="B187" s="50">
        <f t="shared" si="5"/>
        <v>96.114590000000732</v>
      </c>
      <c r="C187" s="50"/>
      <c r="D187" s="50">
        <f t="shared" si="6"/>
        <v>96.139590000000737</v>
      </c>
      <c r="E187">
        <v>496.81989383052547</v>
      </c>
    </row>
    <row r="188" spans="1:5" x14ac:dyDescent="0.25">
      <c r="A188" s="50">
        <v>96101.180000000735</v>
      </c>
      <c r="B188" s="50">
        <f t="shared" si="5"/>
        <v>96.101180000000738</v>
      </c>
      <c r="C188" s="50"/>
      <c r="D188" s="50">
        <f t="shared" si="6"/>
        <v>96.126180000000744</v>
      </c>
      <c r="E188">
        <v>496.92010010723686</v>
      </c>
    </row>
    <row r="189" spans="1:5" x14ac:dyDescent="0.25">
      <c r="A189" s="50">
        <v>96089.580000000744</v>
      </c>
      <c r="B189" s="50">
        <f t="shared" si="5"/>
        <v>96.089580000000737</v>
      </c>
      <c r="C189" s="50"/>
      <c r="D189" s="50">
        <f t="shared" si="6"/>
        <v>96.114580000000743</v>
      </c>
      <c r="E189">
        <v>496.99833840536559</v>
      </c>
    </row>
    <row r="190" spans="1:5" x14ac:dyDescent="0.25">
      <c r="A190" s="50">
        <v>96064.580000000744</v>
      </c>
      <c r="B190" s="50">
        <f t="shared" si="5"/>
        <v>96.064580000000745</v>
      </c>
      <c r="C190" s="50"/>
      <c r="D190" s="50">
        <f t="shared" si="6"/>
        <v>96.089580000000751</v>
      </c>
      <c r="E190">
        <v>497.12999999990001</v>
      </c>
    </row>
    <row r="191" spans="1:5" x14ac:dyDescent="0.25">
      <c r="A191" s="50">
        <v>96039.580000000758</v>
      </c>
      <c r="B191" s="50">
        <f t="shared" si="5"/>
        <v>96.039580000000754</v>
      </c>
      <c r="C191" s="50"/>
      <c r="D191" s="50">
        <f t="shared" si="6"/>
        <v>96.06458000000076</v>
      </c>
      <c r="E191">
        <v>497.12999999990001</v>
      </c>
    </row>
    <row r="192" spans="1:5" x14ac:dyDescent="0.25">
      <c r="A192" s="50">
        <v>96014.580000000758</v>
      </c>
      <c r="B192" s="50">
        <f t="shared" si="5"/>
        <v>96.014580000000763</v>
      </c>
      <c r="C192" s="50"/>
      <c r="D192" s="50">
        <f t="shared" si="6"/>
        <v>96.039580000000768</v>
      </c>
      <c r="E192">
        <v>497.12999999990001</v>
      </c>
    </row>
    <row r="193" spans="1:5" x14ac:dyDescent="0.25">
      <c r="A193" s="50">
        <v>95989.580000000773</v>
      </c>
      <c r="B193" s="50">
        <f t="shared" si="5"/>
        <v>95.989580000000771</v>
      </c>
      <c r="C193" s="50"/>
      <c r="D193" s="50">
        <f t="shared" si="6"/>
        <v>96.014580000000777</v>
      </c>
      <c r="E193">
        <v>497.14917996449509</v>
      </c>
    </row>
    <row r="194" spans="1:5" x14ac:dyDescent="0.25">
      <c r="A194" s="50">
        <v>95964.580000000773</v>
      </c>
      <c r="B194" s="50">
        <f t="shared" si="5"/>
        <v>95.96458000000078</v>
      </c>
      <c r="C194" s="50"/>
      <c r="D194" s="50">
        <f t="shared" ref="D194:D257" si="7">B194+0.025</f>
        <v>95.989580000000785</v>
      </c>
      <c r="E194">
        <v>497.210410339193</v>
      </c>
    </row>
    <row r="195" spans="1:5" x14ac:dyDescent="0.25">
      <c r="A195" s="50">
        <v>95940.010000000781</v>
      </c>
      <c r="B195" s="50">
        <f t="shared" ref="B195:B258" si="8">A195/1000</f>
        <v>95.940010000000782</v>
      </c>
      <c r="C195" s="50"/>
      <c r="D195" s="50">
        <f t="shared" si="7"/>
        <v>95.965010000000788</v>
      </c>
      <c r="E195">
        <v>497.49141424577726</v>
      </c>
    </row>
    <row r="196" spans="1:5" x14ac:dyDescent="0.25">
      <c r="A196" s="50">
        <v>95914.940000000788</v>
      </c>
      <c r="B196" s="50">
        <f t="shared" si="8"/>
        <v>95.914940000000783</v>
      </c>
      <c r="C196" s="50"/>
      <c r="D196" s="50">
        <f t="shared" si="7"/>
        <v>95.939940000000789</v>
      </c>
      <c r="E196">
        <v>497.53928309203241</v>
      </c>
    </row>
    <row r="197" spans="1:5" x14ac:dyDescent="0.25">
      <c r="A197" s="50">
        <v>95890.240000000791</v>
      </c>
      <c r="B197" s="50">
        <f t="shared" si="8"/>
        <v>95.890240000000787</v>
      </c>
      <c r="C197" s="50"/>
      <c r="D197" s="50">
        <f t="shared" si="7"/>
        <v>95.915240000000793</v>
      </c>
      <c r="E197">
        <v>498.05679083158196</v>
      </c>
    </row>
    <row r="198" spans="1:5" x14ac:dyDescent="0.25">
      <c r="A198" s="50">
        <v>95866.160000000789</v>
      </c>
      <c r="B198" s="50">
        <f t="shared" si="8"/>
        <v>95.866160000000789</v>
      </c>
      <c r="C198" s="50"/>
      <c r="D198" s="50">
        <f t="shared" si="7"/>
        <v>95.891160000000795</v>
      </c>
      <c r="E198">
        <v>498.22744625810333</v>
      </c>
    </row>
    <row r="199" spans="1:5" x14ac:dyDescent="0.25">
      <c r="A199" s="50">
        <v>95841.120000000796</v>
      </c>
      <c r="B199" s="50">
        <f t="shared" si="8"/>
        <v>95.841120000000799</v>
      </c>
      <c r="C199" s="50"/>
      <c r="D199" s="50">
        <f t="shared" si="7"/>
        <v>95.866120000000805</v>
      </c>
      <c r="E199">
        <v>498.24000000019998</v>
      </c>
    </row>
    <row r="200" spans="1:5" x14ac:dyDescent="0.25">
      <c r="A200" s="50">
        <v>95816.12000000081</v>
      </c>
      <c r="B200" s="50">
        <f t="shared" si="8"/>
        <v>95.816120000000808</v>
      </c>
      <c r="C200" s="50"/>
      <c r="D200" s="50">
        <f t="shared" si="7"/>
        <v>95.841120000000814</v>
      </c>
      <c r="E200">
        <v>498.24000000019998</v>
      </c>
    </row>
    <row r="201" spans="1:5" x14ac:dyDescent="0.25">
      <c r="A201" s="50">
        <v>95791.12000000081</v>
      </c>
      <c r="B201" s="50">
        <f t="shared" si="8"/>
        <v>95.791120000000817</v>
      </c>
      <c r="C201" s="50"/>
      <c r="D201" s="50">
        <f t="shared" si="7"/>
        <v>95.816120000000822</v>
      </c>
      <c r="E201">
        <v>498.26909090883396</v>
      </c>
    </row>
    <row r="202" spans="1:5" x14ac:dyDescent="0.25">
      <c r="A202" s="50">
        <v>95774.160000000818</v>
      </c>
      <c r="B202" s="50">
        <f t="shared" si="8"/>
        <v>95.774160000000819</v>
      </c>
      <c r="C202" s="50"/>
      <c r="D202" s="50">
        <f t="shared" si="7"/>
        <v>95.799160000000825</v>
      </c>
      <c r="E202">
        <v>498.54361355963846</v>
      </c>
    </row>
    <row r="203" spans="1:5" x14ac:dyDescent="0.25">
      <c r="A203" s="50">
        <v>95766.120000000825</v>
      </c>
      <c r="B203" s="50">
        <f t="shared" si="8"/>
        <v>95.766120000000825</v>
      </c>
      <c r="C203" s="50"/>
      <c r="D203" s="50">
        <f t="shared" si="7"/>
        <v>95.791120000000831</v>
      </c>
      <c r="E203">
        <v>498.60910831098693</v>
      </c>
    </row>
    <row r="204" spans="1:5" x14ac:dyDescent="0.25">
      <c r="A204" s="50">
        <v>95756.640000000829</v>
      </c>
      <c r="B204" s="50">
        <f t="shared" si="8"/>
        <v>95.756640000000829</v>
      </c>
      <c r="C204" s="50"/>
      <c r="D204" s="50">
        <f t="shared" si="7"/>
        <v>95.781640000000834</v>
      </c>
      <c r="E204">
        <v>498.64180622905343</v>
      </c>
    </row>
    <row r="205" spans="1:5" x14ac:dyDescent="0.25">
      <c r="A205" s="50">
        <v>95741.120000000839</v>
      </c>
      <c r="B205" s="50">
        <f t="shared" si="8"/>
        <v>95.741120000000834</v>
      </c>
      <c r="C205" s="50"/>
      <c r="D205" s="50">
        <f t="shared" si="7"/>
        <v>95.766120000000839</v>
      </c>
      <c r="E205">
        <v>498.81026154189499</v>
      </c>
    </row>
    <row r="206" spans="1:5" x14ac:dyDescent="0.25">
      <c r="A206" s="50">
        <v>95716.120000000839</v>
      </c>
      <c r="B206" s="50">
        <f t="shared" si="8"/>
        <v>95.716120000000842</v>
      </c>
      <c r="C206" s="50"/>
      <c r="D206" s="50">
        <f t="shared" si="7"/>
        <v>95.741120000000848</v>
      </c>
      <c r="E206">
        <v>499.09526285400472</v>
      </c>
    </row>
    <row r="207" spans="1:5" x14ac:dyDescent="0.25">
      <c r="A207" s="50">
        <v>95691.120000000854</v>
      </c>
      <c r="B207" s="50">
        <f t="shared" si="8"/>
        <v>95.691120000000851</v>
      </c>
      <c r="C207" s="50"/>
      <c r="D207" s="50">
        <f t="shared" si="7"/>
        <v>95.716120000000856</v>
      </c>
      <c r="E207">
        <v>499.27075830889765</v>
      </c>
    </row>
    <row r="208" spans="1:5" x14ac:dyDescent="0.25">
      <c r="A208" s="50">
        <v>95666.120000000854</v>
      </c>
      <c r="B208" s="50">
        <f t="shared" si="8"/>
        <v>95.666120000000859</v>
      </c>
      <c r="C208" s="50"/>
      <c r="D208" s="50">
        <f t="shared" si="7"/>
        <v>95.691120000000865</v>
      </c>
      <c r="E208">
        <v>499.44909004125441</v>
      </c>
    </row>
    <row r="209" spans="1:5" x14ac:dyDescent="0.25">
      <c r="A209" s="50">
        <v>95641.120000000868</v>
      </c>
      <c r="B209" s="50">
        <f t="shared" si="8"/>
        <v>95.641120000000868</v>
      </c>
      <c r="C209" s="50"/>
      <c r="D209" s="50">
        <f t="shared" si="7"/>
        <v>95.666120000000873</v>
      </c>
      <c r="E209">
        <v>499.46</v>
      </c>
    </row>
    <row r="210" spans="1:5" x14ac:dyDescent="0.25">
      <c r="A210" s="50">
        <v>95616.120000000883</v>
      </c>
      <c r="B210" s="50">
        <f t="shared" si="8"/>
        <v>95.616120000000876</v>
      </c>
      <c r="C210" s="50"/>
      <c r="D210" s="50">
        <f t="shared" si="7"/>
        <v>95.641120000000882</v>
      </c>
      <c r="E210">
        <v>499.47213134007188</v>
      </c>
    </row>
    <row r="211" spans="1:5" x14ac:dyDescent="0.25">
      <c r="A211" s="50">
        <v>95591.120000000883</v>
      </c>
      <c r="B211" s="50">
        <f t="shared" si="8"/>
        <v>95.591120000000885</v>
      </c>
      <c r="C211" s="50"/>
      <c r="D211" s="50">
        <f t="shared" si="7"/>
        <v>95.61612000000089</v>
      </c>
      <c r="E211">
        <v>499.49681967744533</v>
      </c>
    </row>
    <row r="212" spans="1:5" x14ac:dyDescent="0.25">
      <c r="A212" s="50">
        <v>95566.120000000898</v>
      </c>
      <c r="B212" s="50">
        <f t="shared" si="8"/>
        <v>95.566120000000893</v>
      </c>
      <c r="C212" s="50"/>
      <c r="D212" s="50">
        <f t="shared" si="7"/>
        <v>95.591120000000899</v>
      </c>
      <c r="E212">
        <v>499.54860226625942</v>
      </c>
    </row>
    <row r="213" spans="1:5" x14ac:dyDescent="0.25">
      <c r="A213" s="50">
        <v>95550.580000000889</v>
      </c>
      <c r="B213" s="50">
        <f t="shared" si="8"/>
        <v>95.550580000000892</v>
      </c>
      <c r="C213" s="50"/>
      <c r="D213" s="50">
        <f t="shared" si="7"/>
        <v>95.575580000000897</v>
      </c>
      <c r="E213">
        <v>499.56818337137207</v>
      </c>
    </row>
    <row r="214" spans="1:5" x14ac:dyDescent="0.25">
      <c r="A214" s="50">
        <v>95541.120000000883</v>
      </c>
      <c r="B214" s="50">
        <f t="shared" si="8"/>
        <v>95.541120000000888</v>
      </c>
      <c r="C214" s="50"/>
      <c r="D214" s="50">
        <f t="shared" si="7"/>
        <v>95.566120000000893</v>
      </c>
      <c r="E214">
        <v>499.60176636815112</v>
      </c>
    </row>
    <row r="215" spans="1:5" x14ac:dyDescent="0.25">
      <c r="A215" s="50">
        <v>95516.120000000898</v>
      </c>
      <c r="B215" s="50">
        <f t="shared" si="8"/>
        <v>95.516120000000896</v>
      </c>
      <c r="C215" s="50"/>
      <c r="D215" s="50">
        <f t="shared" si="7"/>
        <v>95.541120000000902</v>
      </c>
      <c r="E215">
        <v>500.0604911785552</v>
      </c>
    </row>
    <row r="216" spans="1:5" s="48" customFormat="1" x14ac:dyDescent="0.25">
      <c r="A216" s="92">
        <v>95491.120000000898</v>
      </c>
      <c r="B216" s="92">
        <f t="shared" si="8"/>
        <v>95.491120000000905</v>
      </c>
      <c r="C216" s="92"/>
      <c r="D216" s="50">
        <f t="shared" si="7"/>
        <v>95.51612000000091</v>
      </c>
      <c r="E216" s="48">
        <v>500.99002891905758</v>
      </c>
    </row>
    <row r="217" spans="1:5" x14ac:dyDescent="0.25">
      <c r="A217" s="50">
        <v>95471.330000000904</v>
      </c>
      <c r="B217" s="50">
        <f t="shared" si="8"/>
        <v>95.471330000000904</v>
      </c>
      <c r="C217" s="50"/>
      <c r="D217" s="50">
        <f t="shared" si="7"/>
        <v>95.49633000000091</v>
      </c>
      <c r="E217">
        <v>502.37376229447062</v>
      </c>
    </row>
    <row r="218" spans="1:5" x14ac:dyDescent="0.25">
      <c r="A218" s="50">
        <v>95446.330000000919</v>
      </c>
      <c r="B218" s="50">
        <f t="shared" si="8"/>
        <v>95.446330000000913</v>
      </c>
      <c r="C218" s="50"/>
      <c r="D218" s="50">
        <f t="shared" si="7"/>
        <v>95.471330000000918</v>
      </c>
      <c r="E218">
        <v>502.5</v>
      </c>
    </row>
    <row r="219" spans="1:5" x14ac:dyDescent="0.25">
      <c r="A219" s="50">
        <v>95421.330000000919</v>
      </c>
      <c r="B219" s="50">
        <f t="shared" si="8"/>
        <v>95.421330000000921</v>
      </c>
      <c r="C219" s="50"/>
      <c r="D219" s="50">
        <f t="shared" si="7"/>
        <v>95.446330000000927</v>
      </c>
      <c r="E219">
        <v>502.53000000029999</v>
      </c>
    </row>
    <row r="220" spans="1:5" x14ac:dyDescent="0.25">
      <c r="A220" s="50">
        <v>95396.330000000933</v>
      </c>
      <c r="B220" s="50">
        <f t="shared" si="8"/>
        <v>95.39633000000093</v>
      </c>
      <c r="C220" s="50"/>
      <c r="D220" s="50">
        <f t="shared" si="7"/>
        <v>95.421330000000935</v>
      </c>
      <c r="E220">
        <v>502.62480879233249</v>
      </c>
    </row>
    <row r="221" spans="1:5" x14ac:dyDescent="0.25">
      <c r="A221" s="50">
        <v>95371.330000000933</v>
      </c>
      <c r="B221" s="50">
        <f t="shared" si="8"/>
        <v>95.371330000000938</v>
      </c>
      <c r="C221" s="50"/>
      <c r="D221" s="50">
        <f t="shared" si="7"/>
        <v>95.396330000000944</v>
      </c>
      <c r="E221">
        <v>502.7515544781524</v>
      </c>
    </row>
    <row r="222" spans="1:5" x14ac:dyDescent="0.25">
      <c r="A222" s="50">
        <v>95345.590000000942</v>
      </c>
      <c r="B222" s="50">
        <f t="shared" si="8"/>
        <v>95.345590000000939</v>
      </c>
      <c r="C222" s="50"/>
      <c r="D222" s="50">
        <f t="shared" si="7"/>
        <v>95.370590000000945</v>
      </c>
      <c r="E222">
        <v>502.82032247348235</v>
      </c>
    </row>
    <row r="223" spans="1:5" x14ac:dyDescent="0.25">
      <c r="A223" s="50">
        <v>95321.420000000944</v>
      </c>
      <c r="B223" s="50">
        <f t="shared" si="8"/>
        <v>95.321420000000941</v>
      </c>
      <c r="C223" s="50"/>
      <c r="D223" s="50">
        <f t="shared" si="7"/>
        <v>95.346420000000947</v>
      </c>
      <c r="E223">
        <v>502.96226132266304</v>
      </c>
    </row>
    <row r="224" spans="1:5" x14ac:dyDescent="0.25">
      <c r="A224" s="50">
        <v>95296.420000000944</v>
      </c>
      <c r="B224" s="50">
        <f t="shared" si="8"/>
        <v>95.29642000000095</v>
      </c>
      <c r="C224" s="50"/>
      <c r="D224" s="50">
        <f t="shared" si="7"/>
        <v>95.321420000000955</v>
      </c>
      <c r="E224">
        <v>503.1288196649939</v>
      </c>
    </row>
    <row r="225" spans="1:5" x14ac:dyDescent="0.25">
      <c r="A225" s="50">
        <v>95270.970000000962</v>
      </c>
      <c r="B225" s="50">
        <f t="shared" si="8"/>
        <v>95.270970000000958</v>
      </c>
      <c r="C225" s="50"/>
      <c r="D225" s="50">
        <f t="shared" si="7"/>
        <v>95.295970000000963</v>
      </c>
      <c r="E225">
        <v>503.35386369779729</v>
      </c>
    </row>
    <row r="226" spans="1:5" x14ac:dyDescent="0.25">
      <c r="A226" s="50">
        <v>95245.39000000096</v>
      </c>
      <c r="B226" s="50">
        <f t="shared" si="8"/>
        <v>95.245390000000967</v>
      </c>
      <c r="C226" s="50"/>
      <c r="D226" s="50">
        <f t="shared" si="7"/>
        <v>95.270390000000972</v>
      </c>
      <c r="E226">
        <v>503.53553140053793</v>
      </c>
    </row>
    <row r="227" spans="1:5" x14ac:dyDescent="0.25">
      <c r="A227" s="50">
        <v>95220.720000000962</v>
      </c>
      <c r="B227" s="50">
        <f t="shared" si="8"/>
        <v>95.220720000000966</v>
      </c>
      <c r="C227" s="50"/>
      <c r="D227" s="50">
        <f t="shared" si="7"/>
        <v>95.245720000000972</v>
      </c>
      <c r="E227">
        <v>503.67834507123951</v>
      </c>
    </row>
    <row r="228" spans="1:5" x14ac:dyDescent="0.25">
      <c r="A228" s="50">
        <v>95195.900000000969</v>
      </c>
      <c r="B228" s="50">
        <f t="shared" si="8"/>
        <v>95.195900000000975</v>
      </c>
      <c r="C228" s="50"/>
      <c r="D228" s="50">
        <f t="shared" si="7"/>
        <v>95.220900000000981</v>
      </c>
      <c r="E228">
        <v>503.70000000020002</v>
      </c>
    </row>
    <row r="229" spans="1:5" x14ac:dyDescent="0.25">
      <c r="A229" s="50">
        <v>95170.900000000984</v>
      </c>
      <c r="B229" s="50">
        <f t="shared" si="8"/>
        <v>95.170900000000984</v>
      </c>
      <c r="C229" s="50"/>
      <c r="D229" s="50">
        <f t="shared" si="7"/>
        <v>95.195900000000989</v>
      </c>
      <c r="E229">
        <v>503.70000000020002</v>
      </c>
    </row>
    <row r="230" spans="1:5" x14ac:dyDescent="0.25">
      <c r="A230" s="50">
        <v>95160.830000000991</v>
      </c>
      <c r="B230" s="50">
        <f t="shared" si="8"/>
        <v>95.160830000000985</v>
      </c>
      <c r="C230" s="50"/>
      <c r="D230" s="50">
        <f t="shared" si="7"/>
        <v>95.18583000000099</v>
      </c>
      <c r="E230">
        <v>503.71202167700869</v>
      </c>
    </row>
    <row r="231" spans="1:5" x14ac:dyDescent="0.25">
      <c r="A231" s="50">
        <v>95156.730000000985</v>
      </c>
      <c r="B231" s="50">
        <f t="shared" si="8"/>
        <v>95.156730000000991</v>
      </c>
      <c r="C231" s="50"/>
      <c r="D231" s="50">
        <f t="shared" si="7"/>
        <v>95.181730000000996</v>
      </c>
      <c r="E231">
        <v>503.73226659929315</v>
      </c>
    </row>
    <row r="232" spans="1:5" x14ac:dyDescent="0.25">
      <c r="A232" s="50">
        <v>95145.900000000998</v>
      </c>
      <c r="B232" s="50">
        <f t="shared" si="8"/>
        <v>95.145900000000992</v>
      </c>
      <c r="C232" s="50"/>
      <c r="D232" s="50">
        <f t="shared" si="7"/>
        <v>95.170900000000998</v>
      </c>
      <c r="E232">
        <v>503.80268339201302</v>
      </c>
    </row>
    <row r="233" spans="1:5" x14ac:dyDescent="0.25">
      <c r="A233" s="50">
        <v>95129.730000000985</v>
      </c>
      <c r="B233" s="50">
        <f t="shared" si="8"/>
        <v>95.12973000000099</v>
      </c>
      <c r="C233" s="50"/>
      <c r="D233" s="50">
        <f t="shared" si="7"/>
        <v>95.154730000000995</v>
      </c>
      <c r="E233">
        <v>504.06245410531113</v>
      </c>
    </row>
    <row r="234" spans="1:5" x14ac:dyDescent="0.25">
      <c r="A234" s="50">
        <v>95118.670000000988</v>
      </c>
      <c r="B234" s="50">
        <f t="shared" si="8"/>
        <v>95.118670000000989</v>
      </c>
      <c r="C234" s="50"/>
      <c r="D234" s="50">
        <f t="shared" si="7"/>
        <v>95.143670000000995</v>
      </c>
      <c r="E234">
        <v>504.3541781192535</v>
      </c>
    </row>
    <row r="235" spans="1:5" x14ac:dyDescent="0.25">
      <c r="A235" s="50">
        <v>95102.660000000993</v>
      </c>
      <c r="B235" s="50">
        <f t="shared" si="8"/>
        <v>95.102660000000995</v>
      </c>
      <c r="C235" s="50"/>
      <c r="D235" s="50">
        <f t="shared" si="7"/>
        <v>95.127660000001001</v>
      </c>
      <c r="E235">
        <v>504.52078695994464</v>
      </c>
    </row>
    <row r="236" spans="1:5" x14ac:dyDescent="0.25">
      <c r="A236" s="50">
        <v>95095.920000001002</v>
      </c>
      <c r="B236" s="50">
        <f t="shared" si="8"/>
        <v>95.095920000001001</v>
      </c>
      <c r="C236" s="50"/>
      <c r="D236" s="50">
        <f t="shared" si="7"/>
        <v>95.120920000001007</v>
      </c>
      <c r="E236">
        <v>504.56186323016016</v>
      </c>
    </row>
    <row r="237" spans="1:5" x14ac:dyDescent="0.25">
      <c r="A237" s="50">
        <v>95083.780000001003</v>
      </c>
      <c r="B237" s="50">
        <f t="shared" si="8"/>
        <v>95.083780000000999</v>
      </c>
      <c r="C237" s="50"/>
      <c r="D237" s="50">
        <f t="shared" si="7"/>
        <v>95.108780000001005</v>
      </c>
      <c r="E237">
        <v>504.74253683770473</v>
      </c>
    </row>
    <row r="238" spans="1:5" x14ac:dyDescent="0.25">
      <c r="A238" s="50">
        <v>95070.920000001002</v>
      </c>
      <c r="B238" s="50">
        <f t="shared" si="8"/>
        <v>95.070920000000996</v>
      </c>
      <c r="C238" s="50"/>
      <c r="D238" s="50">
        <f t="shared" si="7"/>
        <v>95.095920000001001</v>
      </c>
      <c r="E238">
        <v>505.11102068774971</v>
      </c>
    </row>
    <row r="239" spans="1:5" x14ac:dyDescent="0.25">
      <c r="A239" s="50">
        <v>95065.250000001004</v>
      </c>
      <c r="B239" s="50">
        <f t="shared" si="8"/>
        <v>95.065250000001001</v>
      </c>
      <c r="C239" s="50"/>
      <c r="D239" s="50">
        <f t="shared" si="7"/>
        <v>95.090250000001006</v>
      </c>
      <c r="E239">
        <v>505.20854742580724</v>
      </c>
    </row>
    <row r="240" spans="1:5" x14ac:dyDescent="0.25">
      <c r="A240" s="50">
        <v>95061.670000001002</v>
      </c>
      <c r="B240" s="50">
        <f t="shared" si="8"/>
        <v>95.061670000001001</v>
      </c>
      <c r="C240" s="50"/>
      <c r="D240" s="50">
        <f t="shared" si="7"/>
        <v>95.086670000001007</v>
      </c>
      <c r="E240">
        <v>505.26852717705793</v>
      </c>
    </row>
    <row r="241" spans="1:5" x14ac:dyDescent="0.25">
      <c r="A241" s="50">
        <v>95045.920000001002</v>
      </c>
      <c r="B241" s="50">
        <f t="shared" si="8"/>
        <v>95.045920000001004</v>
      </c>
      <c r="C241" s="50"/>
      <c r="D241" s="50">
        <f t="shared" si="7"/>
        <v>95.07092000000101</v>
      </c>
      <c r="E241">
        <v>505.61679032407721</v>
      </c>
    </row>
    <row r="242" spans="1:5" x14ac:dyDescent="0.25">
      <c r="A242" s="50">
        <v>95032.800000001007</v>
      </c>
      <c r="B242" s="50">
        <f t="shared" si="8"/>
        <v>95.032800000001004</v>
      </c>
      <c r="C242" s="50"/>
      <c r="D242" s="50">
        <f t="shared" si="7"/>
        <v>95.057800000001009</v>
      </c>
      <c r="E242">
        <v>505.93814789953638</v>
      </c>
    </row>
    <row r="243" spans="1:5" x14ac:dyDescent="0.25">
      <c r="A243" s="50">
        <v>95020.920000001002</v>
      </c>
      <c r="B243" s="50">
        <f t="shared" si="8"/>
        <v>95.020920000000999</v>
      </c>
      <c r="C243" s="50"/>
      <c r="D243" s="50">
        <f t="shared" si="7"/>
        <v>95.045920000001004</v>
      </c>
      <c r="E243">
        <v>506.09810049833823</v>
      </c>
    </row>
    <row r="244" spans="1:5" x14ac:dyDescent="0.25">
      <c r="A244" s="50">
        <v>94995.920000001002</v>
      </c>
      <c r="B244" s="50">
        <f t="shared" si="8"/>
        <v>94.995920000001007</v>
      </c>
      <c r="C244" s="50"/>
      <c r="D244" s="50">
        <f t="shared" si="7"/>
        <v>95.020920000001013</v>
      </c>
      <c r="E244">
        <v>506.23287223023851</v>
      </c>
    </row>
    <row r="245" spans="1:5" x14ac:dyDescent="0.25">
      <c r="A245" s="50">
        <v>94970.920000001017</v>
      </c>
      <c r="B245" s="50">
        <f t="shared" si="8"/>
        <v>94.970920000001016</v>
      </c>
      <c r="C245" s="50"/>
      <c r="D245" s="50">
        <f t="shared" si="7"/>
        <v>94.995920000001021</v>
      </c>
      <c r="E245">
        <v>506.30031964918436</v>
      </c>
    </row>
    <row r="246" spans="1:5" x14ac:dyDescent="0.25">
      <c r="A246" s="50">
        <v>94945.920000001031</v>
      </c>
      <c r="B246" s="50">
        <f t="shared" si="8"/>
        <v>94.945920000001038</v>
      </c>
      <c r="C246" s="50"/>
      <c r="D246" s="50">
        <f t="shared" si="7"/>
        <v>94.970920000001044</v>
      </c>
      <c r="E246">
        <v>506.41996936089924</v>
      </c>
    </row>
    <row r="247" spans="1:5" x14ac:dyDescent="0.25">
      <c r="A247" s="50">
        <v>94927.250000001019</v>
      </c>
      <c r="B247" s="50">
        <f t="shared" si="8"/>
        <v>94.927250000001024</v>
      </c>
      <c r="C247" s="50"/>
      <c r="D247" s="50">
        <f t="shared" si="7"/>
        <v>94.95225000000103</v>
      </c>
      <c r="E247">
        <v>506.77786720851674</v>
      </c>
    </row>
    <row r="248" spans="1:5" x14ac:dyDescent="0.25">
      <c r="A248" s="50">
        <v>94920.920000001017</v>
      </c>
      <c r="B248" s="50">
        <f t="shared" si="8"/>
        <v>94.920920000001018</v>
      </c>
      <c r="C248" s="50"/>
      <c r="D248" s="50">
        <f t="shared" si="7"/>
        <v>94.945920000001024</v>
      </c>
      <c r="E248">
        <v>506.86032135032207</v>
      </c>
    </row>
    <row r="249" spans="1:5" x14ac:dyDescent="0.25">
      <c r="A249" s="50">
        <v>94895.920000001031</v>
      </c>
      <c r="B249" s="50">
        <f t="shared" si="8"/>
        <v>94.895920000001027</v>
      </c>
      <c r="C249" s="50"/>
      <c r="D249" s="50">
        <f t="shared" si="7"/>
        <v>94.920920000001033</v>
      </c>
      <c r="E249">
        <v>507.12929206737988</v>
      </c>
    </row>
    <row r="250" spans="1:5" x14ac:dyDescent="0.25">
      <c r="A250" s="50">
        <v>94870.920000001031</v>
      </c>
      <c r="B250" s="50">
        <f t="shared" si="8"/>
        <v>94.870920000001036</v>
      </c>
      <c r="C250" s="50"/>
      <c r="D250" s="50">
        <f t="shared" si="7"/>
        <v>94.895920000001041</v>
      </c>
      <c r="E250">
        <v>507.16999999990003</v>
      </c>
    </row>
    <row r="251" spans="1:5" x14ac:dyDescent="0.25">
      <c r="A251" s="50">
        <v>94845.920000001046</v>
      </c>
      <c r="B251" s="50">
        <f t="shared" si="8"/>
        <v>94.845920000001044</v>
      </c>
      <c r="C251" s="50"/>
      <c r="D251" s="50">
        <f t="shared" si="7"/>
        <v>94.87092000000105</v>
      </c>
      <c r="E251">
        <v>507.32547972971213</v>
      </c>
    </row>
    <row r="252" spans="1:5" x14ac:dyDescent="0.25">
      <c r="A252" s="50">
        <v>94820.920000001046</v>
      </c>
      <c r="B252" s="50">
        <f t="shared" si="8"/>
        <v>94.820920000001053</v>
      </c>
      <c r="C252" s="50"/>
      <c r="D252" s="50">
        <f t="shared" si="7"/>
        <v>94.845920000001058</v>
      </c>
      <c r="E252">
        <v>507.63384390086367</v>
      </c>
    </row>
    <row r="253" spans="1:5" x14ac:dyDescent="0.25">
      <c r="A253" s="50">
        <v>94808.650000001056</v>
      </c>
      <c r="B253" s="50">
        <f t="shared" si="8"/>
        <v>94.808650000001052</v>
      </c>
      <c r="C253" s="50"/>
      <c r="D253" s="50">
        <f t="shared" si="7"/>
        <v>94.833650000001057</v>
      </c>
      <c r="E253">
        <v>507.65490634942643</v>
      </c>
    </row>
    <row r="254" spans="1:5" x14ac:dyDescent="0.25">
      <c r="A254" s="50">
        <v>94795.110000001063</v>
      </c>
      <c r="B254" s="50">
        <f t="shared" si="8"/>
        <v>94.79511000000106</v>
      </c>
      <c r="C254" s="50"/>
      <c r="D254" s="50">
        <f t="shared" si="7"/>
        <v>94.820110000001065</v>
      </c>
      <c r="E254">
        <v>507.7514318936482</v>
      </c>
    </row>
    <row r="255" spans="1:5" x14ac:dyDescent="0.25">
      <c r="A255" s="50">
        <v>94770.000000001062</v>
      </c>
      <c r="B255" s="50">
        <f t="shared" si="8"/>
        <v>94.770000000001062</v>
      </c>
      <c r="C255" s="50"/>
      <c r="D255" s="50">
        <f t="shared" si="7"/>
        <v>94.795000000001068</v>
      </c>
      <c r="E255">
        <v>508.17397543799615</v>
      </c>
    </row>
    <row r="256" spans="1:5" x14ac:dyDescent="0.25">
      <c r="A256" s="50">
        <v>94744.140000001062</v>
      </c>
      <c r="B256" s="50">
        <f t="shared" si="8"/>
        <v>94.744140000001067</v>
      </c>
      <c r="C256" s="50"/>
      <c r="D256" s="50">
        <f t="shared" si="7"/>
        <v>94.769140000001073</v>
      </c>
      <c r="E256">
        <v>508.37904263470898</v>
      </c>
    </row>
    <row r="257" spans="1:5" x14ac:dyDescent="0.25">
      <c r="A257" s="50">
        <v>94719.140000001076</v>
      </c>
      <c r="B257" s="50">
        <f t="shared" si="8"/>
        <v>94.719140000001076</v>
      </c>
      <c r="C257" s="50"/>
      <c r="D257" s="50">
        <f t="shared" si="7"/>
        <v>94.744140000001082</v>
      </c>
      <c r="E257">
        <v>508.53000844345962</v>
      </c>
    </row>
    <row r="258" spans="1:5" x14ac:dyDescent="0.25">
      <c r="A258" s="50">
        <v>94707.590000001073</v>
      </c>
      <c r="B258" s="50">
        <f t="shared" si="8"/>
        <v>94.707590000001076</v>
      </c>
      <c r="C258" s="50"/>
      <c r="D258" s="50">
        <f t="shared" ref="D258:D321" si="9">B258+0.025</f>
        <v>94.732590000001082</v>
      </c>
      <c r="E258">
        <v>508.5827960715265</v>
      </c>
    </row>
    <row r="259" spans="1:5" x14ac:dyDescent="0.25">
      <c r="A259" s="50">
        <v>94694.130000001081</v>
      </c>
      <c r="B259" s="50">
        <f t="shared" ref="B259:B322" si="10">A259/1000</f>
        <v>94.694130000001081</v>
      </c>
      <c r="C259" s="50"/>
      <c r="D259" s="50">
        <f t="shared" si="9"/>
        <v>94.719130000001087</v>
      </c>
      <c r="E259">
        <v>508.70078225666578</v>
      </c>
    </row>
    <row r="260" spans="1:5" x14ac:dyDescent="0.25">
      <c r="A260" s="50">
        <v>94669.130000001096</v>
      </c>
      <c r="B260" s="50">
        <f t="shared" si="10"/>
        <v>94.66913000000109</v>
      </c>
      <c r="C260" s="50"/>
      <c r="D260" s="50">
        <f t="shared" si="9"/>
        <v>94.694130000001095</v>
      </c>
      <c r="E260">
        <v>508.94440528856006</v>
      </c>
    </row>
    <row r="261" spans="1:5" x14ac:dyDescent="0.25">
      <c r="A261" s="50">
        <v>94644.130000001096</v>
      </c>
      <c r="B261" s="50">
        <f t="shared" si="10"/>
        <v>94.644130000001098</v>
      </c>
      <c r="C261" s="50"/>
      <c r="D261" s="50">
        <f t="shared" si="9"/>
        <v>94.669130000001104</v>
      </c>
      <c r="E261">
        <v>508.98694464566472</v>
      </c>
    </row>
    <row r="262" spans="1:5" x14ac:dyDescent="0.25">
      <c r="A262" s="50">
        <v>94619.130000001111</v>
      </c>
      <c r="B262" s="50">
        <f t="shared" si="10"/>
        <v>94.619130000001107</v>
      </c>
      <c r="C262" s="50"/>
      <c r="D262" s="50">
        <f t="shared" si="9"/>
        <v>94.644130000001113</v>
      </c>
      <c r="E262">
        <v>509.01363000892138</v>
      </c>
    </row>
    <row r="263" spans="1:5" x14ac:dyDescent="0.25">
      <c r="A263" s="50">
        <v>94594.130000001111</v>
      </c>
      <c r="B263" s="50">
        <f t="shared" si="10"/>
        <v>94.594130000001115</v>
      </c>
      <c r="C263" s="50"/>
      <c r="D263" s="50">
        <f t="shared" si="9"/>
        <v>94.619130000001121</v>
      </c>
      <c r="E263">
        <v>509.24290450183776</v>
      </c>
    </row>
    <row r="264" spans="1:5" x14ac:dyDescent="0.25">
      <c r="A264" s="50">
        <v>94569.130000001125</v>
      </c>
      <c r="B264" s="50">
        <f t="shared" si="10"/>
        <v>94.569130000001124</v>
      </c>
      <c r="C264" s="50"/>
      <c r="D264" s="50">
        <f t="shared" si="9"/>
        <v>94.59413000000113</v>
      </c>
      <c r="E264">
        <v>509.57058829388995</v>
      </c>
    </row>
    <row r="265" spans="1:5" x14ac:dyDescent="0.25">
      <c r="A265" s="50">
        <v>94545.280000001134</v>
      </c>
      <c r="B265" s="50">
        <f t="shared" si="10"/>
        <v>94.545280000001128</v>
      </c>
      <c r="C265" s="50"/>
      <c r="D265" s="50">
        <f t="shared" si="9"/>
        <v>94.570280000001134</v>
      </c>
      <c r="E265">
        <v>509.65972634970797</v>
      </c>
    </row>
    <row r="266" spans="1:5" x14ac:dyDescent="0.25">
      <c r="A266" s="50">
        <v>94522.970000001136</v>
      </c>
      <c r="B266" s="50">
        <f t="shared" si="10"/>
        <v>94.522970000001138</v>
      </c>
      <c r="C266" s="50"/>
      <c r="D266" s="50">
        <f t="shared" si="9"/>
        <v>94.547970000001143</v>
      </c>
      <c r="E266">
        <v>509.66694155283943</v>
      </c>
    </row>
    <row r="267" spans="1:5" x14ac:dyDescent="0.25">
      <c r="A267" s="50">
        <v>94499.910000001139</v>
      </c>
      <c r="B267" s="50">
        <f t="shared" si="10"/>
        <v>94.499910000001137</v>
      </c>
      <c r="C267" s="50"/>
      <c r="D267" s="50">
        <f t="shared" si="9"/>
        <v>94.524910000001142</v>
      </c>
      <c r="E267">
        <v>510.12423929762468</v>
      </c>
    </row>
    <row r="268" spans="1:5" x14ac:dyDescent="0.25">
      <c r="A268" s="50">
        <v>94473.210000001141</v>
      </c>
      <c r="B268" s="50">
        <f t="shared" si="10"/>
        <v>94.473210000001146</v>
      </c>
      <c r="C268" s="50"/>
      <c r="D268" s="50">
        <f t="shared" si="9"/>
        <v>94.498210000001151</v>
      </c>
      <c r="E268">
        <v>510.21999999970001</v>
      </c>
    </row>
    <row r="269" spans="1:5" x14ac:dyDescent="0.25">
      <c r="A269" s="50">
        <v>94448.210000001156</v>
      </c>
      <c r="B269" s="50">
        <f t="shared" si="10"/>
        <v>94.448210000001154</v>
      </c>
      <c r="C269" s="50"/>
      <c r="D269" s="50">
        <f t="shared" si="9"/>
        <v>94.47321000000116</v>
      </c>
      <c r="E269">
        <v>510.70878951144772</v>
      </c>
    </row>
    <row r="270" spans="1:5" x14ac:dyDescent="0.25">
      <c r="A270" s="50">
        <v>94423.210000001156</v>
      </c>
      <c r="B270" s="50">
        <f t="shared" si="10"/>
        <v>94.423210000001163</v>
      </c>
      <c r="C270" s="50"/>
      <c r="D270" s="50">
        <f t="shared" si="9"/>
        <v>94.448210000001168</v>
      </c>
      <c r="E270">
        <v>510.9510180212439</v>
      </c>
    </row>
    <row r="271" spans="1:5" x14ac:dyDescent="0.25">
      <c r="A271" s="50">
        <v>94398.210000001171</v>
      </c>
      <c r="B271" s="50">
        <f t="shared" si="10"/>
        <v>94.398210000001171</v>
      </c>
      <c r="C271" s="50"/>
      <c r="D271" s="50">
        <f t="shared" si="9"/>
        <v>94.423210000001177</v>
      </c>
      <c r="E271">
        <v>511.09872064915322</v>
      </c>
    </row>
    <row r="272" spans="1:5" x14ac:dyDescent="0.25">
      <c r="A272" s="50">
        <v>94373.210000001185</v>
      </c>
      <c r="B272" s="50">
        <f t="shared" si="10"/>
        <v>94.37321000000118</v>
      </c>
      <c r="C272" s="50"/>
      <c r="D272" s="50">
        <f t="shared" si="9"/>
        <v>94.398210000001185</v>
      </c>
      <c r="E272">
        <v>511.14231648695926</v>
      </c>
    </row>
    <row r="273" spans="1:5" x14ac:dyDescent="0.25">
      <c r="A273" s="50">
        <v>94348.210000001185</v>
      </c>
      <c r="B273" s="50">
        <f t="shared" si="10"/>
        <v>94.348210000001188</v>
      </c>
      <c r="C273" s="50"/>
      <c r="D273" s="50">
        <f t="shared" si="9"/>
        <v>94.373210000001194</v>
      </c>
      <c r="E273">
        <v>511.38379604285598</v>
      </c>
    </row>
    <row r="274" spans="1:5" x14ac:dyDescent="0.25">
      <c r="A274" s="50">
        <v>94323.2100000012</v>
      </c>
      <c r="B274" s="50">
        <f t="shared" si="10"/>
        <v>94.323210000001197</v>
      </c>
      <c r="C274" s="50"/>
      <c r="D274" s="50">
        <f t="shared" si="9"/>
        <v>94.348210000001203</v>
      </c>
      <c r="E274">
        <v>511.80610125103925</v>
      </c>
    </row>
    <row r="275" spans="1:5" x14ac:dyDescent="0.25">
      <c r="A275" s="50">
        <v>94298.2100000012</v>
      </c>
      <c r="B275" s="50">
        <f t="shared" si="10"/>
        <v>94.298210000001205</v>
      </c>
      <c r="C275" s="50"/>
      <c r="D275" s="50">
        <f t="shared" si="9"/>
        <v>94.323210000001211</v>
      </c>
      <c r="E275">
        <v>511.88364010955939</v>
      </c>
    </row>
    <row r="276" spans="1:5" x14ac:dyDescent="0.25">
      <c r="A276" s="50">
        <v>94273.210000001214</v>
      </c>
      <c r="B276" s="50">
        <f t="shared" si="10"/>
        <v>94.273210000001214</v>
      </c>
      <c r="C276" s="50"/>
      <c r="D276" s="50">
        <f t="shared" si="9"/>
        <v>94.29821000000122</v>
      </c>
      <c r="E276">
        <v>512.03259603324432</v>
      </c>
    </row>
    <row r="277" spans="1:5" x14ac:dyDescent="0.25">
      <c r="A277" s="50">
        <v>94248.210000001229</v>
      </c>
      <c r="B277" s="50">
        <f t="shared" si="10"/>
        <v>94.248210000001222</v>
      </c>
      <c r="C277" s="50"/>
      <c r="D277" s="50">
        <f t="shared" si="9"/>
        <v>94.273210000001228</v>
      </c>
      <c r="E277">
        <v>512.22618531196633</v>
      </c>
    </row>
    <row r="278" spans="1:5" x14ac:dyDescent="0.25">
      <c r="A278" s="50">
        <v>94223.210000001229</v>
      </c>
      <c r="B278" s="50">
        <f t="shared" si="10"/>
        <v>94.223210000001231</v>
      </c>
      <c r="C278" s="50"/>
      <c r="D278" s="50">
        <f t="shared" si="9"/>
        <v>94.248210000001237</v>
      </c>
      <c r="E278">
        <v>512.47404198492677</v>
      </c>
    </row>
    <row r="279" spans="1:5" x14ac:dyDescent="0.25">
      <c r="A279" s="50">
        <v>94198.210000001243</v>
      </c>
      <c r="B279" s="50">
        <f t="shared" si="10"/>
        <v>94.198210000001239</v>
      </c>
      <c r="C279" s="50"/>
      <c r="D279" s="50">
        <f t="shared" si="9"/>
        <v>94.223210000001245</v>
      </c>
      <c r="E279">
        <v>512.54547861096671</v>
      </c>
    </row>
    <row r="280" spans="1:5" x14ac:dyDescent="0.25">
      <c r="A280" s="50">
        <v>94173.210000001243</v>
      </c>
      <c r="B280" s="50">
        <f t="shared" si="10"/>
        <v>94.173210000001248</v>
      </c>
      <c r="C280" s="50"/>
      <c r="D280" s="50">
        <f t="shared" si="9"/>
        <v>94.198210000001254</v>
      </c>
      <c r="E280">
        <v>512.65724140981706</v>
      </c>
    </row>
    <row r="281" spans="1:5" x14ac:dyDescent="0.25">
      <c r="A281" s="50">
        <v>94148.210000001258</v>
      </c>
      <c r="B281" s="50">
        <f t="shared" si="10"/>
        <v>94.148210000001257</v>
      </c>
      <c r="C281" s="50"/>
      <c r="D281" s="50">
        <f t="shared" si="9"/>
        <v>94.173210000001262</v>
      </c>
      <c r="E281">
        <v>512.89011375892972</v>
      </c>
    </row>
    <row r="282" spans="1:5" x14ac:dyDescent="0.25">
      <c r="A282" s="50">
        <v>94123.210000001258</v>
      </c>
      <c r="B282" s="50">
        <f t="shared" si="10"/>
        <v>94.123210000001251</v>
      </c>
      <c r="C282" s="50"/>
      <c r="D282" s="50">
        <f t="shared" si="9"/>
        <v>94.148210000001257</v>
      </c>
      <c r="E282">
        <v>512.92501953995145</v>
      </c>
    </row>
    <row r="283" spans="1:5" x14ac:dyDescent="0.25">
      <c r="A283" s="50">
        <v>94098.210000001272</v>
      </c>
      <c r="B283" s="50">
        <f t="shared" si="10"/>
        <v>94.098210000001274</v>
      </c>
      <c r="C283" s="50"/>
      <c r="D283" s="50">
        <f t="shared" si="9"/>
        <v>94.123210000001279</v>
      </c>
      <c r="E283">
        <v>512.92999999970004</v>
      </c>
    </row>
    <row r="284" spans="1:5" x14ac:dyDescent="0.25">
      <c r="A284" s="50">
        <v>94073.210000001287</v>
      </c>
      <c r="B284" s="50">
        <f t="shared" si="10"/>
        <v>94.073210000001282</v>
      </c>
      <c r="C284" s="50"/>
      <c r="D284" s="50">
        <f t="shared" si="9"/>
        <v>94.098210000001288</v>
      </c>
      <c r="E284">
        <v>512.94033201372793</v>
      </c>
    </row>
    <row r="285" spans="1:5" x14ac:dyDescent="0.25">
      <c r="A285" s="50">
        <v>94048.210000001287</v>
      </c>
      <c r="B285" s="50">
        <f t="shared" si="10"/>
        <v>94.048210000001291</v>
      </c>
      <c r="C285" s="50"/>
      <c r="D285" s="50">
        <f t="shared" si="9"/>
        <v>94.073210000001296</v>
      </c>
      <c r="E285">
        <v>513.3097247661899</v>
      </c>
    </row>
    <row r="286" spans="1:5" x14ac:dyDescent="0.25">
      <c r="A286" s="50">
        <v>94023.210000001302</v>
      </c>
      <c r="B286" s="50">
        <f t="shared" si="10"/>
        <v>94.023210000001299</v>
      </c>
      <c r="C286" s="50"/>
      <c r="D286" s="50">
        <f t="shared" si="9"/>
        <v>94.048210000001305</v>
      </c>
      <c r="E286">
        <v>513.57455866641703</v>
      </c>
    </row>
    <row r="287" spans="1:5" x14ac:dyDescent="0.25">
      <c r="A287" s="50">
        <v>93998.210000001302</v>
      </c>
      <c r="B287" s="50">
        <f t="shared" si="10"/>
        <v>93.998210000001308</v>
      </c>
      <c r="C287" s="50"/>
      <c r="D287" s="50">
        <f t="shared" si="9"/>
        <v>94.023210000001313</v>
      </c>
      <c r="E287">
        <v>513.77929558431515</v>
      </c>
    </row>
    <row r="288" spans="1:5" x14ac:dyDescent="0.25">
      <c r="A288" s="50">
        <v>93973.210000001316</v>
      </c>
      <c r="B288" s="50">
        <f t="shared" si="10"/>
        <v>93.973210000001316</v>
      </c>
      <c r="C288" s="50"/>
      <c r="D288" s="50">
        <f t="shared" si="9"/>
        <v>93.998210000001322</v>
      </c>
      <c r="E288">
        <v>513.8112138661354</v>
      </c>
    </row>
    <row r="289" spans="1:5" x14ac:dyDescent="0.25">
      <c r="A289" s="50">
        <v>93948.210000001331</v>
      </c>
      <c r="B289" s="50">
        <f t="shared" si="10"/>
        <v>93.948210000001325</v>
      </c>
      <c r="C289" s="50"/>
      <c r="D289" s="50">
        <f t="shared" si="9"/>
        <v>93.97321000000133</v>
      </c>
      <c r="E289">
        <v>514.07688260856173</v>
      </c>
    </row>
    <row r="290" spans="1:5" x14ac:dyDescent="0.25">
      <c r="A290" s="50">
        <v>93923.210000001331</v>
      </c>
      <c r="B290" s="50">
        <f t="shared" si="10"/>
        <v>93.923210000001333</v>
      </c>
      <c r="C290" s="50"/>
      <c r="D290" s="50">
        <f t="shared" si="9"/>
        <v>93.948210000001339</v>
      </c>
      <c r="E290">
        <v>514.3007992167685</v>
      </c>
    </row>
    <row r="291" spans="1:5" x14ac:dyDescent="0.25">
      <c r="A291" s="50">
        <v>93898.210000001345</v>
      </c>
      <c r="B291" s="50">
        <f t="shared" si="10"/>
        <v>93.898210000001342</v>
      </c>
      <c r="C291" s="50"/>
      <c r="D291" s="50">
        <f t="shared" si="9"/>
        <v>93.923210000001347</v>
      </c>
      <c r="E291">
        <v>514.49573078792116</v>
      </c>
    </row>
    <row r="292" spans="1:5" x14ac:dyDescent="0.25">
      <c r="A292" s="50">
        <v>93873.210000001345</v>
      </c>
      <c r="B292" s="50">
        <f t="shared" si="10"/>
        <v>93.87321000000135</v>
      </c>
      <c r="C292" s="50"/>
      <c r="D292" s="50">
        <f t="shared" si="9"/>
        <v>93.898210000001356</v>
      </c>
      <c r="E292">
        <v>514.59470044628119</v>
      </c>
    </row>
    <row r="293" spans="1:5" x14ac:dyDescent="0.25">
      <c r="A293" s="50">
        <v>93848.21000000136</v>
      </c>
      <c r="B293" s="50">
        <f t="shared" si="10"/>
        <v>93.848210000001359</v>
      </c>
      <c r="C293" s="50"/>
      <c r="D293" s="50">
        <f t="shared" si="9"/>
        <v>93.873210000001365</v>
      </c>
      <c r="E293">
        <v>514.78562490842808</v>
      </c>
    </row>
    <row r="294" spans="1:5" x14ac:dyDescent="0.25">
      <c r="A294" s="50">
        <v>93837.790000001361</v>
      </c>
      <c r="B294" s="50">
        <f t="shared" si="10"/>
        <v>93.837790000001363</v>
      </c>
      <c r="C294" s="50"/>
      <c r="D294" s="50">
        <f t="shared" si="9"/>
        <v>93.862790000001368</v>
      </c>
      <c r="E294">
        <v>514.85747225669888</v>
      </c>
    </row>
    <row r="295" spans="1:5" x14ac:dyDescent="0.25">
      <c r="A295" s="50">
        <v>93829.160000001371</v>
      </c>
      <c r="B295" s="50">
        <f t="shared" si="10"/>
        <v>93.829160000001366</v>
      </c>
      <c r="C295" s="50"/>
      <c r="D295" s="50">
        <f t="shared" si="9"/>
        <v>93.854160000001372</v>
      </c>
      <c r="E295">
        <v>514.97327546660404</v>
      </c>
    </row>
    <row r="296" spans="1:5" x14ac:dyDescent="0.25">
      <c r="A296" s="50">
        <v>93823.200000001365</v>
      </c>
      <c r="B296" s="50">
        <f t="shared" si="10"/>
        <v>93.823200000001364</v>
      </c>
      <c r="C296" s="50"/>
      <c r="D296" s="50">
        <f t="shared" si="9"/>
        <v>93.84820000000137</v>
      </c>
      <c r="E296">
        <v>515.18227657739726</v>
      </c>
    </row>
    <row r="297" spans="1:5" x14ac:dyDescent="0.25">
      <c r="A297" s="50">
        <v>93811.850000001374</v>
      </c>
      <c r="B297" s="50">
        <f t="shared" si="10"/>
        <v>93.811850000001371</v>
      </c>
      <c r="C297" s="50"/>
      <c r="D297" s="50">
        <f t="shared" si="9"/>
        <v>93.836850000001377</v>
      </c>
      <c r="E297">
        <v>515.73233321652219</v>
      </c>
    </row>
    <row r="298" spans="1:5" x14ac:dyDescent="0.25">
      <c r="A298" s="50">
        <v>93798.20000000138</v>
      </c>
      <c r="B298" s="50">
        <f t="shared" si="10"/>
        <v>93.798200000001373</v>
      </c>
      <c r="C298" s="50"/>
      <c r="D298" s="50">
        <f t="shared" si="9"/>
        <v>93.823200000001378</v>
      </c>
      <c r="E298">
        <v>517.24587282534765</v>
      </c>
    </row>
    <row r="299" spans="1:5" x14ac:dyDescent="0.25">
      <c r="A299" s="50">
        <v>93794.220000001369</v>
      </c>
      <c r="B299" s="50">
        <f t="shared" si="10"/>
        <v>93.794220000001374</v>
      </c>
      <c r="C299" s="50"/>
      <c r="D299" s="50">
        <f t="shared" si="9"/>
        <v>93.81922000000138</v>
      </c>
      <c r="E299">
        <v>517.6577058698806</v>
      </c>
    </row>
    <row r="300" spans="1:5" x14ac:dyDescent="0.25">
      <c r="A300" s="50">
        <v>93782.090000001379</v>
      </c>
      <c r="B300" s="50">
        <f t="shared" si="10"/>
        <v>93.782090000001375</v>
      </c>
      <c r="C300" s="50"/>
      <c r="D300" s="50">
        <f t="shared" si="9"/>
        <v>93.807090000001381</v>
      </c>
      <c r="E300">
        <v>518.16041909145918</v>
      </c>
    </row>
    <row r="301" spans="1:5" x14ac:dyDescent="0.25">
      <c r="A301" s="50">
        <v>93757.090000001379</v>
      </c>
      <c r="B301" s="50">
        <f t="shared" si="10"/>
        <v>93.757090000001384</v>
      </c>
      <c r="C301" s="50"/>
      <c r="D301" s="50">
        <f t="shared" si="9"/>
        <v>93.782090000001389</v>
      </c>
      <c r="E301">
        <v>518.9661586549164</v>
      </c>
    </row>
    <row r="302" spans="1:5" x14ac:dyDescent="0.25">
      <c r="A302" s="50">
        <v>93732.090000001393</v>
      </c>
      <c r="B302" s="50">
        <f t="shared" si="10"/>
        <v>93.732090000001392</v>
      </c>
      <c r="C302" s="50"/>
      <c r="D302" s="50">
        <f t="shared" si="9"/>
        <v>93.757090000001398</v>
      </c>
      <c r="E302">
        <v>518.96999999970001</v>
      </c>
    </row>
    <row r="303" spans="1:5" x14ac:dyDescent="0.25">
      <c r="A303" s="50">
        <v>93707.090000001393</v>
      </c>
      <c r="B303" s="50">
        <f t="shared" si="10"/>
        <v>93.707090000001386</v>
      </c>
      <c r="C303" s="50"/>
      <c r="D303" s="50">
        <f t="shared" si="9"/>
        <v>93.732090000001392</v>
      </c>
      <c r="E303">
        <v>518.97364454878038</v>
      </c>
    </row>
    <row r="304" spans="1:5" x14ac:dyDescent="0.25">
      <c r="A304" s="50">
        <v>93682.090000001408</v>
      </c>
      <c r="B304" s="50">
        <f t="shared" si="10"/>
        <v>93.682090000001409</v>
      </c>
      <c r="C304" s="50"/>
      <c r="D304" s="50">
        <f t="shared" si="9"/>
        <v>93.707090000001415</v>
      </c>
      <c r="E304">
        <v>518.99280124541724</v>
      </c>
    </row>
    <row r="305" spans="1:5" x14ac:dyDescent="0.25">
      <c r="A305" s="50">
        <v>93671.390000001411</v>
      </c>
      <c r="B305" s="50">
        <f t="shared" si="10"/>
        <v>93.671390000001409</v>
      </c>
      <c r="C305" s="50"/>
      <c r="D305" s="50">
        <f t="shared" si="9"/>
        <v>93.696390000001415</v>
      </c>
      <c r="E305">
        <v>519.062962318156</v>
      </c>
    </row>
    <row r="306" spans="1:5" x14ac:dyDescent="0.25">
      <c r="A306" s="50">
        <v>93664.880000001402</v>
      </c>
      <c r="B306" s="50">
        <f t="shared" si="10"/>
        <v>93.664880000001403</v>
      </c>
      <c r="C306" s="50"/>
      <c r="D306" s="50">
        <f t="shared" si="9"/>
        <v>93.689880000001409</v>
      </c>
      <c r="E306">
        <v>519.1572195716069</v>
      </c>
    </row>
    <row r="307" spans="1:5" x14ac:dyDescent="0.25">
      <c r="A307" s="50">
        <v>93657.090000001408</v>
      </c>
      <c r="B307" s="50">
        <f t="shared" si="10"/>
        <v>93.657090000001403</v>
      </c>
      <c r="C307" s="50"/>
      <c r="D307" s="50">
        <f t="shared" si="9"/>
        <v>93.682090000001409</v>
      </c>
      <c r="E307">
        <v>519.30129028549891</v>
      </c>
    </row>
    <row r="308" spans="1:5" x14ac:dyDescent="0.25">
      <c r="A308" s="50">
        <v>93638.92000000141</v>
      </c>
      <c r="B308" s="50">
        <f t="shared" si="10"/>
        <v>93.638920000001406</v>
      </c>
      <c r="C308" s="50"/>
      <c r="D308" s="50">
        <f t="shared" si="9"/>
        <v>93.663920000001411</v>
      </c>
      <c r="E308">
        <v>520.27228942053</v>
      </c>
    </row>
    <row r="309" spans="1:5" x14ac:dyDescent="0.25">
      <c r="A309" s="50">
        <v>93613.92000000141</v>
      </c>
      <c r="B309" s="50">
        <f t="shared" si="10"/>
        <v>93.613920000001414</v>
      </c>
      <c r="C309" s="50"/>
      <c r="D309" s="50">
        <f t="shared" si="9"/>
        <v>93.63892000000142</v>
      </c>
      <c r="E309">
        <v>521.25716325291614</v>
      </c>
    </row>
    <row r="310" spans="1:5" x14ac:dyDescent="0.25">
      <c r="A310" s="50">
        <v>93602.67000000141</v>
      </c>
      <c r="B310" s="50">
        <f t="shared" si="10"/>
        <v>93.60267000000141</v>
      </c>
      <c r="C310" s="50"/>
      <c r="D310" s="50">
        <f t="shared" si="9"/>
        <v>93.627670000001416</v>
      </c>
      <c r="E310">
        <v>521.25886223945247</v>
      </c>
    </row>
    <row r="311" spans="1:5" x14ac:dyDescent="0.25">
      <c r="A311" s="50">
        <v>93588.92000000141</v>
      </c>
      <c r="B311" s="50">
        <f t="shared" si="10"/>
        <v>93.588920000001409</v>
      </c>
      <c r="C311" s="50"/>
      <c r="D311" s="50">
        <f t="shared" si="9"/>
        <v>93.613920000001414</v>
      </c>
      <c r="E311">
        <v>521.25999999980002</v>
      </c>
    </row>
    <row r="312" spans="1:5" x14ac:dyDescent="0.25">
      <c r="A312" s="50">
        <v>93563.92000000141</v>
      </c>
      <c r="B312" s="50">
        <f t="shared" si="10"/>
        <v>93.563920000001403</v>
      </c>
      <c r="C312" s="50"/>
      <c r="D312" s="50">
        <f t="shared" si="9"/>
        <v>93.588920000001409</v>
      </c>
      <c r="E312">
        <v>521.52750261659276</v>
      </c>
    </row>
    <row r="313" spans="1:5" x14ac:dyDescent="0.25">
      <c r="A313" s="50">
        <v>93538.920000001424</v>
      </c>
      <c r="B313" s="50">
        <f t="shared" si="10"/>
        <v>93.538920000001426</v>
      </c>
      <c r="C313" s="50"/>
      <c r="D313" s="50">
        <f t="shared" si="9"/>
        <v>93.563920000001431</v>
      </c>
      <c r="E313">
        <v>521.72160618115709</v>
      </c>
    </row>
    <row r="314" spans="1:5" x14ac:dyDescent="0.25">
      <c r="A314" s="50">
        <v>93513.920000001439</v>
      </c>
      <c r="B314" s="50">
        <f t="shared" si="10"/>
        <v>93.513920000001434</v>
      </c>
      <c r="C314" s="50"/>
      <c r="D314" s="50">
        <f t="shared" si="9"/>
        <v>93.53892000000144</v>
      </c>
      <c r="E314">
        <v>521.73000000039997</v>
      </c>
    </row>
    <row r="315" spans="1:5" x14ac:dyDescent="0.25">
      <c r="A315" s="50">
        <v>93488.920000001439</v>
      </c>
      <c r="B315" s="50">
        <f t="shared" si="10"/>
        <v>93.488920000001443</v>
      </c>
      <c r="C315" s="50"/>
      <c r="D315" s="50">
        <f t="shared" si="9"/>
        <v>93.513920000001448</v>
      </c>
      <c r="E315">
        <v>521.73000000039997</v>
      </c>
    </row>
    <row r="316" spans="1:5" x14ac:dyDescent="0.25">
      <c r="A316" s="50">
        <v>93477.840000001452</v>
      </c>
      <c r="B316" s="50">
        <f t="shared" si="10"/>
        <v>93.47784000000145</v>
      </c>
      <c r="C316" s="50"/>
      <c r="D316" s="50">
        <f t="shared" si="9"/>
        <v>93.502840000001456</v>
      </c>
      <c r="E316">
        <v>521.73240126574785</v>
      </c>
    </row>
    <row r="317" spans="1:5" x14ac:dyDescent="0.25">
      <c r="A317" s="50">
        <v>93463.920000001453</v>
      </c>
      <c r="B317" s="50">
        <f t="shared" si="10"/>
        <v>93.463920000001451</v>
      </c>
      <c r="C317" s="50"/>
      <c r="D317" s="50">
        <f t="shared" si="9"/>
        <v>93.488920000001457</v>
      </c>
      <c r="E317">
        <v>521.77451996301465</v>
      </c>
    </row>
    <row r="318" spans="1:5" x14ac:dyDescent="0.25">
      <c r="A318" s="50">
        <v>93451.680000001463</v>
      </c>
      <c r="B318" s="50">
        <f t="shared" si="10"/>
        <v>93.45168000000146</v>
      </c>
      <c r="C318" s="50"/>
      <c r="D318" s="50">
        <f t="shared" si="9"/>
        <v>93.476680000001465</v>
      </c>
      <c r="E318">
        <v>521.87462483271418</v>
      </c>
    </row>
    <row r="319" spans="1:5" x14ac:dyDescent="0.25">
      <c r="A319" s="50">
        <v>93438.910000001459</v>
      </c>
      <c r="B319" s="50">
        <f t="shared" si="10"/>
        <v>93.438910000001457</v>
      </c>
      <c r="C319" s="50"/>
      <c r="D319" s="50">
        <f t="shared" si="9"/>
        <v>93.463910000001462</v>
      </c>
      <c r="E319">
        <v>522.04645801569893</v>
      </c>
    </row>
    <row r="320" spans="1:5" x14ac:dyDescent="0.25">
      <c r="A320" s="50">
        <v>93413.910000001459</v>
      </c>
      <c r="B320" s="50">
        <f t="shared" si="10"/>
        <v>93.413910000001465</v>
      </c>
      <c r="C320" s="50"/>
      <c r="D320" s="50">
        <f t="shared" si="9"/>
        <v>93.438910000001471</v>
      </c>
      <c r="E320">
        <v>522.27200192988573</v>
      </c>
    </row>
    <row r="321" spans="1:5" x14ac:dyDescent="0.25">
      <c r="A321" s="50">
        <v>93388.910000001473</v>
      </c>
      <c r="B321" s="50">
        <f t="shared" si="10"/>
        <v>93.388910000001474</v>
      </c>
      <c r="C321" s="50"/>
      <c r="D321" s="50">
        <f t="shared" si="9"/>
        <v>93.413910000001479</v>
      </c>
      <c r="E321">
        <v>522.88956362433373</v>
      </c>
    </row>
    <row r="322" spans="1:5" x14ac:dyDescent="0.25">
      <c r="A322" s="50">
        <v>93363.910000001488</v>
      </c>
      <c r="B322" s="50">
        <f t="shared" si="10"/>
        <v>93.363910000001482</v>
      </c>
      <c r="C322" s="50"/>
      <c r="D322" s="50">
        <f t="shared" ref="D322:D366" si="11">B322+0.025</f>
        <v>93.388910000001488</v>
      </c>
      <c r="E322">
        <v>523.38309452179453</v>
      </c>
    </row>
    <row r="323" spans="1:5" x14ac:dyDescent="0.25">
      <c r="A323" s="50">
        <v>93338.910000001488</v>
      </c>
      <c r="B323" s="50">
        <f t="shared" ref="B323:B386" si="12">A323/1000</f>
        <v>93.338910000001491</v>
      </c>
      <c r="C323" s="50"/>
      <c r="D323" s="50">
        <f t="shared" si="11"/>
        <v>93.363910000001496</v>
      </c>
      <c r="E323">
        <v>523.4400000004</v>
      </c>
    </row>
    <row r="324" spans="1:5" x14ac:dyDescent="0.25">
      <c r="A324" s="50">
        <v>93313.910000001502</v>
      </c>
      <c r="B324" s="50">
        <f t="shared" si="12"/>
        <v>93.313910000001499</v>
      </c>
      <c r="C324" s="50"/>
      <c r="D324" s="50">
        <f t="shared" si="11"/>
        <v>93.338910000001505</v>
      </c>
      <c r="E324">
        <v>523.44134863044985</v>
      </c>
    </row>
    <row r="325" spans="1:5" x14ac:dyDescent="0.25">
      <c r="A325" s="50">
        <v>93301.200000001496</v>
      </c>
      <c r="B325" s="50">
        <f t="shared" si="12"/>
        <v>93.301200000001501</v>
      </c>
      <c r="C325" s="50"/>
      <c r="D325" s="50">
        <f t="shared" si="11"/>
        <v>93.326200000001506</v>
      </c>
      <c r="E325">
        <v>523.45035830309439</v>
      </c>
    </row>
    <row r="326" spans="1:5" x14ac:dyDescent="0.25">
      <c r="A326" s="50">
        <v>93288.910000001502</v>
      </c>
      <c r="B326" s="50">
        <f t="shared" si="12"/>
        <v>93.288910000001508</v>
      </c>
      <c r="C326" s="50"/>
      <c r="D326" s="50">
        <f t="shared" si="11"/>
        <v>93.313910000001513</v>
      </c>
      <c r="E326">
        <v>523.5581925836118</v>
      </c>
    </row>
    <row r="327" spans="1:5" x14ac:dyDescent="0.25">
      <c r="A327" s="50">
        <v>93263.910000001517</v>
      </c>
      <c r="B327" s="50">
        <f t="shared" si="12"/>
        <v>93.263910000001516</v>
      </c>
      <c r="C327" s="50"/>
      <c r="D327" s="50">
        <f t="shared" si="11"/>
        <v>93.288910000001522</v>
      </c>
      <c r="E327">
        <v>523.92278672077714</v>
      </c>
    </row>
    <row r="328" spans="1:5" x14ac:dyDescent="0.25">
      <c r="A328" s="50">
        <v>93238.910000001531</v>
      </c>
      <c r="B328" s="50">
        <f t="shared" si="12"/>
        <v>93.238910000001525</v>
      </c>
      <c r="C328" s="50"/>
      <c r="D328" s="50">
        <f t="shared" si="11"/>
        <v>93.26391000000153</v>
      </c>
      <c r="E328">
        <v>524.46</v>
      </c>
    </row>
    <row r="329" spans="1:5" x14ac:dyDescent="0.25">
      <c r="A329" s="50">
        <v>93213.910000001531</v>
      </c>
      <c r="B329" s="50">
        <f t="shared" si="12"/>
        <v>93.213910000001533</v>
      </c>
      <c r="C329" s="50"/>
      <c r="D329" s="50">
        <f t="shared" si="11"/>
        <v>93.238910000001539</v>
      </c>
      <c r="E329">
        <v>524.48793026488875</v>
      </c>
    </row>
    <row r="330" spans="1:5" x14ac:dyDescent="0.25">
      <c r="A330" s="50">
        <v>93188.910000001546</v>
      </c>
      <c r="B330" s="50">
        <f t="shared" si="12"/>
        <v>93.188910000001542</v>
      </c>
      <c r="C330" s="50"/>
      <c r="D330" s="50">
        <f t="shared" si="11"/>
        <v>93.213910000001547</v>
      </c>
      <c r="E330">
        <v>524.81287171426629</v>
      </c>
    </row>
    <row r="331" spans="1:5" x14ac:dyDescent="0.25">
      <c r="A331" s="50">
        <v>93163.910000001546</v>
      </c>
      <c r="B331" s="50">
        <f t="shared" si="12"/>
        <v>93.16391000000155</v>
      </c>
      <c r="C331" s="50"/>
      <c r="D331" s="50">
        <f t="shared" si="11"/>
        <v>93.188910000001556</v>
      </c>
      <c r="E331">
        <v>525.41506365732835</v>
      </c>
    </row>
    <row r="332" spans="1:5" x14ac:dyDescent="0.25">
      <c r="A332" s="50">
        <v>93138.910000001561</v>
      </c>
      <c r="B332" s="50">
        <f t="shared" si="12"/>
        <v>93.138910000001559</v>
      </c>
      <c r="C332" s="50"/>
      <c r="D332" s="50">
        <f t="shared" si="11"/>
        <v>93.163910000001565</v>
      </c>
      <c r="E332">
        <v>525.81280404896097</v>
      </c>
    </row>
    <row r="333" spans="1:5" x14ac:dyDescent="0.25">
      <c r="A333" s="50">
        <v>93113.910000001561</v>
      </c>
      <c r="B333" s="50">
        <f t="shared" si="12"/>
        <v>93.113910000001567</v>
      </c>
      <c r="C333" s="50"/>
      <c r="D333" s="50">
        <f t="shared" si="11"/>
        <v>93.138910000001573</v>
      </c>
      <c r="E333">
        <v>525.91999999990003</v>
      </c>
    </row>
    <row r="334" spans="1:5" x14ac:dyDescent="0.25">
      <c r="A334" s="50">
        <v>93088.910000001575</v>
      </c>
      <c r="B334" s="50">
        <f t="shared" si="12"/>
        <v>93.088910000001576</v>
      </c>
      <c r="C334" s="50"/>
      <c r="D334" s="50">
        <f t="shared" si="11"/>
        <v>93.113910000001582</v>
      </c>
      <c r="E334">
        <v>525.99426315637811</v>
      </c>
    </row>
    <row r="335" spans="1:5" x14ac:dyDescent="0.25">
      <c r="A335" s="50">
        <v>93063.91000000159</v>
      </c>
      <c r="B335" s="50">
        <f t="shared" si="12"/>
        <v>93.063910000001584</v>
      </c>
      <c r="C335" s="50"/>
      <c r="D335" s="50">
        <f t="shared" si="11"/>
        <v>93.08891000000159</v>
      </c>
      <c r="E335">
        <v>526.68004671189431</v>
      </c>
    </row>
    <row r="336" spans="1:5" x14ac:dyDescent="0.25">
      <c r="A336" s="50">
        <v>93038.91000000159</v>
      </c>
      <c r="B336" s="50">
        <f t="shared" si="12"/>
        <v>93.038910000001593</v>
      </c>
      <c r="C336" s="50"/>
      <c r="D336" s="50">
        <f t="shared" si="11"/>
        <v>93.063910000001599</v>
      </c>
      <c r="E336">
        <v>526.75999999980002</v>
      </c>
    </row>
    <row r="337" spans="1:5" x14ac:dyDescent="0.25">
      <c r="A337" s="50">
        <v>93013.910000001604</v>
      </c>
      <c r="B337" s="50">
        <f t="shared" si="12"/>
        <v>93.013910000001601</v>
      </c>
      <c r="C337" s="50"/>
      <c r="D337" s="50">
        <f t="shared" si="11"/>
        <v>93.038910000001607</v>
      </c>
      <c r="E337">
        <v>526.81188874880013</v>
      </c>
    </row>
    <row r="338" spans="1:5" x14ac:dyDescent="0.25">
      <c r="A338" s="50">
        <v>92988.910000001604</v>
      </c>
      <c r="B338" s="50">
        <f t="shared" si="12"/>
        <v>92.98891000000161</v>
      </c>
      <c r="C338" s="50"/>
      <c r="D338" s="50">
        <f t="shared" si="11"/>
        <v>93.013910000001616</v>
      </c>
      <c r="E338">
        <v>526.99226895985146</v>
      </c>
    </row>
    <row r="339" spans="1:5" x14ac:dyDescent="0.25">
      <c r="A339" s="50">
        <v>92963.910000001619</v>
      </c>
      <c r="B339" s="50">
        <f t="shared" si="12"/>
        <v>92.963910000001619</v>
      </c>
      <c r="C339" s="50"/>
      <c r="D339" s="50">
        <f t="shared" si="11"/>
        <v>92.988910000001624</v>
      </c>
      <c r="E339">
        <v>527.11603727593342</v>
      </c>
    </row>
    <row r="340" spans="1:5" x14ac:dyDescent="0.25">
      <c r="A340" s="50">
        <v>92939.200000001612</v>
      </c>
      <c r="B340" s="50">
        <f t="shared" si="12"/>
        <v>92.939200000001605</v>
      </c>
      <c r="C340" s="50"/>
      <c r="D340" s="50">
        <f t="shared" si="11"/>
        <v>92.964200000001611</v>
      </c>
      <c r="E340">
        <v>527.16050000020005</v>
      </c>
    </row>
    <row r="341" spans="1:5" x14ac:dyDescent="0.25">
      <c r="A341" s="50">
        <v>92915.070000001622</v>
      </c>
      <c r="B341" s="50">
        <f t="shared" si="12"/>
        <v>92.91507000000162</v>
      </c>
      <c r="C341" s="50"/>
      <c r="D341" s="50">
        <f t="shared" si="11"/>
        <v>92.940070000001626</v>
      </c>
      <c r="E341">
        <v>527.17049999999995</v>
      </c>
    </row>
    <row r="342" spans="1:5" x14ac:dyDescent="0.25">
      <c r="A342" s="50">
        <v>92890.000000001615</v>
      </c>
      <c r="B342" s="50">
        <f t="shared" si="12"/>
        <v>92.890000000001621</v>
      </c>
      <c r="C342" s="50"/>
      <c r="D342" s="50">
        <f t="shared" si="11"/>
        <v>92.915000000001626</v>
      </c>
      <c r="E342">
        <v>527.17227628492719</v>
      </c>
    </row>
    <row r="343" spans="1:5" x14ac:dyDescent="0.25">
      <c r="A343" s="50">
        <v>92865.00000000163</v>
      </c>
      <c r="B343" s="50">
        <f t="shared" si="12"/>
        <v>92.865000000001629</v>
      </c>
      <c r="C343" s="50"/>
      <c r="D343" s="50">
        <f t="shared" si="11"/>
        <v>92.890000000001635</v>
      </c>
      <c r="E343">
        <v>527.21839163193465</v>
      </c>
    </row>
    <row r="344" spans="1:5" x14ac:dyDescent="0.25">
      <c r="A344" s="50">
        <v>92840.000000001644</v>
      </c>
      <c r="B344" s="50">
        <f t="shared" si="12"/>
        <v>92.840000000001638</v>
      </c>
      <c r="C344" s="50"/>
      <c r="D344" s="50">
        <f t="shared" si="11"/>
        <v>92.865000000001643</v>
      </c>
      <c r="E344">
        <v>527.65940193117478</v>
      </c>
    </row>
    <row r="345" spans="1:5" x14ac:dyDescent="0.25">
      <c r="A345" s="50">
        <v>92815.000000001644</v>
      </c>
      <c r="B345" s="50">
        <f t="shared" si="12"/>
        <v>92.815000000001646</v>
      </c>
      <c r="C345" s="50"/>
      <c r="D345" s="50">
        <f t="shared" si="11"/>
        <v>92.840000000001652</v>
      </c>
      <c r="E345">
        <v>527.8981286475431</v>
      </c>
    </row>
    <row r="346" spans="1:5" x14ac:dyDescent="0.25">
      <c r="A346" s="50">
        <v>92790.000000001659</v>
      </c>
      <c r="B346" s="50">
        <f t="shared" si="12"/>
        <v>92.790000000001655</v>
      </c>
      <c r="C346" s="50"/>
      <c r="D346" s="50">
        <f t="shared" si="11"/>
        <v>92.81500000000166</v>
      </c>
      <c r="E346">
        <v>527.90736504235497</v>
      </c>
    </row>
    <row r="347" spans="1:5" x14ac:dyDescent="0.25">
      <c r="A347" s="50">
        <v>92765.000000001659</v>
      </c>
      <c r="B347" s="50">
        <f t="shared" si="12"/>
        <v>92.765000000001663</v>
      </c>
      <c r="C347" s="50"/>
      <c r="D347" s="50">
        <f t="shared" si="11"/>
        <v>92.790000000001669</v>
      </c>
      <c r="E347">
        <v>528.03853633154699</v>
      </c>
    </row>
    <row r="348" spans="1:5" x14ac:dyDescent="0.25">
      <c r="A348" s="50">
        <v>92740.000000001673</v>
      </c>
      <c r="B348" s="50">
        <f t="shared" si="12"/>
        <v>92.740000000001672</v>
      </c>
      <c r="C348" s="50"/>
      <c r="D348" s="50">
        <f t="shared" si="11"/>
        <v>92.765000000001677</v>
      </c>
      <c r="E348">
        <v>528.41679018259754</v>
      </c>
    </row>
    <row r="349" spans="1:5" x14ac:dyDescent="0.25">
      <c r="A349" s="50">
        <v>92715.000000001673</v>
      </c>
      <c r="B349" s="50">
        <f t="shared" si="12"/>
        <v>92.71500000000168</v>
      </c>
      <c r="C349" s="50"/>
      <c r="D349" s="50">
        <f t="shared" si="11"/>
        <v>92.740000000001686</v>
      </c>
      <c r="E349">
        <v>528.59120514361348</v>
      </c>
    </row>
    <row r="350" spans="1:5" x14ac:dyDescent="0.25">
      <c r="A350" s="50">
        <v>92690.000000001688</v>
      </c>
      <c r="B350" s="50">
        <f t="shared" si="12"/>
        <v>92.690000000001689</v>
      </c>
      <c r="C350" s="50"/>
      <c r="D350" s="50">
        <f t="shared" si="11"/>
        <v>92.715000000001695</v>
      </c>
      <c r="E350">
        <v>528.62691877575048</v>
      </c>
    </row>
    <row r="351" spans="1:5" x14ac:dyDescent="0.25">
      <c r="A351" s="50">
        <v>92665.000000001703</v>
      </c>
      <c r="B351" s="50">
        <f t="shared" si="12"/>
        <v>92.665000000001697</v>
      </c>
      <c r="C351" s="50"/>
      <c r="D351" s="50">
        <f t="shared" si="11"/>
        <v>92.690000000001703</v>
      </c>
      <c r="E351">
        <v>528.69440827436802</v>
      </c>
    </row>
    <row r="352" spans="1:5" x14ac:dyDescent="0.25">
      <c r="A352" s="50">
        <v>92640.000000001703</v>
      </c>
      <c r="B352" s="50">
        <f t="shared" si="12"/>
        <v>92.640000000001706</v>
      </c>
      <c r="C352" s="50"/>
      <c r="D352" s="50">
        <f t="shared" si="11"/>
        <v>92.665000000001712</v>
      </c>
      <c r="E352">
        <v>528.74987368422182</v>
      </c>
    </row>
    <row r="353" spans="1:6" x14ac:dyDescent="0.25">
      <c r="A353" s="50">
        <v>92615.000000001717</v>
      </c>
      <c r="B353" s="50">
        <f t="shared" si="12"/>
        <v>92.615000000001714</v>
      </c>
      <c r="C353" s="50"/>
      <c r="D353" s="50">
        <f t="shared" si="11"/>
        <v>92.64000000000172</v>
      </c>
      <c r="E353">
        <v>528.98677025483573</v>
      </c>
    </row>
    <row r="354" spans="1:6" x14ac:dyDescent="0.25">
      <c r="A354" s="50">
        <v>92590.000000001717</v>
      </c>
      <c r="B354" s="50">
        <f t="shared" si="12"/>
        <v>92.590000000001723</v>
      </c>
      <c r="C354" s="50"/>
      <c r="D354" s="50">
        <f t="shared" si="11"/>
        <v>92.615000000001729</v>
      </c>
      <c r="E354">
        <v>529.59780462415551</v>
      </c>
    </row>
    <row r="355" spans="1:6" x14ac:dyDescent="0.25">
      <c r="A355" s="50">
        <v>92565.000000001732</v>
      </c>
      <c r="B355" s="50">
        <f t="shared" si="12"/>
        <v>92.565000000001731</v>
      </c>
      <c r="C355" s="50"/>
      <c r="D355" s="50">
        <f t="shared" si="11"/>
        <v>92.590000000001737</v>
      </c>
      <c r="E355">
        <v>529.83534253180346</v>
      </c>
    </row>
    <row r="356" spans="1:6" x14ac:dyDescent="0.25">
      <c r="A356" s="50">
        <v>92540.000000001746</v>
      </c>
      <c r="B356" s="50">
        <f t="shared" si="12"/>
        <v>92.54000000000174</v>
      </c>
      <c r="C356" s="50"/>
      <c r="D356" s="50">
        <f t="shared" si="11"/>
        <v>92.565000000001746</v>
      </c>
      <c r="E356">
        <v>530.06367493763139</v>
      </c>
    </row>
    <row r="357" spans="1:6" x14ac:dyDescent="0.25">
      <c r="A357" s="50">
        <v>92528.280000001745</v>
      </c>
      <c r="B357" s="50">
        <f t="shared" si="12"/>
        <v>92.528280000001743</v>
      </c>
      <c r="C357" s="50"/>
      <c r="D357" s="50">
        <f t="shared" si="11"/>
        <v>92.553280000001749</v>
      </c>
      <c r="E357">
        <v>530.07043644517216</v>
      </c>
    </row>
    <row r="358" spans="1:6" x14ac:dyDescent="0.25">
      <c r="A358" s="50">
        <v>92515.000000001746</v>
      </c>
      <c r="B358" s="50">
        <f t="shared" si="12"/>
        <v>92.515000000001749</v>
      </c>
      <c r="C358" s="50"/>
      <c r="D358" s="50">
        <f t="shared" si="11"/>
        <v>92.540000000001754</v>
      </c>
      <c r="E358">
        <v>530.08370179953386</v>
      </c>
    </row>
    <row r="359" spans="1:6" x14ac:dyDescent="0.25">
      <c r="A359" s="50">
        <v>92490.000000001761</v>
      </c>
      <c r="B359" s="50">
        <f t="shared" si="12"/>
        <v>92.490000000001757</v>
      </c>
      <c r="C359" s="50"/>
      <c r="D359" s="50">
        <f t="shared" si="11"/>
        <v>92.515000000001763</v>
      </c>
      <c r="E359">
        <v>530.17611481722133</v>
      </c>
    </row>
    <row r="360" spans="1:6" x14ac:dyDescent="0.25">
      <c r="A360" s="50">
        <v>92465.000000001761</v>
      </c>
      <c r="B360" s="50">
        <f t="shared" si="12"/>
        <v>92.465000000001766</v>
      </c>
      <c r="C360" s="50"/>
      <c r="D360" s="50">
        <f t="shared" si="11"/>
        <v>92.490000000001771</v>
      </c>
      <c r="E360">
        <v>530.54116948448439</v>
      </c>
    </row>
    <row r="361" spans="1:6" x14ac:dyDescent="0.25">
      <c r="A361" s="50">
        <v>92440.000000001775</v>
      </c>
      <c r="B361" s="50">
        <f t="shared" si="12"/>
        <v>92.440000000001774</v>
      </c>
      <c r="C361" s="50"/>
      <c r="D361" s="50">
        <f t="shared" si="11"/>
        <v>92.46500000000178</v>
      </c>
      <c r="E361">
        <v>530.61446302138017</v>
      </c>
    </row>
    <row r="362" spans="1:6" x14ac:dyDescent="0.25">
      <c r="A362" s="50">
        <v>92415.000000001775</v>
      </c>
      <c r="B362" s="50">
        <f t="shared" si="12"/>
        <v>92.415000000001768</v>
      </c>
      <c r="C362" s="50"/>
      <c r="D362" s="50">
        <f t="shared" si="11"/>
        <v>92.440000000001774</v>
      </c>
      <c r="E362">
        <v>530.90702756207895</v>
      </c>
    </row>
    <row r="363" spans="1:6" x14ac:dyDescent="0.25">
      <c r="A363" s="50">
        <v>92390.00000000179</v>
      </c>
      <c r="B363" s="50">
        <f t="shared" si="12"/>
        <v>92.390000000001791</v>
      </c>
      <c r="C363" s="50"/>
      <c r="D363" s="50">
        <f t="shared" si="11"/>
        <v>92.415000000001797</v>
      </c>
      <c r="E363">
        <v>531.32282573276871</v>
      </c>
    </row>
    <row r="364" spans="1:6" x14ac:dyDescent="0.25">
      <c r="A364" s="50">
        <v>92365.000000001804</v>
      </c>
      <c r="B364" s="50">
        <f t="shared" si="12"/>
        <v>92.3650000000018</v>
      </c>
      <c r="C364" s="50"/>
      <c r="D364" s="50">
        <f t="shared" si="11"/>
        <v>92.390000000001805</v>
      </c>
      <c r="E364">
        <v>531.8865542958232</v>
      </c>
    </row>
    <row r="365" spans="1:6" x14ac:dyDescent="0.25">
      <c r="A365" s="50">
        <v>92340.000000001804</v>
      </c>
      <c r="B365" s="50">
        <f t="shared" si="12"/>
        <v>92.340000000001808</v>
      </c>
      <c r="C365" s="50"/>
      <c r="D365" s="50">
        <f t="shared" si="11"/>
        <v>92.365000000001814</v>
      </c>
      <c r="E365">
        <v>532.4356647444564</v>
      </c>
    </row>
    <row r="366" spans="1:6" x14ac:dyDescent="0.25">
      <c r="A366" s="50">
        <v>92315.000000001819</v>
      </c>
      <c r="B366" s="50">
        <f t="shared" si="12"/>
        <v>92.315000000001817</v>
      </c>
      <c r="C366" s="50"/>
      <c r="D366" s="50">
        <f t="shared" si="11"/>
        <v>92.340000000001822</v>
      </c>
      <c r="E366">
        <v>532.67518961663166</v>
      </c>
    </row>
    <row r="367" spans="1:6" x14ac:dyDescent="0.25">
      <c r="A367" s="50">
        <v>92290.000000001819</v>
      </c>
      <c r="B367" s="50">
        <f t="shared" si="12"/>
        <v>92.290000000001825</v>
      </c>
      <c r="C367" s="50"/>
      <c r="D367" s="50">
        <f>B367+0.025</f>
        <v>92.315000000001831</v>
      </c>
      <c r="E367">
        <v>532.69921273027603</v>
      </c>
      <c r="F367">
        <v>2.5000000000000001E-2</v>
      </c>
    </row>
    <row r="368" spans="1:6" x14ac:dyDescent="0.25">
      <c r="A368" s="50">
        <v>92265.000000001834</v>
      </c>
      <c r="B368" s="50">
        <f t="shared" si="12"/>
        <v>92.265000000001834</v>
      </c>
      <c r="C368" s="50"/>
      <c r="D368" s="50">
        <f t="shared" ref="D368:D385" si="13">B368+0.04</f>
        <v>92.30500000000184</v>
      </c>
      <c r="E368">
        <v>532.7084535872724</v>
      </c>
    </row>
    <row r="369" spans="1:5" x14ac:dyDescent="0.25">
      <c r="A369" s="50">
        <v>92240.000000001848</v>
      </c>
      <c r="B369" s="50">
        <f t="shared" si="12"/>
        <v>92.240000000001842</v>
      </c>
      <c r="C369" s="50"/>
      <c r="D369" s="50">
        <f t="shared" si="13"/>
        <v>92.280000000001849</v>
      </c>
      <c r="E369">
        <v>532.82170157345774</v>
      </c>
    </row>
    <row r="370" spans="1:5" x14ac:dyDescent="0.25">
      <c r="A370" s="50">
        <v>92215.000000001848</v>
      </c>
      <c r="B370" s="50">
        <f t="shared" si="12"/>
        <v>92.215000000001851</v>
      </c>
      <c r="C370" s="50"/>
      <c r="D370" s="50">
        <f t="shared" si="13"/>
        <v>92.255000000001857</v>
      </c>
      <c r="E370">
        <v>533.29465191065117</v>
      </c>
    </row>
    <row r="371" spans="1:5" x14ac:dyDescent="0.25">
      <c r="A371" s="50">
        <v>92190.000000001863</v>
      </c>
      <c r="B371" s="50">
        <f t="shared" si="12"/>
        <v>92.190000000001859</v>
      </c>
      <c r="C371" s="50"/>
      <c r="D371" s="50">
        <f t="shared" si="13"/>
        <v>92.230000000001866</v>
      </c>
      <c r="E371">
        <v>533.65162870284769</v>
      </c>
    </row>
    <row r="372" spans="1:5" x14ac:dyDescent="0.25">
      <c r="A372" s="50">
        <v>92165.000000001863</v>
      </c>
      <c r="B372" s="50">
        <f t="shared" si="12"/>
        <v>92.165000000001868</v>
      </c>
      <c r="C372" s="50"/>
      <c r="D372" s="50">
        <f t="shared" si="13"/>
        <v>92.205000000001874</v>
      </c>
      <c r="E372">
        <v>534.01116390365075</v>
      </c>
    </row>
    <row r="373" spans="1:5" x14ac:dyDescent="0.25">
      <c r="A373" s="50">
        <v>92140.000000001877</v>
      </c>
      <c r="B373" s="50">
        <f t="shared" si="12"/>
        <v>92.140000000001876</v>
      </c>
      <c r="C373" s="50"/>
      <c r="D373" s="50">
        <f t="shared" si="13"/>
        <v>92.180000000001883</v>
      </c>
      <c r="E373">
        <v>534.17915627972252</v>
      </c>
    </row>
    <row r="374" spans="1:5" x14ac:dyDescent="0.25">
      <c r="A374" s="50">
        <v>92115.000000001892</v>
      </c>
      <c r="B374" s="50">
        <f t="shared" si="12"/>
        <v>92.115000000001885</v>
      </c>
      <c r="C374" s="50"/>
      <c r="D374" s="50">
        <f t="shared" si="13"/>
        <v>92.155000000001891</v>
      </c>
      <c r="E374">
        <v>534.2668499219759</v>
      </c>
    </row>
    <row r="375" spans="1:5" x14ac:dyDescent="0.25">
      <c r="A375" s="50">
        <v>92090.000000001892</v>
      </c>
      <c r="B375" s="50">
        <f t="shared" si="12"/>
        <v>92.090000000001893</v>
      </c>
      <c r="C375" s="50"/>
      <c r="D375" s="50">
        <f t="shared" si="13"/>
        <v>92.1300000000019</v>
      </c>
      <c r="E375">
        <v>534.31343420793598</v>
      </c>
    </row>
    <row r="376" spans="1:5" x14ac:dyDescent="0.25">
      <c r="A376" s="50">
        <v>92065.000000001906</v>
      </c>
      <c r="B376" s="50">
        <f t="shared" si="12"/>
        <v>92.065000000001902</v>
      </c>
      <c r="C376" s="50"/>
      <c r="D376" s="50">
        <f t="shared" si="13"/>
        <v>92.105000000001908</v>
      </c>
      <c r="E376">
        <v>534.43768351323445</v>
      </c>
    </row>
    <row r="377" spans="1:5" x14ac:dyDescent="0.25">
      <c r="A377" s="50">
        <v>92040.000000001906</v>
      </c>
      <c r="B377" s="50">
        <f t="shared" si="12"/>
        <v>92.040000000001911</v>
      </c>
      <c r="C377" s="50"/>
      <c r="D377" s="50">
        <f t="shared" si="13"/>
        <v>92.080000000001917</v>
      </c>
      <c r="E377">
        <v>534.798677754153</v>
      </c>
    </row>
    <row r="378" spans="1:5" x14ac:dyDescent="0.25">
      <c r="A378" s="50">
        <v>92032.420000001905</v>
      </c>
      <c r="B378" s="50">
        <f t="shared" si="12"/>
        <v>92.032420000001906</v>
      </c>
      <c r="C378" s="50"/>
      <c r="D378" s="50">
        <f t="shared" si="13"/>
        <v>92.072420000001912</v>
      </c>
      <c r="E378">
        <v>534.81221165273246</v>
      </c>
    </row>
    <row r="379" spans="1:5" x14ac:dyDescent="0.25">
      <c r="A379" s="50">
        <v>92015.000000001906</v>
      </c>
      <c r="B379" s="50">
        <f t="shared" si="12"/>
        <v>92.015000000001905</v>
      </c>
      <c r="C379" s="50"/>
      <c r="D379" s="50">
        <f t="shared" si="13"/>
        <v>92.055000000001911</v>
      </c>
      <c r="E379">
        <v>534.82821139874886</v>
      </c>
    </row>
    <row r="380" spans="1:5" x14ac:dyDescent="0.25">
      <c r="A380" s="50">
        <v>91989.964553342172</v>
      </c>
      <c r="B380" s="50">
        <f t="shared" si="12"/>
        <v>91.989964553342176</v>
      </c>
      <c r="C380" s="50"/>
      <c r="D380" s="50">
        <f t="shared" si="13"/>
        <v>92.029964553342182</v>
      </c>
      <c r="E380">
        <v>535.02049999960002</v>
      </c>
    </row>
    <row r="381" spans="1:5" x14ac:dyDescent="0.25">
      <c r="A381" s="50">
        <v>91964.929106682452</v>
      </c>
      <c r="B381" s="50">
        <f t="shared" si="12"/>
        <v>91.964929106682447</v>
      </c>
      <c r="C381" s="50"/>
      <c r="D381" s="50">
        <f t="shared" si="13"/>
        <v>92.004929106682454</v>
      </c>
      <c r="E381">
        <v>535.04622816352662</v>
      </c>
    </row>
    <row r="382" spans="1:5" x14ac:dyDescent="0.25">
      <c r="A382" s="50">
        <v>91939.893660022717</v>
      </c>
      <c r="B382" s="50">
        <f t="shared" si="12"/>
        <v>91.939893660022719</v>
      </c>
      <c r="C382" s="50"/>
      <c r="D382" s="50">
        <f t="shared" si="13"/>
        <v>91.979893660022725</v>
      </c>
      <c r="E382">
        <v>535.33810487344851</v>
      </c>
    </row>
    <row r="383" spans="1:5" x14ac:dyDescent="0.25">
      <c r="A383" s="50">
        <v>91914.858213362997</v>
      </c>
      <c r="B383" s="50">
        <f t="shared" si="12"/>
        <v>91.91485821336299</v>
      </c>
      <c r="C383" s="50"/>
      <c r="D383" s="50">
        <f t="shared" si="13"/>
        <v>91.954858213362996</v>
      </c>
      <c r="E383">
        <v>535.53034964227743</v>
      </c>
    </row>
    <row r="384" spans="1:5" x14ac:dyDescent="0.25">
      <c r="A384" s="50">
        <v>91903.492120579467</v>
      </c>
      <c r="B384" s="50">
        <f t="shared" si="12"/>
        <v>91.903492120579472</v>
      </c>
      <c r="C384" s="50"/>
      <c r="D384" s="50">
        <f t="shared" si="13"/>
        <v>91.943492120579478</v>
      </c>
      <c r="E384">
        <v>535.7781422069728</v>
      </c>
    </row>
    <row r="385" spans="1:5" x14ac:dyDescent="0.25">
      <c r="A385" s="50">
        <v>91900.828349054878</v>
      </c>
      <c r="B385" s="50">
        <f t="shared" si="12"/>
        <v>91.900828349054876</v>
      </c>
      <c r="C385" s="50"/>
      <c r="D385" s="50">
        <f t="shared" si="13"/>
        <v>91.940828349054883</v>
      </c>
      <c r="E385">
        <v>535.86145583168877</v>
      </c>
    </row>
    <row r="386" spans="1:5" x14ac:dyDescent="0.25">
      <c r="A386" s="50">
        <v>91889.812752524595</v>
      </c>
      <c r="B386" s="50">
        <f t="shared" si="12"/>
        <v>91.889812752524591</v>
      </c>
      <c r="C386" s="50"/>
      <c r="D386" s="50">
        <f t="shared" ref="D386:D449" si="14">B386+0.04</f>
        <v>91.929812752524597</v>
      </c>
      <c r="E386">
        <v>536.19485870990809</v>
      </c>
    </row>
    <row r="387" spans="1:5" x14ac:dyDescent="0.25">
      <c r="A387" s="50">
        <v>91864.77730586486</v>
      </c>
      <c r="B387" s="50">
        <f t="shared" ref="B387:B450" si="15">A387/1000</f>
        <v>91.864777305864862</v>
      </c>
      <c r="C387" s="50"/>
      <c r="D387" s="50">
        <f t="shared" si="14"/>
        <v>91.904777305864869</v>
      </c>
      <c r="E387">
        <v>536.67907263674226</v>
      </c>
    </row>
    <row r="388" spans="1:5" x14ac:dyDescent="0.25">
      <c r="A388" s="50">
        <v>91839.74185920514</v>
      </c>
      <c r="B388" s="50">
        <f t="shared" si="15"/>
        <v>91.839741859205134</v>
      </c>
      <c r="C388" s="50"/>
      <c r="D388" s="50">
        <f t="shared" si="14"/>
        <v>91.87974185920514</v>
      </c>
      <c r="E388">
        <v>536.90747416393731</v>
      </c>
    </row>
    <row r="389" spans="1:5" x14ac:dyDescent="0.25">
      <c r="A389" s="50">
        <v>91814.706412545405</v>
      </c>
      <c r="B389" s="50">
        <f t="shared" si="15"/>
        <v>91.814706412545405</v>
      </c>
      <c r="C389" s="50"/>
      <c r="D389" s="50">
        <f t="shared" si="14"/>
        <v>91.854706412545411</v>
      </c>
      <c r="E389">
        <v>536.91050000020005</v>
      </c>
    </row>
    <row r="390" spans="1:5" x14ac:dyDescent="0.25">
      <c r="A390" s="50">
        <v>91789.670965885671</v>
      </c>
      <c r="B390" s="50">
        <f t="shared" si="15"/>
        <v>91.789670965885676</v>
      </c>
      <c r="C390" s="50"/>
      <c r="D390" s="50">
        <f t="shared" si="14"/>
        <v>91.829670965885683</v>
      </c>
      <c r="E390">
        <v>537.15150643651759</v>
      </c>
    </row>
    <row r="391" spans="1:5" x14ac:dyDescent="0.25">
      <c r="A391" s="50">
        <v>91764.635519225951</v>
      </c>
      <c r="B391" s="50">
        <f t="shared" si="15"/>
        <v>91.764635519225948</v>
      </c>
      <c r="C391" s="50"/>
      <c r="D391" s="50">
        <f t="shared" si="14"/>
        <v>91.804635519225954</v>
      </c>
      <c r="E391">
        <v>537.53060285316155</v>
      </c>
    </row>
    <row r="392" spans="1:5" x14ac:dyDescent="0.25">
      <c r="A392" s="50">
        <v>91739.600072566216</v>
      </c>
      <c r="B392" s="50">
        <f t="shared" si="15"/>
        <v>91.739600072566219</v>
      </c>
      <c r="C392" s="50"/>
      <c r="D392" s="50">
        <f t="shared" si="14"/>
        <v>91.779600072566225</v>
      </c>
      <c r="E392">
        <v>537.92265935283547</v>
      </c>
    </row>
    <row r="393" spans="1:5" x14ac:dyDescent="0.25">
      <c r="A393" s="50">
        <v>91714.564625906496</v>
      </c>
      <c r="B393" s="50">
        <f t="shared" si="15"/>
        <v>91.71456462590649</v>
      </c>
      <c r="C393" s="50"/>
      <c r="D393" s="50">
        <f t="shared" si="14"/>
        <v>91.754564625906497</v>
      </c>
      <c r="E393">
        <v>538.45076349267003</v>
      </c>
    </row>
    <row r="394" spans="1:5" x14ac:dyDescent="0.25">
      <c r="A394" s="50">
        <v>91689.529179246761</v>
      </c>
      <c r="B394" s="50">
        <f t="shared" si="15"/>
        <v>91.689529179246762</v>
      </c>
      <c r="C394" s="50"/>
      <c r="D394" s="50">
        <f t="shared" si="14"/>
        <v>91.729529179246768</v>
      </c>
      <c r="E394">
        <v>538.70822027610529</v>
      </c>
    </row>
    <row r="395" spans="1:5" x14ac:dyDescent="0.25">
      <c r="A395" s="50">
        <v>91664.493732587027</v>
      </c>
      <c r="B395" s="50">
        <f t="shared" si="15"/>
        <v>91.664493732587033</v>
      </c>
      <c r="C395" s="50"/>
      <c r="D395" s="50">
        <f t="shared" si="14"/>
        <v>91.704493732587039</v>
      </c>
      <c r="E395">
        <v>538.9743778556001</v>
      </c>
    </row>
    <row r="396" spans="1:5" x14ac:dyDescent="0.25">
      <c r="A396" s="50">
        <v>91639.458285927307</v>
      </c>
      <c r="B396" s="50">
        <f t="shared" si="15"/>
        <v>91.639458285927304</v>
      </c>
      <c r="C396" s="50"/>
      <c r="D396" s="50">
        <f t="shared" si="14"/>
        <v>91.679458285927311</v>
      </c>
      <c r="E396">
        <v>539.23037662526895</v>
      </c>
    </row>
    <row r="397" spans="1:5" x14ac:dyDescent="0.25">
      <c r="A397" s="50">
        <v>91614.422839267572</v>
      </c>
      <c r="B397" s="50">
        <f t="shared" si="15"/>
        <v>91.614422839267576</v>
      </c>
      <c r="C397" s="50"/>
      <c r="D397" s="50">
        <f t="shared" si="14"/>
        <v>91.654422839267582</v>
      </c>
      <c r="E397">
        <v>539.39171969147446</v>
      </c>
    </row>
    <row r="398" spans="1:5" x14ac:dyDescent="0.25">
      <c r="A398" s="50">
        <v>91589.387392607852</v>
      </c>
      <c r="B398" s="50">
        <f t="shared" si="15"/>
        <v>91.589387392607847</v>
      </c>
      <c r="C398" s="50"/>
      <c r="D398" s="50">
        <f t="shared" si="14"/>
        <v>91.629387392607853</v>
      </c>
      <c r="E398">
        <v>539.46857598100871</v>
      </c>
    </row>
    <row r="399" spans="1:5" x14ac:dyDescent="0.25">
      <c r="A399" s="50">
        <v>91564.351945948118</v>
      </c>
      <c r="B399" s="50">
        <f t="shared" si="15"/>
        <v>91.564351945948118</v>
      </c>
      <c r="C399" s="50"/>
      <c r="D399" s="50">
        <f t="shared" si="14"/>
        <v>91.604351945948125</v>
      </c>
      <c r="E399">
        <v>539.66373426679479</v>
      </c>
    </row>
    <row r="400" spans="1:5" x14ac:dyDescent="0.25">
      <c r="A400" s="50">
        <v>91539.316499288383</v>
      </c>
      <c r="B400" s="50">
        <f t="shared" si="15"/>
        <v>91.53931649928839</v>
      </c>
      <c r="C400" s="50"/>
      <c r="D400" s="50">
        <f t="shared" si="14"/>
        <v>91.579316499288396</v>
      </c>
      <c r="E400">
        <v>539.92883222576222</v>
      </c>
    </row>
    <row r="401" spans="1:5" x14ac:dyDescent="0.25">
      <c r="A401" s="50">
        <v>91514.281052628663</v>
      </c>
      <c r="B401" s="50">
        <f t="shared" si="15"/>
        <v>91.514281052628661</v>
      </c>
      <c r="C401" s="50"/>
      <c r="D401" s="50">
        <f t="shared" si="14"/>
        <v>91.554281052628667</v>
      </c>
      <c r="E401">
        <v>540.25498928525315</v>
      </c>
    </row>
    <row r="402" spans="1:5" x14ac:dyDescent="0.25">
      <c r="A402" s="50">
        <v>91489.245605968928</v>
      </c>
      <c r="B402" s="50">
        <f t="shared" si="15"/>
        <v>91.489245605968932</v>
      </c>
      <c r="C402" s="50"/>
      <c r="D402" s="50">
        <f t="shared" si="14"/>
        <v>91.529245605968939</v>
      </c>
      <c r="E402">
        <v>540.55782316486682</v>
      </c>
    </row>
    <row r="403" spans="1:5" x14ac:dyDescent="0.25">
      <c r="A403" s="50">
        <v>91464.210159309208</v>
      </c>
      <c r="B403" s="50">
        <f t="shared" si="15"/>
        <v>91.464210159309204</v>
      </c>
      <c r="C403" s="50"/>
      <c r="D403" s="50">
        <f t="shared" si="14"/>
        <v>91.50421015930921</v>
      </c>
      <c r="E403">
        <v>540.91993018282562</v>
      </c>
    </row>
    <row r="404" spans="1:5" x14ac:dyDescent="0.25">
      <c r="A404" s="50">
        <v>91451.432067334084</v>
      </c>
      <c r="B404" s="50">
        <f t="shared" si="15"/>
        <v>91.451432067334082</v>
      </c>
      <c r="C404" s="50"/>
      <c r="D404" s="50">
        <f t="shared" si="14"/>
        <v>91.491432067334088</v>
      </c>
      <c r="E404">
        <v>541.00864365980544</v>
      </c>
    </row>
    <row r="405" spans="1:5" x14ac:dyDescent="0.25">
      <c r="A405" s="50">
        <v>91439.174712649474</v>
      </c>
      <c r="B405" s="50">
        <f t="shared" si="15"/>
        <v>91.439174712649475</v>
      </c>
      <c r="C405" s="50"/>
      <c r="D405" s="50">
        <f t="shared" si="14"/>
        <v>91.479174712649481</v>
      </c>
      <c r="E405">
        <v>541.03050000029998</v>
      </c>
    </row>
    <row r="406" spans="1:5" x14ac:dyDescent="0.25">
      <c r="A406" s="50">
        <v>91426.506776639653</v>
      </c>
      <c r="B406" s="50">
        <f t="shared" si="15"/>
        <v>91.426506776639656</v>
      </c>
      <c r="C406" s="50"/>
      <c r="D406" s="50">
        <f t="shared" si="14"/>
        <v>91.466506776639662</v>
      </c>
      <c r="E406">
        <v>541.03050000029998</v>
      </c>
    </row>
    <row r="407" spans="1:5" x14ac:dyDescent="0.25">
      <c r="A407" s="50">
        <v>91414.139265989739</v>
      </c>
      <c r="B407" s="50">
        <f t="shared" si="15"/>
        <v>91.414139265989746</v>
      </c>
      <c r="C407" s="50"/>
      <c r="D407" s="50">
        <f t="shared" si="14"/>
        <v>91.454139265989753</v>
      </c>
      <c r="E407">
        <v>541.09965954261372</v>
      </c>
    </row>
    <row r="408" spans="1:5" x14ac:dyDescent="0.25">
      <c r="A408" s="50">
        <v>91389.103819330019</v>
      </c>
      <c r="B408" s="50">
        <f t="shared" si="15"/>
        <v>91.389103819330018</v>
      </c>
      <c r="C408" s="50"/>
      <c r="D408" s="50">
        <f t="shared" si="14"/>
        <v>91.429103819330024</v>
      </c>
      <c r="E408">
        <v>541.47790781471451</v>
      </c>
    </row>
    <row r="409" spans="1:5" x14ac:dyDescent="0.25">
      <c r="A409" s="50">
        <v>91364.068372670285</v>
      </c>
      <c r="B409" s="50">
        <f t="shared" si="15"/>
        <v>91.364068372670289</v>
      </c>
      <c r="C409" s="50"/>
      <c r="D409" s="50">
        <f t="shared" si="14"/>
        <v>91.404068372670295</v>
      </c>
      <c r="E409">
        <v>542.32020883419875</v>
      </c>
    </row>
    <row r="410" spans="1:5" x14ac:dyDescent="0.25">
      <c r="A410" s="50">
        <v>91353.92400968376</v>
      </c>
      <c r="B410" s="50">
        <f t="shared" si="15"/>
        <v>91.353924009683766</v>
      </c>
      <c r="C410" s="50"/>
      <c r="D410" s="50">
        <f t="shared" si="14"/>
        <v>91.393924009683772</v>
      </c>
      <c r="E410">
        <v>542.5126426492476</v>
      </c>
    </row>
    <row r="411" spans="1:5" x14ac:dyDescent="0.25">
      <c r="A411" s="50">
        <v>91339.032926010565</v>
      </c>
      <c r="B411" s="50">
        <f t="shared" si="15"/>
        <v>91.33903292601056</v>
      </c>
      <c r="C411" s="50"/>
      <c r="D411" s="50">
        <f t="shared" si="14"/>
        <v>91.379032926010566</v>
      </c>
      <c r="E411">
        <v>542.54795758603996</v>
      </c>
    </row>
    <row r="412" spans="1:5" x14ac:dyDescent="0.25">
      <c r="A412" s="50">
        <v>91313.99747935083</v>
      </c>
      <c r="B412" s="50">
        <f t="shared" si="15"/>
        <v>91.313997479350832</v>
      </c>
      <c r="C412" s="50"/>
      <c r="D412" s="50">
        <f t="shared" si="14"/>
        <v>91.353997479350838</v>
      </c>
      <c r="E412">
        <v>542.92630369813367</v>
      </c>
    </row>
    <row r="413" spans="1:5" x14ac:dyDescent="0.25">
      <c r="A413" s="50">
        <v>91288.96203269111</v>
      </c>
      <c r="B413" s="50">
        <f t="shared" si="15"/>
        <v>91.288962032691103</v>
      </c>
      <c r="C413" s="50"/>
      <c r="D413" s="50">
        <f t="shared" si="14"/>
        <v>91.328962032691109</v>
      </c>
      <c r="E413">
        <v>543.13815079869846</v>
      </c>
    </row>
    <row r="414" spans="1:5" x14ac:dyDescent="0.25">
      <c r="A414" s="50">
        <v>91263.926586031375</v>
      </c>
      <c r="B414" s="50">
        <f t="shared" si="15"/>
        <v>91.263926586031374</v>
      </c>
      <c r="C414" s="50"/>
      <c r="D414" s="50">
        <f t="shared" si="14"/>
        <v>91.30392658603138</v>
      </c>
      <c r="E414">
        <v>543.56431678276874</v>
      </c>
    </row>
    <row r="415" spans="1:5" x14ac:dyDescent="0.25">
      <c r="A415" s="50">
        <v>91238.891139371641</v>
      </c>
      <c r="B415" s="50">
        <f t="shared" si="15"/>
        <v>91.238891139371646</v>
      </c>
      <c r="C415" s="50"/>
      <c r="D415" s="50">
        <f t="shared" si="14"/>
        <v>91.278891139371652</v>
      </c>
      <c r="E415">
        <v>543.89463459814544</v>
      </c>
    </row>
    <row r="416" spans="1:5" x14ac:dyDescent="0.25">
      <c r="A416" s="50">
        <v>91213.855692711921</v>
      </c>
      <c r="B416" s="50">
        <f t="shared" si="15"/>
        <v>91.213855692711917</v>
      </c>
      <c r="C416" s="50"/>
      <c r="D416" s="50">
        <f t="shared" si="14"/>
        <v>91.253855692711923</v>
      </c>
      <c r="E416">
        <v>544.20591140452564</v>
      </c>
    </row>
    <row r="417" spans="1:5" x14ac:dyDescent="0.25">
      <c r="A417" s="50">
        <v>91188.820246052186</v>
      </c>
      <c r="B417" s="50">
        <f t="shared" si="15"/>
        <v>91.188820246052188</v>
      </c>
      <c r="C417" s="50"/>
      <c r="D417" s="50">
        <f t="shared" si="14"/>
        <v>91.228820246052194</v>
      </c>
      <c r="E417">
        <v>544.27707409443781</v>
      </c>
    </row>
    <row r="418" spans="1:5" x14ac:dyDescent="0.25">
      <c r="A418" s="50">
        <v>91172.927744512592</v>
      </c>
      <c r="B418" s="50">
        <f t="shared" si="15"/>
        <v>91.172927744512592</v>
      </c>
      <c r="C418" s="50"/>
      <c r="D418" s="50">
        <f t="shared" si="14"/>
        <v>91.212927744512598</v>
      </c>
      <c r="E418">
        <v>544.32862449986328</v>
      </c>
    </row>
    <row r="419" spans="1:5" x14ac:dyDescent="0.25">
      <c r="A419" s="50">
        <v>91163.784799392466</v>
      </c>
      <c r="B419" s="50">
        <f t="shared" si="15"/>
        <v>91.163784799392459</v>
      </c>
      <c r="C419" s="50"/>
      <c r="D419" s="50">
        <f t="shared" si="14"/>
        <v>91.203784799392466</v>
      </c>
      <c r="E419">
        <v>544.43542220935012</v>
      </c>
    </row>
    <row r="420" spans="1:5" x14ac:dyDescent="0.25">
      <c r="A420" s="50">
        <v>91146.039674800035</v>
      </c>
      <c r="B420" s="50">
        <f t="shared" si="15"/>
        <v>91.146039674800036</v>
      </c>
      <c r="C420" s="50"/>
      <c r="D420" s="50">
        <f t="shared" si="14"/>
        <v>91.186039674800043</v>
      </c>
      <c r="E420">
        <v>544.85204015468992</v>
      </c>
    </row>
    <row r="421" spans="1:5" x14ac:dyDescent="0.25">
      <c r="A421" s="50">
        <v>91132.520533603776</v>
      </c>
      <c r="B421" s="50">
        <f t="shared" si="15"/>
        <v>91.132520533603781</v>
      </c>
      <c r="C421" s="50"/>
      <c r="D421" s="50">
        <f t="shared" si="14"/>
        <v>91.172520533603787</v>
      </c>
      <c r="E421">
        <v>545.01807072052191</v>
      </c>
    </row>
    <row r="422" spans="1:5" x14ac:dyDescent="0.25">
      <c r="A422" s="50">
        <v>91111.821226305503</v>
      </c>
      <c r="B422" s="50">
        <f t="shared" si="15"/>
        <v>91.111821226305509</v>
      </c>
      <c r="C422" s="50"/>
      <c r="D422" s="50">
        <f t="shared" si="14"/>
        <v>91.151821226305515</v>
      </c>
      <c r="E422">
        <v>545.29625615940631</v>
      </c>
    </row>
    <row r="423" spans="1:5" x14ac:dyDescent="0.25">
      <c r="A423" s="50">
        <v>91099.85428280216</v>
      </c>
      <c r="B423" s="50">
        <f t="shared" si="15"/>
        <v>91.099854282802156</v>
      </c>
      <c r="C423" s="50"/>
      <c r="D423" s="50">
        <f t="shared" si="14"/>
        <v>91.139854282802162</v>
      </c>
      <c r="E423">
        <v>545.63140200442308</v>
      </c>
    </row>
    <row r="424" spans="1:5" x14ac:dyDescent="0.25">
      <c r="A424" s="50">
        <v>91074.818836142425</v>
      </c>
      <c r="B424" s="50">
        <f t="shared" si="15"/>
        <v>91.074818836142427</v>
      </c>
      <c r="C424" s="50"/>
      <c r="D424" s="50">
        <f t="shared" si="14"/>
        <v>91.114818836142433</v>
      </c>
      <c r="E424">
        <v>547.41192933358855</v>
      </c>
    </row>
    <row r="425" spans="1:5" x14ac:dyDescent="0.25">
      <c r="A425" s="50">
        <v>91049.783389482705</v>
      </c>
      <c r="B425" s="50">
        <f t="shared" si="15"/>
        <v>91.049783389482712</v>
      </c>
      <c r="C425" s="50"/>
      <c r="D425" s="50">
        <f t="shared" si="14"/>
        <v>91.089783389482719</v>
      </c>
      <c r="E425">
        <v>547.60151150559989</v>
      </c>
    </row>
    <row r="426" spans="1:5" x14ac:dyDescent="0.25">
      <c r="A426" s="50">
        <v>91024.747942822971</v>
      </c>
      <c r="B426" s="50">
        <f t="shared" si="15"/>
        <v>91.02474794282297</v>
      </c>
      <c r="C426" s="50"/>
      <c r="D426" s="50">
        <f t="shared" si="14"/>
        <v>91.064747942822976</v>
      </c>
      <c r="E426">
        <v>547.99481214243201</v>
      </c>
    </row>
    <row r="427" spans="1:5" x14ac:dyDescent="0.25">
      <c r="A427" s="50">
        <v>91003.11731690896</v>
      </c>
      <c r="B427" s="50">
        <f t="shared" si="15"/>
        <v>91.003117316908956</v>
      </c>
      <c r="C427" s="50"/>
      <c r="D427" s="50">
        <f t="shared" si="14"/>
        <v>91.043117316908962</v>
      </c>
      <c r="E427">
        <v>548.09677118844684</v>
      </c>
    </row>
    <row r="428" spans="1:5" x14ac:dyDescent="0.25">
      <c r="A428" s="50">
        <v>90992.021606949362</v>
      </c>
      <c r="B428" s="50">
        <f t="shared" si="15"/>
        <v>90.992021606949365</v>
      </c>
      <c r="C428" s="50"/>
      <c r="D428" s="50">
        <f t="shared" si="14"/>
        <v>91.032021606949371</v>
      </c>
      <c r="E428">
        <v>548.10049999969999</v>
      </c>
    </row>
    <row r="429" spans="1:5" x14ac:dyDescent="0.25">
      <c r="A429" s="50">
        <v>90980.505301485886</v>
      </c>
      <c r="B429" s="50">
        <f t="shared" si="15"/>
        <v>90.980505301485891</v>
      </c>
      <c r="C429" s="50"/>
      <c r="D429" s="50">
        <f t="shared" si="14"/>
        <v>91.020505301485898</v>
      </c>
      <c r="E429">
        <v>548.13204611864808</v>
      </c>
    </row>
    <row r="430" spans="1:5" x14ac:dyDescent="0.25">
      <c r="A430" s="50">
        <v>90971.192115328464</v>
      </c>
      <c r="B430" s="50">
        <f t="shared" si="15"/>
        <v>90.971192115328464</v>
      </c>
      <c r="C430" s="50"/>
      <c r="D430" s="50">
        <f t="shared" si="14"/>
        <v>91.01119211532847</v>
      </c>
      <c r="E430">
        <v>548.13812220672332</v>
      </c>
    </row>
    <row r="431" spans="1:5" x14ac:dyDescent="0.25">
      <c r="A431" s="50">
        <v>90946.156668668729</v>
      </c>
      <c r="B431" s="50">
        <f t="shared" si="15"/>
        <v>90.946156668668735</v>
      </c>
      <c r="C431" s="50"/>
      <c r="D431" s="50">
        <f t="shared" si="14"/>
        <v>90.986156668668741</v>
      </c>
      <c r="E431">
        <v>549.44519069315822</v>
      </c>
    </row>
    <row r="432" spans="1:5" x14ac:dyDescent="0.25">
      <c r="A432" s="50">
        <v>90921.121222009009</v>
      </c>
      <c r="B432" s="50">
        <f t="shared" si="15"/>
        <v>90.921121222009006</v>
      </c>
      <c r="C432" s="50"/>
      <c r="D432" s="50">
        <f t="shared" si="14"/>
        <v>90.961121222009012</v>
      </c>
      <c r="E432">
        <v>549.67561759698151</v>
      </c>
    </row>
    <row r="433" spans="1:5" x14ac:dyDescent="0.25">
      <c r="A433" s="50">
        <v>90896.085775349275</v>
      </c>
      <c r="B433" s="50">
        <f t="shared" si="15"/>
        <v>90.896085775349277</v>
      </c>
      <c r="C433" s="50"/>
      <c r="D433" s="50">
        <f t="shared" si="14"/>
        <v>90.936085775349284</v>
      </c>
      <c r="E433">
        <v>549.77499474525109</v>
      </c>
    </row>
    <row r="434" spans="1:5" x14ac:dyDescent="0.25">
      <c r="A434" s="50">
        <v>90871.050328689555</v>
      </c>
      <c r="B434" s="50">
        <f t="shared" si="15"/>
        <v>90.871050328689549</v>
      </c>
      <c r="C434" s="50"/>
      <c r="D434" s="50">
        <f t="shared" si="14"/>
        <v>90.911050328689555</v>
      </c>
      <c r="E434">
        <v>549.96575381100831</v>
      </c>
    </row>
    <row r="435" spans="1:5" x14ac:dyDescent="0.25">
      <c r="A435" s="50">
        <v>90846.01488202982</v>
      </c>
      <c r="B435" s="50">
        <f t="shared" si="15"/>
        <v>90.84601488202982</v>
      </c>
      <c r="C435" s="50"/>
      <c r="D435" s="50">
        <f t="shared" si="14"/>
        <v>90.886014882029826</v>
      </c>
      <c r="E435">
        <v>550.1787241283987</v>
      </c>
    </row>
    <row r="436" spans="1:5" x14ac:dyDescent="0.25">
      <c r="A436" s="50">
        <v>90820.979435370085</v>
      </c>
      <c r="B436" s="50">
        <f t="shared" si="15"/>
        <v>90.820979435370091</v>
      </c>
      <c r="C436" s="50"/>
      <c r="D436" s="50">
        <f t="shared" si="14"/>
        <v>90.860979435370098</v>
      </c>
      <c r="E436">
        <v>550.53518950692364</v>
      </c>
    </row>
    <row r="437" spans="1:5" x14ac:dyDescent="0.25">
      <c r="A437" s="50">
        <v>90795.943988710365</v>
      </c>
      <c r="B437" s="50">
        <f t="shared" si="15"/>
        <v>90.795943988710363</v>
      </c>
      <c r="C437" s="50"/>
      <c r="D437" s="50">
        <f t="shared" si="14"/>
        <v>90.835943988710369</v>
      </c>
      <c r="E437">
        <v>550.97290226676114</v>
      </c>
    </row>
    <row r="438" spans="1:5" x14ac:dyDescent="0.25">
      <c r="A438" s="50">
        <v>90770.908542050631</v>
      </c>
      <c r="B438" s="50">
        <f t="shared" si="15"/>
        <v>90.770908542050634</v>
      </c>
      <c r="C438" s="50"/>
      <c r="D438" s="50">
        <f t="shared" si="14"/>
        <v>90.81090854205064</v>
      </c>
      <c r="E438">
        <v>551.26956488571113</v>
      </c>
    </row>
    <row r="439" spans="1:5" x14ac:dyDescent="0.25">
      <c r="A439" s="50">
        <v>90745.873095390911</v>
      </c>
      <c r="B439" s="50">
        <f t="shared" si="15"/>
        <v>90.745873095390905</v>
      </c>
      <c r="C439" s="50"/>
      <c r="D439" s="50">
        <f t="shared" si="14"/>
        <v>90.785873095390912</v>
      </c>
      <c r="E439">
        <v>551.58857344940441</v>
      </c>
    </row>
    <row r="440" spans="1:5" x14ac:dyDescent="0.25">
      <c r="A440" s="50">
        <v>90720.837648731176</v>
      </c>
      <c r="B440" s="50">
        <f t="shared" si="15"/>
        <v>90.720837648731177</v>
      </c>
      <c r="C440" s="50"/>
      <c r="D440" s="50">
        <f t="shared" si="14"/>
        <v>90.760837648731183</v>
      </c>
      <c r="E440">
        <v>551.69932741329444</v>
      </c>
    </row>
    <row r="441" spans="1:5" x14ac:dyDescent="0.25">
      <c r="A441" s="50">
        <v>90702.912268922795</v>
      </c>
      <c r="B441" s="50">
        <f t="shared" si="15"/>
        <v>90.702912268922802</v>
      </c>
      <c r="C441" s="50"/>
      <c r="D441" s="50">
        <f t="shared" si="14"/>
        <v>90.742912268922808</v>
      </c>
      <c r="E441">
        <v>551.80710591121226</v>
      </c>
    </row>
    <row r="442" spans="1:5" x14ac:dyDescent="0.25">
      <c r="A442" s="50">
        <v>90685.69789579956</v>
      </c>
      <c r="B442" s="50">
        <f t="shared" si="15"/>
        <v>90.685697895799564</v>
      </c>
      <c r="C442" s="50"/>
      <c r="D442" s="50">
        <f t="shared" si="14"/>
        <v>90.72569789579957</v>
      </c>
      <c r="E442">
        <v>552.03571705035688</v>
      </c>
    </row>
    <row r="443" spans="1:5" x14ac:dyDescent="0.25">
      <c r="A443" s="50">
        <v>90672.99991725375</v>
      </c>
      <c r="B443" s="50">
        <f t="shared" si="15"/>
        <v>90.672999917253748</v>
      </c>
      <c r="C443" s="50"/>
      <c r="D443" s="50">
        <f t="shared" si="14"/>
        <v>90.712999917253754</v>
      </c>
      <c r="E443">
        <v>552.19153551299416</v>
      </c>
    </row>
    <row r="444" spans="1:5" x14ac:dyDescent="0.25">
      <c r="A444" s="50">
        <v>90650.848554049226</v>
      </c>
      <c r="B444" s="50">
        <f t="shared" si="15"/>
        <v>90.650848554049219</v>
      </c>
      <c r="C444" s="50"/>
      <c r="D444" s="50">
        <f t="shared" si="14"/>
        <v>90.690848554049225</v>
      </c>
      <c r="E444">
        <v>552.60276660693057</v>
      </c>
    </row>
    <row r="445" spans="1:5" x14ac:dyDescent="0.25">
      <c r="A445" s="50">
        <v>90628.667148308698</v>
      </c>
      <c r="B445" s="50">
        <f t="shared" si="15"/>
        <v>90.628667148308693</v>
      </c>
      <c r="C445" s="50"/>
      <c r="D445" s="50">
        <f t="shared" si="14"/>
        <v>90.6686671483087</v>
      </c>
      <c r="E445">
        <v>552.87938978803606</v>
      </c>
    </row>
    <row r="446" spans="1:5" x14ac:dyDescent="0.25">
      <c r="A446" s="50">
        <v>90611.082250574895</v>
      </c>
      <c r="B446" s="50">
        <f t="shared" si="15"/>
        <v>90.611082250574896</v>
      </c>
      <c r="C446" s="50"/>
      <c r="D446" s="50">
        <f t="shared" si="14"/>
        <v>90.651082250574902</v>
      </c>
      <c r="E446">
        <v>552.89245667627267</v>
      </c>
    </row>
    <row r="447" spans="1:5" x14ac:dyDescent="0.25">
      <c r="A447" s="50">
        <v>90594.538827422148</v>
      </c>
      <c r="B447" s="50">
        <f t="shared" si="15"/>
        <v>90.594538827422141</v>
      </c>
      <c r="C447" s="50"/>
      <c r="D447" s="50">
        <f t="shared" si="14"/>
        <v>90.634538827422148</v>
      </c>
      <c r="E447">
        <v>553.11897893590447</v>
      </c>
    </row>
    <row r="448" spans="1:5" x14ac:dyDescent="0.25">
      <c r="A448" s="50">
        <v>90573.018357473426</v>
      </c>
      <c r="B448" s="50">
        <f t="shared" si="15"/>
        <v>90.57301835747343</v>
      </c>
      <c r="C448" s="50"/>
      <c r="D448" s="50">
        <f t="shared" si="14"/>
        <v>90.613018357473436</v>
      </c>
      <c r="E448">
        <v>553.79446178158116</v>
      </c>
    </row>
    <row r="449" spans="1:5" x14ac:dyDescent="0.25">
      <c r="A449" s="50">
        <v>90547.972896635038</v>
      </c>
      <c r="B449" s="50">
        <f t="shared" si="15"/>
        <v>90.547972896635031</v>
      </c>
      <c r="C449" s="50"/>
      <c r="D449" s="50">
        <f t="shared" si="14"/>
        <v>90.587972896635037</v>
      </c>
      <c r="E449">
        <v>553.80049999990001</v>
      </c>
    </row>
    <row r="450" spans="1:5" x14ac:dyDescent="0.25">
      <c r="A450" s="50">
        <v>90523.38808801517</v>
      </c>
      <c r="B450" s="50">
        <f t="shared" si="15"/>
        <v>90.523388088015167</v>
      </c>
      <c r="C450" s="50"/>
      <c r="D450" s="50">
        <f t="shared" ref="D450:D513" si="16">B450+0.04</f>
        <v>90.563388088015174</v>
      </c>
      <c r="E450">
        <v>553.81049999970003</v>
      </c>
    </row>
    <row r="451" spans="1:5" x14ac:dyDescent="0.25">
      <c r="A451" s="50">
        <v>90498.352641355435</v>
      </c>
      <c r="B451" s="50">
        <f t="shared" ref="B451:B514" si="17">A451/1000</f>
        <v>90.498352641355439</v>
      </c>
      <c r="C451" s="50"/>
      <c r="D451" s="50">
        <f t="shared" si="16"/>
        <v>90.538352641355445</v>
      </c>
      <c r="E451">
        <v>554.17417339190149</v>
      </c>
    </row>
    <row r="452" spans="1:5" x14ac:dyDescent="0.25">
      <c r="A452" s="50">
        <v>90473.317194695715</v>
      </c>
      <c r="B452" s="50">
        <f t="shared" si="17"/>
        <v>90.47331719469571</v>
      </c>
      <c r="C452" s="50"/>
      <c r="D452" s="50">
        <f t="shared" si="16"/>
        <v>90.513317194695716</v>
      </c>
      <c r="E452">
        <v>554.59143500883476</v>
      </c>
    </row>
    <row r="453" spans="1:5" x14ac:dyDescent="0.25">
      <c r="A453" s="50">
        <v>90448.281748035981</v>
      </c>
      <c r="B453" s="50">
        <f t="shared" si="17"/>
        <v>90.448281748035981</v>
      </c>
      <c r="C453" s="50"/>
      <c r="D453" s="50">
        <f t="shared" si="16"/>
        <v>90.488281748035988</v>
      </c>
      <c r="E453">
        <v>555.14049999969995</v>
      </c>
    </row>
    <row r="454" spans="1:5" x14ac:dyDescent="0.25">
      <c r="A454" s="50">
        <v>90423.246301376246</v>
      </c>
      <c r="B454" s="50">
        <f t="shared" si="17"/>
        <v>90.423246301376253</v>
      </c>
      <c r="C454" s="50"/>
      <c r="D454" s="50">
        <f t="shared" si="16"/>
        <v>90.463246301376259</v>
      </c>
      <c r="E454">
        <v>555.34355818192228</v>
      </c>
    </row>
    <row r="455" spans="1:5" x14ac:dyDescent="0.25">
      <c r="A455" s="50">
        <v>90398.210854716526</v>
      </c>
      <c r="B455" s="50">
        <f t="shared" si="17"/>
        <v>90.398210854716524</v>
      </c>
      <c r="C455" s="50"/>
      <c r="D455" s="50">
        <f t="shared" si="16"/>
        <v>90.43821085471653</v>
      </c>
      <c r="E455">
        <v>555.64102944304523</v>
      </c>
    </row>
    <row r="456" spans="1:5" x14ac:dyDescent="0.25">
      <c r="A456" s="50">
        <v>90373.175408056792</v>
      </c>
      <c r="B456" s="50">
        <f t="shared" si="17"/>
        <v>90.373175408056795</v>
      </c>
      <c r="C456" s="50"/>
      <c r="D456" s="50">
        <f t="shared" si="16"/>
        <v>90.413175408056802</v>
      </c>
      <c r="E456">
        <v>555.86295761028668</v>
      </c>
    </row>
    <row r="457" spans="1:5" x14ac:dyDescent="0.25">
      <c r="A457" s="50">
        <v>90348.139961397072</v>
      </c>
      <c r="B457" s="50">
        <f t="shared" si="17"/>
        <v>90.348139961397067</v>
      </c>
      <c r="C457" s="50"/>
      <c r="D457" s="50">
        <f t="shared" si="16"/>
        <v>90.388139961397073</v>
      </c>
      <c r="E457">
        <v>556.13417047011717</v>
      </c>
    </row>
    <row r="458" spans="1:5" x14ac:dyDescent="0.25">
      <c r="A458" s="50">
        <v>90323.104514737337</v>
      </c>
      <c r="B458" s="50">
        <f t="shared" si="17"/>
        <v>90.323104514737338</v>
      </c>
      <c r="C458" s="50"/>
      <c r="D458" s="50">
        <f t="shared" si="16"/>
        <v>90.363104514737344</v>
      </c>
      <c r="E458">
        <v>556.20295780853985</v>
      </c>
    </row>
    <row r="459" spans="1:5" x14ac:dyDescent="0.25">
      <c r="A459" s="50">
        <v>90298.069068077602</v>
      </c>
      <c r="B459" s="50">
        <f t="shared" si="17"/>
        <v>90.298069068077609</v>
      </c>
      <c r="C459" s="50"/>
      <c r="D459" s="50">
        <f t="shared" si="16"/>
        <v>90.338069068077615</v>
      </c>
      <c r="E459">
        <v>556.45869018472013</v>
      </c>
    </row>
    <row r="460" spans="1:5" x14ac:dyDescent="0.25">
      <c r="A460" s="50">
        <v>90282.456963540593</v>
      </c>
      <c r="B460" s="50">
        <f t="shared" si="17"/>
        <v>90.282456963540596</v>
      </c>
      <c r="C460" s="50"/>
      <c r="D460" s="50">
        <f t="shared" si="16"/>
        <v>90.322456963540603</v>
      </c>
      <c r="E460">
        <v>556.71122063471159</v>
      </c>
    </row>
    <row r="461" spans="1:5" x14ac:dyDescent="0.25">
      <c r="A461" s="50">
        <v>90280.323943485186</v>
      </c>
      <c r="B461" s="50">
        <f t="shared" si="17"/>
        <v>90.280323943485186</v>
      </c>
      <c r="C461" s="50"/>
      <c r="D461" s="50">
        <f t="shared" si="16"/>
        <v>90.320323943485192</v>
      </c>
      <c r="E461">
        <v>556.72489593078672</v>
      </c>
    </row>
    <row r="462" spans="1:5" x14ac:dyDescent="0.25">
      <c r="A462" s="50">
        <v>90273.033621417868</v>
      </c>
      <c r="B462" s="50">
        <f t="shared" si="17"/>
        <v>90.273033621417866</v>
      </c>
      <c r="C462" s="50"/>
      <c r="D462" s="50">
        <f t="shared" si="16"/>
        <v>90.313033621417873</v>
      </c>
      <c r="E462">
        <v>556.76815638932828</v>
      </c>
    </row>
    <row r="463" spans="1:5" x14ac:dyDescent="0.25">
      <c r="A463" s="50">
        <v>90247.998174758133</v>
      </c>
      <c r="B463" s="50">
        <f t="shared" si="17"/>
        <v>90.247998174758138</v>
      </c>
      <c r="C463" s="50"/>
      <c r="D463" s="50">
        <f t="shared" si="16"/>
        <v>90.287998174758144</v>
      </c>
      <c r="E463">
        <v>557.06676954524278</v>
      </c>
    </row>
    <row r="464" spans="1:5" x14ac:dyDescent="0.25">
      <c r="A464" s="50">
        <v>90222.962728098413</v>
      </c>
      <c r="B464" s="50">
        <f t="shared" si="17"/>
        <v>90.222962728098409</v>
      </c>
      <c r="C464" s="50"/>
      <c r="D464" s="50">
        <f t="shared" si="16"/>
        <v>90.262962728098415</v>
      </c>
      <c r="E464">
        <v>557.52678819734319</v>
      </c>
    </row>
    <row r="465" spans="1:5" x14ac:dyDescent="0.25">
      <c r="A465" s="50">
        <v>90197.927281438679</v>
      </c>
      <c r="B465" s="50">
        <f t="shared" si="17"/>
        <v>90.19792728143868</v>
      </c>
      <c r="C465" s="50"/>
      <c r="D465" s="50">
        <f t="shared" si="16"/>
        <v>90.237927281438687</v>
      </c>
      <c r="E465">
        <v>557.59127609175869</v>
      </c>
    </row>
    <row r="466" spans="1:5" x14ac:dyDescent="0.25">
      <c r="A466" s="50">
        <v>90172.891834778959</v>
      </c>
      <c r="B466" s="50">
        <f t="shared" si="17"/>
        <v>90.172891834778952</v>
      </c>
      <c r="C466" s="50"/>
      <c r="D466" s="50">
        <f t="shared" si="16"/>
        <v>90.212891834778958</v>
      </c>
      <c r="E466">
        <v>557.7593305023961</v>
      </c>
    </row>
    <row r="467" spans="1:5" x14ac:dyDescent="0.25">
      <c r="A467" s="50">
        <v>90147.856388119224</v>
      </c>
      <c r="B467" s="50">
        <f t="shared" si="17"/>
        <v>90.147856388119223</v>
      </c>
      <c r="C467" s="50"/>
      <c r="D467" s="50">
        <f t="shared" si="16"/>
        <v>90.187856388119229</v>
      </c>
      <c r="E467">
        <v>558.10184959054834</v>
      </c>
    </row>
    <row r="468" spans="1:5" x14ac:dyDescent="0.25">
      <c r="A468" s="50">
        <v>90122.820941459489</v>
      </c>
      <c r="B468" s="50">
        <f t="shared" si="17"/>
        <v>90.122820941459494</v>
      </c>
      <c r="C468" s="50"/>
      <c r="D468" s="50">
        <f t="shared" si="16"/>
        <v>90.162820941459501</v>
      </c>
      <c r="E468">
        <v>558.29816088403732</v>
      </c>
    </row>
    <row r="469" spans="1:5" x14ac:dyDescent="0.25">
      <c r="A469" s="50">
        <v>90097.785494799769</v>
      </c>
      <c r="B469" s="50">
        <f t="shared" si="17"/>
        <v>90.097785494799766</v>
      </c>
      <c r="C469" s="50"/>
      <c r="D469" s="50">
        <f t="shared" si="16"/>
        <v>90.137785494799772</v>
      </c>
      <c r="E469">
        <v>558.66209864137238</v>
      </c>
    </row>
    <row r="470" spans="1:5" x14ac:dyDescent="0.25">
      <c r="A470" s="50">
        <v>90072.750048140035</v>
      </c>
      <c r="B470" s="50">
        <f t="shared" si="17"/>
        <v>90.072750048140037</v>
      </c>
      <c r="C470" s="50"/>
      <c r="D470" s="50">
        <f t="shared" si="16"/>
        <v>90.112750048140043</v>
      </c>
      <c r="E470">
        <v>559.17747481786444</v>
      </c>
    </row>
    <row r="471" spans="1:5" x14ac:dyDescent="0.25">
      <c r="A471" s="50">
        <v>90047.714601480315</v>
      </c>
      <c r="B471" s="50">
        <f t="shared" si="17"/>
        <v>90.047714601480308</v>
      </c>
      <c r="C471" s="50"/>
      <c r="D471" s="50">
        <f t="shared" si="16"/>
        <v>90.087714601480315</v>
      </c>
      <c r="E471">
        <v>559.49964568233247</v>
      </c>
    </row>
    <row r="472" spans="1:5" x14ac:dyDescent="0.25">
      <c r="A472" s="50">
        <v>90022.67915482058</v>
      </c>
      <c r="B472" s="50">
        <f t="shared" si="17"/>
        <v>90.02267915482058</v>
      </c>
      <c r="C472" s="50"/>
      <c r="D472" s="50">
        <f t="shared" si="16"/>
        <v>90.062679154820586</v>
      </c>
      <c r="E472">
        <v>559.6022458667552</v>
      </c>
    </row>
    <row r="473" spans="1:5" x14ac:dyDescent="0.25">
      <c r="A473" s="50">
        <v>89997.643708160846</v>
      </c>
      <c r="B473" s="50">
        <f t="shared" si="17"/>
        <v>89.997643708160851</v>
      </c>
      <c r="C473" s="50"/>
      <c r="D473" s="50">
        <f t="shared" si="16"/>
        <v>90.037643708160857</v>
      </c>
      <c r="E473">
        <v>559.80734492573913</v>
      </c>
    </row>
    <row r="474" spans="1:5" x14ac:dyDescent="0.25">
      <c r="A474" s="50">
        <v>89972.608261501126</v>
      </c>
      <c r="B474" s="50">
        <f t="shared" si="17"/>
        <v>89.972608261501122</v>
      </c>
      <c r="C474" s="50"/>
      <c r="D474" s="50">
        <f t="shared" si="16"/>
        <v>90.012608261501128</v>
      </c>
      <c r="E474">
        <v>560.04924087496431</v>
      </c>
    </row>
    <row r="475" spans="1:5" x14ac:dyDescent="0.25">
      <c r="A475" s="50">
        <v>89947.572814841391</v>
      </c>
      <c r="B475" s="50">
        <f t="shared" si="17"/>
        <v>89.947572814841394</v>
      </c>
      <c r="C475" s="50"/>
      <c r="D475" s="50">
        <f t="shared" si="16"/>
        <v>89.9875728148414</v>
      </c>
      <c r="E475">
        <v>560.321651752207</v>
      </c>
    </row>
    <row r="476" spans="1:5" x14ac:dyDescent="0.25">
      <c r="A476" s="50">
        <v>89922.537368181671</v>
      </c>
      <c r="B476" s="50">
        <f t="shared" si="17"/>
        <v>89.922537368181665</v>
      </c>
      <c r="C476" s="50"/>
      <c r="D476" s="50">
        <f t="shared" si="16"/>
        <v>89.962537368181671</v>
      </c>
      <c r="E476">
        <v>560.70933063506334</v>
      </c>
    </row>
    <row r="477" spans="1:5" x14ac:dyDescent="0.25">
      <c r="A477" s="50">
        <v>89897.501921521936</v>
      </c>
      <c r="B477" s="50">
        <f t="shared" si="17"/>
        <v>89.897501921521936</v>
      </c>
      <c r="C477" s="50"/>
      <c r="D477" s="50">
        <f t="shared" si="16"/>
        <v>89.937501921521942</v>
      </c>
      <c r="E477">
        <v>560.91378505987689</v>
      </c>
    </row>
    <row r="478" spans="1:5" x14ac:dyDescent="0.25">
      <c r="A478" s="50">
        <v>89872.466474862202</v>
      </c>
      <c r="B478" s="50">
        <f t="shared" si="17"/>
        <v>89.872466474862208</v>
      </c>
      <c r="C478" s="50"/>
      <c r="D478" s="50">
        <f t="shared" si="16"/>
        <v>89.912466474862214</v>
      </c>
      <c r="E478">
        <v>561.19805226669018</v>
      </c>
    </row>
    <row r="479" spans="1:5" x14ac:dyDescent="0.25">
      <c r="A479" s="50">
        <v>89847.431028202482</v>
      </c>
      <c r="B479" s="50">
        <f t="shared" si="17"/>
        <v>89.847431028202479</v>
      </c>
      <c r="C479" s="50"/>
      <c r="D479" s="50">
        <f t="shared" si="16"/>
        <v>89.887431028202485</v>
      </c>
      <c r="E479">
        <v>561.34706324409945</v>
      </c>
    </row>
    <row r="480" spans="1:5" x14ac:dyDescent="0.25">
      <c r="A480" s="50">
        <v>89822.395581542747</v>
      </c>
      <c r="B480" s="50">
        <f t="shared" si="17"/>
        <v>89.82239558154275</v>
      </c>
      <c r="C480" s="50"/>
      <c r="D480" s="50">
        <f t="shared" si="16"/>
        <v>89.862395581542756</v>
      </c>
      <c r="E480">
        <v>561.55492924306554</v>
      </c>
    </row>
    <row r="481" spans="1:5" x14ac:dyDescent="0.25">
      <c r="A481" s="50">
        <v>89797.360134883027</v>
      </c>
      <c r="B481" s="50">
        <f t="shared" si="17"/>
        <v>89.797360134883021</v>
      </c>
      <c r="C481" s="50"/>
      <c r="D481" s="50">
        <f t="shared" si="16"/>
        <v>89.837360134883028</v>
      </c>
      <c r="E481">
        <v>561.76038490636756</v>
      </c>
    </row>
    <row r="482" spans="1:5" x14ac:dyDescent="0.25">
      <c r="A482" s="50">
        <v>89772.324688223292</v>
      </c>
      <c r="B482" s="50">
        <f t="shared" si="17"/>
        <v>89.772324688223293</v>
      </c>
      <c r="C482" s="50"/>
      <c r="D482" s="50">
        <f t="shared" si="16"/>
        <v>89.812324688223299</v>
      </c>
      <c r="E482">
        <v>562.11489747833912</v>
      </c>
    </row>
    <row r="483" spans="1:5" x14ac:dyDescent="0.25">
      <c r="A483" s="50">
        <v>89747.289241563558</v>
      </c>
      <c r="B483" s="50">
        <f t="shared" si="17"/>
        <v>89.747289241563564</v>
      </c>
      <c r="C483" s="50"/>
      <c r="D483" s="50">
        <f t="shared" si="16"/>
        <v>89.78728924156357</v>
      </c>
      <c r="E483">
        <v>562.75030473830316</v>
      </c>
    </row>
    <row r="484" spans="1:5" x14ac:dyDescent="0.25">
      <c r="A484" s="50">
        <v>89722.253794903838</v>
      </c>
      <c r="B484" s="50">
        <f t="shared" si="17"/>
        <v>89.722253794903835</v>
      </c>
      <c r="C484" s="50"/>
      <c r="D484" s="50">
        <f t="shared" si="16"/>
        <v>89.762253794903842</v>
      </c>
      <c r="E484">
        <v>563.1079691983291</v>
      </c>
    </row>
    <row r="485" spans="1:5" x14ac:dyDescent="0.25">
      <c r="A485" s="50">
        <v>89697.218348244103</v>
      </c>
      <c r="B485" s="50">
        <f t="shared" si="17"/>
        <v>89.697218348244107</v>
      </c>
      <c r="C485" s="50"/>
      <c r="D485" s="50">
        <f t="shared" si="16"/>
        <v>89.737218348244113</v>
      </c>
      <c r="E485">
        <v>563.32402464006816</v>
      </c>
    </row>
    <row r="486" spans="1:5" x14ac:dyDescent="0.25">
      <c r="A486" s="50">
        <v>89672.182901584383</v>
      </c>
      <c r="B486" s="50">
        <f t="shared" si="17"/>
        <v>89.672182901584378</v>
      </c>
      <c r="C486" s="50"/>
      <c r="D486" s="50">
        <f t="shared" si="16"/>
        <v>89.712182901584384</v>
      </c>
      <c r="E486">
        <v>563.48931944439335</v>
      </c>
    </row>
    <row r="487" spans="1:5" x14ac:dyDescent="0.25">
      <c r="A487" s="50">
        <v>89647.147454924649</v>
      </c>
      <c r="B487" s="50">
        <f t="shared" si="17"/>
        <v>89.647147454924649</v>
      </c>
      <c r="C487" s="50"/>
      <c r="D487" s="50">
        <f t="shared" si="16"/>
        <v>89.687147454924656</v>
      </c>
      <c r="E487">
        <v>563.73737728419792</v>
      </c>
    </row>
    <row r="488" spans="1:5" x14ac:dyDescent="0.25">
      <c r="A488" s="50">
        <v>89622.112008264914</v>
      </c>
      <c r="B488" s="50">
        <f t="shared" si="17"/>
        <v>89.622112008264921</v>
      </c>
      <c r="C488" s="50"/>
      <c r="D488" s="50">
        <f t="shared" si="16"/>
        <v>89.662112008264927</v>
      </c>
      <c r="E488">
        <v>563.75245791333793</v>
      </c>
    </row>
    <row r="489" spans="1:5" x14ac:dyDescent="0.25">
      <c r="A489" s="50">
        <v>89597.076561605194</v>
      </c>
      <c r="B489" s="50">
        <f t="shared" si="17"/>
        <v>89.597076561605192</v>
      </c>
      <c r="C489" s="50"/>
      <c r="D489" s="50">
        <f t="shared" si="16"/>
        <v>89.637076561605198</v>
      </c>
      <c r="E489">
        <v>564.42145657219157</v>
      </c>
    </row>
    <row r="490" spans="1:5" x14ac:dyDescent="0.25">
      <c r="A490" s="50">
        <v>89572.041114945459</v>
      </c>
      <c r="B490" s="50">
        <f t="shared" si="17"/>
        <v>89.572041114945463</v>
      </c>
      <c r="C490" s="50"/>
      <c r="D490" s="50">
        <f t="shared" si="16"/>
        <v>89.61204111494547</v>
      </c>
      <c r="E490">
        <v>564.7726533437492</v>
      </c>
    </row>
    <row r="491" spans="1:5" x14ac:dyDescent="0.25">
      <c r="A491" s="50">
        <v>89547.005668285739</v>
      </c>
      <c r="B491" s="50">
        <f t="shared" si="17"/>
        <v>89.547005668285735</v>
      </c>
      <c r="C491" s="50"/>
      <c r="D491" s="50">
        <f t="shared" si="16"/>
        <v>89.587005668285741</v>
      </c>
      <c r="E491">
        <v>565.33841952770422</v>
      </c>
    </row>
    <row r="492" spans="1:5" x14ac:dyDescent="0.25">
      <c r="A492" s="50">
        <v>89521.970221626005</v>
      </c>
      <c r="B492" s="50">
        <f t="shared" si="17"/>
        <v>89.521970221626006</v>
      </c>
      <c r="C492" s="50"/>
      <c r="D492" s="50">
        <f t="shared" si="16"/>
        <v>89.561970221626012</v>
      </c>
      <c r="E492">
        <v>565.59670179308011</v>
      </c>
    </row>
    <row r="493" spans="1:5" x14ac:dyDescent="0.25">
      <c r="A493" s="50">
        <v>89500.810262109197</v>
      </c>
      <c r="B493" s="50">
        <f t="shared" si="17"/>
        <v>89.500810262109198</v>
      </c>
      <c r="C493" s="50"/>
      <c r="D493" s="50">
        <f t="shared" si="16"/>
        <v>89.540810262109204</v>
      </c>
      <c r="E493">
        <v>566.00926118052791</v>
      </c>
    </row>
    <row r="494" spans="1:5" x14ac:dyDescent="0.25">
      <c r="A494" s="50">
        <v>89484.77756206831</v>
      </c>
      <c r="B494" s="50">
        <f t="shared" si="17"/>
        <v>89.484777562068317</v>
      </c>
      <c r="C494" s="50"/>
      <c r="D494" s="50">
        <f t="shared" si="16"/>
        <v>89.524777562068323</v>
      </c>
      <c r="E494">
        <v>566.47590459947844</v>
      </c>
    </row>
    <row r="495" spans="1:5" x14ac:dyDescent="0.25">
      <c r="A495" s="50">
        <v>89471.929370842525</v>
      </c>
      <c r="B495" s="50">
        <f t="shared" si="17"/>
        <v>89.471929370842531</v>
      </c>
      <c r="C495" s="50"/>
      <c r="D495" s="50">
        <f t="shared" si="16"/>
        <v>89.511929370842537</v>
      </c>
      <c r="E495">
        <v>566.8402476668258</v>
      </c>
    </row>
    <row r="496" spans="1:5" x14ac:dyDescent="0.25">
      <c r="A496" s="50">
        <v>89460.473150451042</v>
      </c>
      <c r="B496" s="50">
        <f t="shared" si="17"/>
        <v>89.460473150451037</v>
      </c>
      <c r="C496" s="50"/>
      <c r="D496" s="50">
        <f t="shared" si="16"/>
        <v>89.500473150451043</v>
      </c>
      <c r="E496">
        <v>566.97085744619926</v>
      </c>
    </row>
    <row r="497" spans="1:5" x14ac:dyDescent="0.25">
      <c r="A497" s="50">
        <v>89446.893924182805</v>
      </c>
      <c r="B497" s="50">
        <f t="shared" si="17"/>
        <v>89.446893924182802</v>
      </c>
      <c r="C497" s="50"/>
      <c r="D497" s="50">
        <f t="shared" si="16"/>
        <v>89.486893924182809</v>
      </c>
      <c r="E497">
        <v>568.132838005395</v>
      </c>
    </row>
    <row r="498" spans="1:5" x14ac:dyDescent="0.25">
      <c r="A498" s="50">
        <v>89436.098639583128</v>
      </c>
      <c r="B498" s="50">
        <f t="shared" si="17"/>
        <v>89.436098639583122</v>
      </c>
      <c r="C498" s="50"/>
      <c r="D498" s="50">
        <f t="shared" si="16"/>
        <v>89.476098639583128</v>
      </c>
      <c r="E498">
        <v>568.3207259024631</v>
      </c>
    </row>
    <row r="499" spans="1:5" x14ac:dyDescent="0.25">
      <c r="A499" s="50">
        <v>89421.858477523056</v>
      </c>
      <c r="B499" s="50">
        <f t="shared" si="17"/>
        <v>89.42185847752306</v>
      </c>
      <c r="C499" s="50"/>
      <c r="D499" s="50">
        <f t="shared" si="16"/>
        <v>89.461858477523066</v>
      </c>
      <c r="E499">
        <v>568.48904230398296</v>
      </c>
    </row>
    <row r="500" spans="1:5" x14ac:dyDescent="0.25">
      <c r="A500" s="50">
        <v>89396.823030863336</v>
      </c>
      <c r="B500" s="50">
        <f t="shared" si="17"/>
        <v>89.396823030863331</v>
      </c>
      <c r="C500" s="50"/>
      <c r="D500" s="50">
        <f t="shared" si="16"/>
        <v>89.436823030863337</v>
      </c>
      <c r="E500">
        <v>568.53050792980025</v>
      </c>
    </row>
    <row r="501" spans="1:5" x14ac:dyDescent="0.25">
      <c r="A501" s="50">
        <v>89371.787584203601</v>
      </c>
      <c r="B501" s="50">
        <f t="shared" si="17"/>
        <v>89.371787584203602</v>
      </c>
      <c r="C501" s="50"/>
      <c r="D501" s="50">
        <f t="shared" si="16"/>
        <v>89.411787584203609</v>
      </c>
      <c r="E501">
        <v>568.85802791010644</v>
      </c>
    </row>
    <row r="502" spans="1:5" x14ac:dyDescent="0.25">
      <c r="A502" s="50">
        <v>89346.752137543866</v>
      </c>
      <c r="B502" s="50">
        <f t="shared" si="17"/>
        <v>89.346752137543859</v>
      </c>
      <c r="C502" s="50"/>
      <c r="D502" s="50">
        <f t="shared" si="16"/>
        <v>89.386752137543866</v>
      </c>
      <c r="E502">
        <v>569.46540894263899</v>
      </c>
    </row>
    <row r="503" spans="1:5" x14ac:dyDescent="0.25">
      <c r="A503" s="50">
        <v>89321.716690884146</v>
      </c>
      <c r="B503" s="50">
        <f t="shared" si="17"/>
        <v>89.321716690884145</v>
      </c>
      <c r="C503" s="50"/>
      <c r="D503" s="50">
        <f t="shared" si="16"/>
        <v>89.361716690884151</v>
      </c>
      <c r="E503">
        <v>569.6202583561136</v>
      </c>
    </row>
    <row r="504" spans="1:5" x14ac:dyDescent="0.25">
      <c r="A504" s="50">
        <v>89296.681244224412</v>
      </c>
      <c r="B504" s="50">
        <f t="shared" si="17"/>
        <v>89.296681244224416</v>
      </c>
      <c r="C504" s="50"/>
      <c r="D504" s="50">
        <f t="shared" si="16"/>
        <v>89.336681244224422</v>
      </c>
      <c r="E504">
        <v>569.66050000020005</v>
      </c>
    </row>
    <row r="505" spans="1:5" x14ac:dyDescent="0.25">
      <c r="A505" s="50">
        <v>89271.645797564692</v>
      </c>
      <c r="B505" s="50">
        <f t="shared" si="17"/>
        <v>89.271645797564688</v>
      </c>
      <c r="C505" s="50"/>
      <c r="D505" s="50">
        <f t="shared" si="16"/>
        <v>89.311645797564694</v>
      </c>
      <c r="E505">
        <v>569.97953558499682</v>
      </c>
    </row>
    <row r="506" spans="1:5" x14ac:dyDescent="0.25">
      <c r="A506" s="50">
        <v>89246.610350904957</v>
      </c>
      <c r="B506" s="50">
        <f t="shared" si="17"/>
        <v>89.246610350904959</v>
      </c>
      <c r="C506" s="50"/>
      <c r="D506" s="50">
        <f t="shared" si="16"/>
        <v>89.286610350904965</v>
      </c>
      <c r="E506">
        <v>570.28908866511006</v>
      </c>
    </row>
    <row r="507" spans="1:5" x14ac:dyDescent="0.25">
      <c r="A507" s="50">
        <v>89221.574904245237</v>
      </c>
      <c r="B507" s="50">
        <f t="shared" si="17"/>
        <v>89.22157490424523</v>
      </c>
      <c r="C507" s="50"/>
      <c r="D507" s="50">
        <f t="shared" si="16"/>
        <v>89.261574904245236</v>
      </c>
      <c r="E507">
        <v>570.43619627515272</v>
      </c>
    </row>
    <row r="508" spans="1:5" x14ac:dyDescent="0.25">
      <c r="A508" s="50">
        <v>89196.539457585503</v>
      </c>
      <c r="B508" s="50">
        <f t="shared" si="17"/>
        <v>89.196539457585502</v>
      </c>
      <c r="C508" s="50"/>
      <c r="D508" s="50">
        <f t="shared" si="16"/>
        <v>89.236539457585508</v>
      </c>
      <c r="E508">
        <v>570.52421419545499</v>
      </c>
    </row>
    <row r="509" spans="1:5" x14ac:dyDescent="0.25">
      <c r="A509" s="50">
        <v>89171.504010925768</v>
      </c>
      <c r="B509" s="50">
        <f t="shared" si="17"/>
        <v>89.171504010925773</v>
      </c>
      <c r="C509" s="50"/>
      <c r="D509" s="50">
        <f t="shared" si="16"/>
        <v>89.211504010925779</v>
      </c>
      <c r="E509">
        <v>571.01894052129489</v>
      </c>
    </row>
    <row r="510" spans="1:5" x14ac:dyDescent="0.25">
      <c r="A510" s="50">
        <v>89145.286891183699</v>
      </c>
      <c r="B510" s="50">
        <f t="shared" si="17"/>
        <v>89.145286891183702</v>
      </c>
      <c r="C510" s="50"/>
      <c r="D510" s="50">
        <f t="shared" si="16"/>
        <v>89.185286891183708</v>
      </c>
      <c r="E510">
        <v>571.357443883418</v>
      </c>
    </row>
    <row r="511" spans="1:5" x14ac:dyDescent="0.25">
      <c r="A511" s="50">
        <v>89120.3515863106</v>
      </c>
      <c r="B511" s="50">
        <f t="shared" si="17"/>
        <v>89.120351586310605</v>
      </c>
      <c r="C511" s="50"/>
      <c r="D511" s="50">
        <f t="shared" si="16"/>
        <v>89.160351586310611</v>
      </c>
      <c r="E511">
        <v>571.66054701046858</v>
      </c>
    </row>
    <row r="512" spans="1:5" x14ac:dyDescent="0.25">
      <c r="A512" s="50">
        <v>89101.154405811933</v>
      </c>
      <c r="B512" s="50">
        <f t="shared" si="17"/>
        <v>89.101154405811926</v>
      </c>
      <c r="C512" s="50"/>
      <c r="D512" s="50">
        <f t="shared" si="16"/>
        <v>89.141154405811932</v>
      </c>
      <c r="E512">
        <v>571.83825919927415</v>
      </c>
    </row>
    <row r="513" spans="1:5" x14ac:dyDescent="0.25">
      <c r="A513" s="50">
        <v>89073.084663017027</v>
      </c>
      <c r="B513" s="50">
        <f t="shared" si="17"/>
        <v>89.073084663017028</v>
      </c>
      <c r="C513" s="50"/>
      <c r="D513" s="50">
        <f t="shared" si="16"/>
        <v>89.113084663017034</v>
      </c>
      <c r="E513">
        <v>572.15335702187031</v>
      </c>
    </row>
    <row r="514" spans="1:5" x14ac:dyDescent="0.25">
      <c r="A514" s="50">
        <v>89050.252335663346</v>
      </c>
      <c r="B514" s="50">
        <f t="shared" si="17"/>
        <v>89.050252335663345</v>
      </c>
      <c r="C514" s="50"/>
      <c r="D514" s="50">
        <f t="shared" ref="D514:D577" si="18">B514+0.04</f>
        <v>89.090252335663351</v>
      </c>
      <c r="E514">
        <v>572.58141036225311</v>
      </c>
    </row>
    <row r="515" spans="1:5" x14ac:dyDescent="0.25">
      <c r="A515" s="50">
        <v>89025.216889003612</v>
      </c>
      <c r="B515" s="50">
        <f t="shared" ref="B515:B578" si="19">A515/1000</f>
        <v>89.025216889003616</v>
      </c>
      <c r="C515" s="50"/>
      <c r="D515" s="50">
        <f t="shared" si="18"/>
        <v>89.065216889003622</v>
      </c>
      <c r="E515">
        <v>572.98451136232757</v>
      </c>
    </row>
    <row r="516" spans="1:5" x14ac:dyDescent="0.25">
      <c r="A516" s="50">
        <v>89000.181442343892</v>
      </c>
      <c r="B516" s="50">
        <f t="shared" si="19"/>
        <v>89.000181442343887</v>
      </c>
      <c r="C516" s="50"/>
      <c r="D516" s="50">
        <f t="shared" si="18"/>
        <v>89.040181442343894</v>
      </c>
      <c r="E516">
        <v>573.1693389887489</v>
      </c>
    </row>
    <row r="517" spans="1:5" x14ac:dyDescent="0.25">
      <c r="A517" s="50">
        <v>88975.145995684157</v>
      </c>
      <c r="B517" s="50">
        <f t="shared" si="19"/>
        <v>88.975145995684159</v>
      </c>
      <c r="C517" s="50"/>
      <c r="D517" s="50">
        <f t="shared" si="18"/>
        <v>89.015145995684165</v>
      </c>
      <c r="E517">
        <v>573.25590012331463</v>
      </c>
    </row>
    <row r="518" spans="1:5" x14ac:dyDescent="0.25">
      <c r="A518" s="50">
        <v>88962.347875351697</v>
      </c>
      <c r="B518" s="50">
        <f t="shared" si="19"/>
        <v>88.962347875351696</v>
      </c>
      <c r="C518" s="50"/>
      <c r="D518" s="50">
        <f t="shared" si="18"/>
        <v>89.002347875351703</v>
      </c>
      <c r="E518">
        <v>573.26049999990005</v>
      </c>
    </row>
    <row r="519" spans="1:5" x14ac:dyDescent="0.25">
      <c r="A519" s="50">
        <v>88951.32226464276</v>
      </c>
      <c r="B519" s="50">
        <f t="shared" si="19"/>
        <v>88.951322264642755</v>
      </c>
      <c r="C519" s="50"/>
      <c r="D519" s="50">
        <f t="shared" si="18"/>
        <v>88.991322264642761</v>
      </c>
      <c r="E519">
        <v>573.32395016135627</v>
      </c>
    </row>
    <row r="520" spans="1:5" x14ac:dyDescent="0.25">
      <c r="A520" s="50">
        <v>88947.386692427841</v>
      </c>
      <c r="B520" s="50">
        <f t="shared" si="19"/>
        <v>88.947386692427841</v>
      </c>
      <c r="C520" s="50"/>
      <c r="D520" s="50">
        <f t="shared" si="18"/>
        <v>88.987386692427847</v>
      </c>
      <c r="E520">
        <v>573.33850879913609</v>
      </c>
    </row>
    <row r="521" spans="1:5" x14ac:dyDescent="0.25">
      <c r="A521" s="50">
        <v>88929.481340976796</v>
      </c>
      <c r="B521" s="50">
        <f t="shared" si="19"/>
        <v>88.929481340976793</v>
      </c>
      <c r="C521" s="50"/>
      <c r="D521" s="50">
        <f t="shared" si="18"/>
        <v>88.969481340976799</v>
      </c>
      <c r="E521">
        <v>573.40415023815024</v>
      </c>
    </row>
    <row r="522" spans="1:5" x14ac:dyDescent="0.25">
      <c r="A522" s="50">
        <v>88925.075102364674</v>
      </c>
      <c r="B522" s="50">
        <f t="shared" si="19"/>
        <v>88.925075102364673</v>
      </c>
      <c r="C522" s="50"/>
      <c r="D522" s="50">
        <f t="shared" si="18"/>
        <v>88.965075102364679</v>
      </c>
      <c r="E522">
        <v>573.40703024720835</v>
      </c>
    </row>
    <row r="523" spans="1:5" x14ac:dyDescent="0.25">
      <c r="A523" s="50">
        <v>88913.198286469298</v>
      </c>
      <c r="B523" s="50">
        <f t="shared" si="19"/>
        <v>88.913198286469296</v>
      </c>
      <c r="C523" s="50"/>
      <c r="D523" s="50">
        <f t="shared" si="18"/>
        <v>88.953198286469302</v>
      </c>
      <c r="E523">
        <v>573.54865752968362</v>
      </c>
    </row>
    <row r="524" spans="1:5" x14ac:dyDescent="0.25">
      <c r="A524" s="50">
        <v>88900.039655704939</v>
      </c>
      <c r="B524" s="50">
        <f t="shared" si="19"/>
        <v>88.900039655704944</v>
      </c>
      <c r="C524" s="50"/>
      <c r="D524" s="50">
        <f t="shared" si="18"/>
        <v>88.94003965570495</v>
      </c>
      <c r="E524">
        <v>573.96271900241902</v>
      </c>
    </row>
    <row r="525" spans="1:5" x14ac:dyDescent="0.25">
      <c r="A525" s="50">
        <v>88874.643698613305</v>
      </c>
      <c r="B525" s="50">
        <f t="shared" si="19"/>
        <v>88.874643698613312</v>
      </c>
      <c r="C525" s="50"/>
      <c r="D525" s="50">
        <f t="shared" si="18"/>
        <v>88.914643698613318</v>
      </c>
      <c r="E525">
        <v>574.39407115487404</v>
      </c>
    </row>
    <row r="526" spans="1:5" x14ac:dyDescent="0.25">
      <c r="A526" s="50">
        <v>88849.758464633545</v>
      </c>
      <c r="B526" s="50">
        <f t="shared" si="19"/>
        <v>88.849758464633538</v>
      </c>
      <c r="C526" s="50"/>
      <c r="D526" s="50">
        <f t="shared" si="18"/>
        <v>88.889758464633545</v>
      </c>
      <c r="E526">
        <v>574.70145499971488</v>
      </c>
    </row>
    <row r="527" spans="1:5" x14ac:dyDescent="0.25">
      <c r="A527" s="50">
        <v>88824.202280683283</v>
      </c>
      <c r="B527" s="50">
        <f t="shared" si="19"/>
        <v>88.824202280683281</v>
      </c>
      <c r="C527" s="50"/>
      <c r="D527" s="50">
        <f t="shared" si="18"/>
        <v>88.864202280683287</v>
      </c>
      <c r="E527">
        <v>575.24429925842628</v>
      </c>
    </row>
    <row r="528" spans="1:5" x14ac:dyDescent="0.25">
      <c r="A528" s="50">
        <v>88812.245351358593</v>
      </c>
      <c r="B528" s="50">
        <f t="shared" si="19"/>
        <v>88.812245351358598</v>
      </c>
      <c r="C528" s="50"/>
      <c r="D528" s="50">
        <f t="shared" si="18"/>
        <v>88.852245351358604</v>
      </c>
      <c r="E528">
        <v>575.392986631285</v>
      </c>
    </row>
    <row r="529" spans="1:5" x14ac:dyDescent="0.25">
      <c r="A529" s="50">
        <v>88800.839201860421</v>
      </c>
      <c r="B529" s="50">
        <f t="shared" si="19"/>
        <v>88.800839201860427</v>
      </c>
      <c r="C529" s="50"/>
      <c r="D529" s="50">
        <f t="shared" si="18"/>
        <v>88.840839201860433</v>
      </c>
      <c r="E529">
        <v>575.49684745112506</v>
      </c>
    </row>
    <row r="530" spans="1:5" x14ac:dyDescent="0.25">
      <c r="A530" s="50">
        <v>88789.823605330137</v>
      </c>
      <c r="B530" s="50">
        <f t="shared" si="19"/>
        <v>88.789823605330142</v>
      </c>
      <c r="C530" s="50"/>
      <c r="D530" s="50">
        <f t="shared" si="18"/>
        <v>88.829823605330148</v>
      </c>
      <c r="E530">
        <v>575.59716871866704</v>
      </c>
    </row>
    <row r="531" spans="1:5" x14ac:dyDescent="0.25">
      <c r="A531" s="50">
        <v>88772.008381487074</v>
      </c>
      <c r="B531" s="50">
        <f t="shared" si="19"/>
        <v>88.772008381487069</v>
      </c>
      <c r="C531" s="50"/>
      <c r="D531" s="50">
        <f t="shared" si="18"/>
        <v>88.812008381487075</v>
      </c>
      <c r="E531">
        <v>575.87023076635307</v>
      </c>
    </row>
    <row r="532" spans="1:5" x14ac:dyDescent="0.25">
      <c r="A532" s="50">
        <v>88748.955742202786</v>
      </c>
      <c r="B532" s="50">
        <f t="shared" si="19"/>
        <v>88.748955742202781</v>
      </c>
      <c r="C532" s="50"/>
      <c r="D532" s="50">
        <f t="shared" si="18"/>
        <v>88.788955742202788</v>
      </c>
      <c r="E532">
        <v>577.52547873853132</v>
      </c>
    </row>
    <row r="533" spans="1:5" x14ac:dyDescent="0.25">
      <c r="A533" s="50">
        <v>88722.047644132894</v>
      </c>
      <c r="B533" s="50">
        <f t="shared" si="19"/>
        <v>88.7220476441329</v>
      </c>
      <c r="C533" s="50"/>
      <c r="D533" s="50">
        <f t="shared" si="18"/>
        <v>88.762047644132906</v>
      </c>
      <c r="E533">
        <v>577.57551950140714</v>
      </c>
    </row>
    <row r="534" spans="1:5" x14ac:dyDescent="0.25">
      <c r="A534" s="50">
        <v>88706.745979134474</v>
      </c>
      <c r="B534" s="50">
        <f t="shared" si="19"/>
        <v>88.706745979134467</v>
      </c>
      <c r="C534" s="50"/>
      <c r="D534" s="50">
        <f t="shared" si="18"/>
        <v>88.746745979134474</v>
      </c>
      <c r="E534">
        <v>577.58445352360684</v>
      </c>
    </row>
    <row r="535" spans="1:5" x14ac:dyDescent="0.25">
      <c r="A535" s="50">
        <v>88697.012197473159</v>
      </c>
      <c r="B535" s="50">
        <f t="shared" si="19"/>
        <v>88.697012197473157</v>
      </c>
      <c r="C535" s="50"/>
      <c r="D535" s="50">
        <f t="shared" si="18"/>
        <v>88.737012197473163</v>
      </c>
      <c r="E535">
        <v>577.59188069065146</v>
      </c>
    </row>
    <row r="536" spans="1:5" x14ac:dyDescent="0.25">
      <c r="A536" s="50">
        <v>88685.676147225633</v>
      </c>
      <c r="B536" s="50">
        <f t="shared" si="19"/>
        <v>88.685676147225635</v>
      </c>
      <c r="C536" s="50"/>
      <c r="D536" s="50">
        <f t="shared" si="18"/>
        <v>88.725676147225641</v>
      </c>
      <c r="E536">
        <v>577.8768105721033</v>
      </c>
    </row>
    <row r="537" spans="1:5" x14ac:dyDescent="0.25">
      <c r="A537" s="50">
        <v>88671.976750813425</v>
      </c>
      <c r="B537" s="50">
        <f t="shared" si="19"/>
        <v>88.671976750813428</v>
      </c>
      <c r="C537" s="50"/>
      <c r="D537" s="50">
        <f t="shared" si="18"/>
        <v>88.711976750813434</v>
      </c>
      <c r="E537">
        <v>577.91784464940895</v>
      </c>
    </row>
    <row r="538" spans="1:5" x14ac:dyDescent="0.25">
      <c r="A538" s="50">
        <v>88646.941304153705</v>
      </c>
      <c r="B538" s="50">
        <f t="shared" si="19"/>
        <v>88.6469413041537</v>
      </c>
      <c r="C538" s="50"/>
      <c r="D538" s="50">
        <f t="shared" si="18"/>
        <v>88.686941304153706</v>
      </c>
      <c r="E538">
        <v>578.48199125169867</v>
      </c>
    </row>
    <row r="539" spans="1:5" x14ac:dyDescent="0.25">
      <c r="A539" s="50">
        <v>88621.90585749397</v>
      </c>
      <c r="B539" s="50">
        <f t="shared" si="19"/>
        <v>88.621905857493971</v>
      </c>
      <c r="C539" s="50"/>
      <c r="D539" s="50">
        <f t="shared" si="18"/>
        <v>88.661905857493977</v>
      </c>
      <c r="E539">
        <v>578.95689571520506</v>
      </c>
    </row>
    <row r="540" spans="1:5" x14ac:dyDescent="0.25">
      <c r="A540" s="50">
        <v>88596.870410834235</v>
      </c>
      <c r="B540" s="50">
        <f t="shared" si="19"/>
        <v>88.596870410834242</v>
      </c>
      <c r="C540" s="50"/>
      <c r="D540" s="50">
        <f t="shared" si="18"/>
        <v>88.636870410834248</v>
      </c>
      <c r="E540">
        <v>579.22434418918726</v>
      </c>
    </row>
    <row r="541" spans="1:5" x14ac:dyDescent="0.25">
      <c r="A541" s="50">
        <v>88571.834964174515</v>
      </c>
      <c r="B541" s="50">
        <f t="shared" si="19"/>
        <v>88.571834964174514</v>
      </c>
      <c r="C541" s="50"/>
      <c r="D541" s="50">
        <f t="shared" si="18"/>
        <v>88.61183496417452</v>
      </c>
      <c r="E541">
        <v>579.71844900396388</v>
      </c>
    </row>
    <row r="542" spans="1:5" x14ac:dyDescent="0.25">
      <c r="A542" s="50">
        <v>88546.799517514781</v>
      </c>
      <c r="B542" s="50">
        <f t="shared" si="19"/>
        <v>88.546799517514785</v>
      </c>
      <c r="C542" s="50"/>
      <c r="D542" s="50">
        <f t="shared" si="18"/>
        <v>88.586799517514791</v>
      </c>
      <c r="E542">
        <v>580.03401703508496</v>
      </c>
    </row>
    <row r="543" spans="1:5" x14ac:dyDescent="0.25">
      <c r="A543" s="50">
        <v>88521.764070855061</v>
      </c>
      <c r="B543" s="50">
        <f t="shared" si="19"/>
        <v>88.521764070855056</v>
      </c>
      <c r="C543" s="50"/>
      <c r="D543" s="50">
        <f t="shared" si="18"/>
        <v>88.561764070855062</v>
      </c>
      <c r="E543">
        <v>580.4427150396134</v>
      </c>
    </row>
    <row r="544" spans="1:5" x14ac:dyDescent="0.25">
      <c r="A544" s="50">
        <v>88496.728624195326</v>
      </c>
      <c r="B544" s="50">
        <f t="shared" si="19"/>
        <v>88.496728624195327</v>
      </c>
      <c r="C544" s="50"/>
      <c r="D544" s="50">
        <f t="shared" si="18"/>
        <v>88.536728624195334</v>
      </c>
      <c r="E544">
        <v>580.45295033267075</v>
      </c>
    </row>
    <row r="545" spans="1:5" x14ac:dyDescent="0.25">
      <c r="A545" s="50">
        <v>88471.693177535606</v>
      </c>
      <c r="B545" s="50">
        <f t="shared" si="19"/>
        <v>88.471693177535613</v>
      </c>
      <c r="C545" s="50"/>
      <c r="D545" s="50">
        <f t="shared" si="18"/>
        <v>88.511693177535619</v>
      </c>
      <c r="E545">
        <v>580.69096357737408</v>
      </c>
    </row>
    <row r="546" spans="1:5" x14ac:dyDescent="0.25">
      <c r="A546" s="50">
        <v>88446.657730875871</v>
      </c>
      <c r="B546" s="50">
        <f t="shared" si="19"/>
        <v>88.44665773087587</v>
      </c>
      <c r="C546" s="50"/>
      <c r="D546" s="50">
        <f t="shared" si="18"/>
        <v>88.486657730875876</v>
      </c>
      <c r="E546">
        <v>580.91253609142541</v>
      </c>
    </row>
    <row r="547" spans="1:5" x14ac:dyDescent="0.25">
      <c r="A547" s="50">
        <v>88421.622284216137</v>
      </c>
      <c r="B547" s="50">
        <f t="shared" si="19"/>
        <v>88.421622284216141</v>
      </c>
      <c r="C547" s="50"/>
      <c r="D547" s="50">
        <f t="shared" si="18"/>
        <v>88.461622284216148</v>
      </c>
      <c r="E547">
        <v>581.02304138848785</v>
      </c>
    </row>
    <row r="548" spans="1:5" x14ac:dyDescent="0.25">
      <c r="A548" s="50">
        <v>88406.871399044219</v>
      </c>
      <c r="B548" s="50">
        <f t="shared" si="19"/>
        <v>88.406871399044221</v>
      </c>
      <c r="C548" s="50"/>
      <c r="D548" s="50">
        <f t="shared" si="18"/>
        <v>88.446871399044227</v>
      </c>
      <c r="E548">
        <v>581.52110473070991</v>
      </c>
    </row>
    <row r="549" spans="1:5" x14ac:dyDescent="0.25">
      <c r="A549" s="50">
        <v>88396.066100265889</v>
      </c>
      <c r="B549" s="50">
        <f t="shared" si="19"/>
        <v>88.396066100265884</v>
      </c>
      <c r="C549" s="50"/>
      <c r="D549" s="50">
        <f t="shared" si="18"/>
        <v>88.43606610026589</v>
      </c>
      <c r="E549">
        <v>581.78060467787691</v>
      </c>
    </row>
    <row r="550" spans="1:5" x14ac:dyDescent="0.25">
      <c r="A550" s="50">
        <v>88385.200716415551</v>
      </c>
      <c r="B550" s="50">
        <f t="shared" si="19"/>
        <v>88.385200716415554</v>
      </c>
      <c r="C550" s="50"/>
      <c r="D550" s="50">
        <f t="shared" si="18"/>
        <v>88.42520071641556</v>
      </c>
      <c r="E550">
        <v>582.0022962393648</v>
      </c>
    </row>
    <row r="551" spans="1:5" x14ac:dyDescent="0.25">
      <c r="A551" s="50">
        <v>88371.36112150205</v>
      </c>
      <c r="B551" s="50">
        <f t="shared" si="19"/>
        <v>88.371361121502048</v>
      </c>
      <c r="C551" s="50"/>
      <c r="D551" s="50">
        <f t="shared" si="18"/>
        <v>88.411361121502054</v>
      </c>
      <c r="E551">
        <v>582.04018526669142</v>
      </c>
    </row>
    <row r="552" spans="1:5" x14ac:dyDescent="0.25">
      <c r="A552" s="50">
        <v>88358.853412350843</v>
      </c>
      <c r="B552" s="50">
        <f t="shared" si="19"/>
        <v>88.35885341235084</v>
      </c>
      <c r="C552" s="50"/>
      <c r="D552" s="50">
        <f t="shared" si="18"/>
        <v>88.398853412350846</v>
      </c>
      <c r="E552">
        <v>582.2061775506487</v>
      </c>
    </row>
    <row r="553" spans="1:5" x14ac:dyDescent="0.25">
      <c r="A553" s="50">
        <v>88346.325674842301</v>
      </c>
      <c r="B553" s="50">
        <f t="shared" si="19"/>
        <v>88.346325674842305</v>
      </c>
      <c r="C553" s="50"/>
      <c r="D553" s="50">
        <f t="shared" si="18"/>
        <v>88.386325674842311</v>
      </c>
      <c r="E553">
        <v>584.23790503425869</v>
      </c>
    </row>
    <row r="554" spans="1:5" x14ac:dyDescent="0.25">
      <c r="A554" s="50">
        <v>88321.290228182581</v>
      </c>
      <c r="B554" s="50">
        <f t="shared" si="19"/>
        <v>88.321290228182576</v>
      </c>
      <c r="C554" s="50"/>
      <c r="D554" s="50">
        <f t="shared" si="18"/>
        <v>88.361290228182582</v>
      </c>
      <c r="E554">
        <v>584.75439900971298</v>
      </c>
    </row>
    <row r="555" spans="1:5" x14ac:dyDescent="0.25">
      <c r="A555" s="50">
        <v>88314.640813549748</v>
      </c>
      <c r="B555" s="50">
        <f t="shared" si="19"/>
        <v>88.314640813549744</v>
      </c>
      <c r="C555" s="50"/>
      <c r="D555" s="50">
        <f t="shared" si="18"/>
        <v>88.35464081354975</v>
      </c>
      <c r="E555">
        <v>584.77600107805233</v>
      </c>
    </row>
    <row r="556" spans="1:5" x14ac:dyDescent="0.25">
      <c r="A556" s="50">
        <v>88296.244767344178</v>
      </c>
      <c r="B556" s="50">
        <f t="shared" si="19"/>
        <v>88.296244767344177</v>
      </c>
      <c r="C556" s="50"/>
      <c r="D556" s="50">
        <f t="shared" si="18"/>
        <v>88.336244767344184</v>
      </c>
      <c r="E556">
        <v>584.96296832899338</v>
      </c>
    </row>
    <row r="557" spans="1:5" x14ac:dyDescent="0.25">
      <c r="A557" s="50">
        <v>88271.209320684444</v>
      </c>
      <c r="B557" s="50">
        <f t="shared" si="19"/>
        <v>88.271209320684449</v>
      </c>
      <c r="C557" s="50"/>
      <c r="D557" s="50">
        <f t="shared" si="18"/>
        <v>88.311209320684455</v>
      </c>
      <c r="E557">
        <v>585.47333014311175</v>
      </c>
    </row>
    <row r="558" spans="1:5" x14ac:dyDescent="0.25">
      <c r="A558" s="50">
        <v>88246.173874024724</v>
      </c>
      <c r="B558" s="50">
        <f t="shared" si="19"/>
        <v>88.24617387402472</v>
      </c>
      <c r="C558" s="50"/>
      <c r="D558" s="50">
        <f t="shared" si="18"/>
        <v>88.286173874024726</v>
      </c>
      <c r="E558">
        <v>585.6281287324166</v>
      </c>
    </row>
    <row r="559" spans="1:5" x14ac:dyDescent="0.25">
      <c r="A559" s="50">
        <v>88221.138427364989</v>
      </c>
      <c r="B559" s="50">
        <f t="shared" si="19"/>
        <v>88.221138427364991</v>
      </c>
      <c r="C559" s="50"/>
      <c r="D559" s="50">
        <f t="shared" si="18"/>
        <v>88.261138427364997</v>
      </c>
      <c r="E559">
        <v>585.73084060471729</v>
      </c>
    </row>
    <row r="560" spans="1:5" x14ac:dyDescent="0.25">
      <c r="A560" s="50">
        <v>88196.102980705269</v>
      </c>
      <c r="B560" s="50">
        <f t="shared" si="19"/>
        <v>88.196102980705263</v>
      </c>
      <c r="C560" s="50"/>
      <c r="D560" s="50">
        <f t="shared" si="18"/>
        <v>88.236102980705269</v>
      </c>
      <c r="E560">
        <v>585.94891740262005</v>
      </c>
    </row>
    <row r="561" spans="1:5" x14ac:dyDescent="0.25">
      <c r="A561" s="50">
        <v>88171.067534045535</v>
      </c>
      <c r="B561" s="50">
        <f t="shared" si="19"/>
        <v>88.171067534045534</v>
      </c>
      <c r="C561" s="50"/>
      <c r="D561" s="50">
        <f t="shared" si="18"/>
        <v>88.21106753404554</v>
      </c>
      <c r="E561">
        <v>586.27497454772038</v>
      </c>
    </row>
    <row r="562" spans="1:5" x14ac:dyDescent="0.25">
      <c r="A562" s="50">
        <v>88160.792986736386</v>
      </c>
      <c r="B562" s="50">
        <f t="shared" si="19"/>
        <v>88.160792986736382</v>
      </c>
      <c r="C562" s="50"/>
      <c r="D562" s="50">
        <f t="shared" si="18"/>
        <v>88.200792986736388</v>
      </c>
      <c r="E562">
        <v>586.46563833689072</v>
      </c>
    </row>
    <row r="563" spans="1:5" x14ac:dyDescent="0.25">
      <c r="A563" s="50">
        <v>88146.0320873858</v>
      </c>
      <c r="B563" s="50">
        <f t="shared" si="19"/>
        <v>88.146032087385805</v>
      </c>
      <c r="C563" s="50"/>
      <c r="D563" s="50">
        <f t="shared" si="18"/>
        <v>88.186032087385811</v>
      </c>
      <c r="E563">
        <v>586.83207974955985</v>
      </c>
    </row>
    <row r="564" spans="1:5" x14ac:dyDescent="0.25">
      <c r="A564" s="50">
        <v>88120.99664072608</v>
      </c>
      <c r="B564" s="50">
        <f t="shared" si="19"/>
        <v>88.120996640726077</v>
      </c>
      <c r="C564" s="50"/>
      <c r="D564" s="50">
        <f t="shared" si="18"/>
        <v>88.160996640726083</v>
      </c>
      <c r="E564">
        <v>586.85049999969999</v>
      </c>
    </row>
    <row r="565" spans="1:5" x14ac:dyDescent="0.25">
      <c r="A565" s="50">
        <v>88107.888080855031</v>
      </c>
      <c r="B565" s="50">
        <f t="shared" si="19"/>
        <v>88.107888080855034</v>
      </c>
      <c r="C565" s="50"/>
      <c r="D565" s="50">
        <f t="shared" si="18"/>
        <v>88.14788808085504</v>
      </c>
      <c r="E565">
        <v>586.85378852689882</v>
      </c>
    </row>
    <row r="566" spans="1:5" x14ac:dyDescent="0.25">
      <c r="A566" s="50">
        <v>88095.961194066331</v>
      </c>
      <c r="B566" s="50">
        <f t="shared" si="19"/>
        <v>88.095961194066334</v>
      </c>
      <c r="C566" s="50"/>
      <c r="D566" s="50">
        <f t="shared" si="18"/>
        <v>88.13596119406634</v>
      </c>
      <c r="E566">
        <v>587.26773743982642</v>
      </c>
    </row>
    <row r="567" spans="1:5" x14ac:dyDescent="0.25">
      <c r="A567" s="50">
        <v>88070.925747406611</v>
      </c>
      <c r="B567" s="50">
        <f t="shared" si="19"/>
        <v>88.070925747406605</v>
      </c>
      <c r="C567" s="50"/>
      <c r="D567" s="50">
        <f t="shared" si="18"/>
        <v>88.110925747406611</v>
      </c>
      <c r="E567">
        <v>587.85519143678562</v>
      </c>
    </row>
    <row r="568" spans="1:5" x14ac:dyDescent="0.25">
      <c r="A568" s="50">
        <v>88045.890300746876</v>
      </c>
      <c r="B568" s="50">
        <f t="shared" si="19"/>
        <v>88.045890300746876</v>
      </c>
      <c r="C568" s="50"/>
      <c r="D568" s="50">
        <f t="shared" si="18"/>
        <v>88.085890300746883</v>
      </c>
      <c r="E568">
        <v>588.13204317229679</v>
      </c>
    </row>
    <row r="569" spans="1:5" x14ac:dyDescent="0.25">
      <c r="A569" s="50">
        <v>88020.854854087142</v>
      </c>
      <c r="B569" s="50">
        <f t="shared" si="19"/>
        <v>88.020854854087148</v>
      </c>
      <c r="C569" s="50"/>
      <c r="D569" s="50">
        <f t="shared" si="18"/>
        <v>88.060854854087154</v>
      </c>
      <c r="E569">
        <v>588.14049999969995</v>
      </c>
    </row>
    <row r="570" spans="1:5" x14ac:dyDescent="0.25">
      <c r="A570" s="50">
        <v>87995.819407427422</v>
      </c>
      <c r="B570" s="50">
        <f t="shared" si="19"/>
        <v>87.995819407427419</v>
      </c>
      <c r="C570" s="50"/>
      <c r="D570" s="50">
        <f t="shared" si="18"/>
        <v>88.035819407427425</v>
      </c>
      <c r="E570">
        <v>588.33369013784932</v>
      </c>
    </row>
    <row r="571" spans="1:5" x14ac:dyDescent="0.25">
      <c r="A571" s="50">
        <v>87970.783960767687</v>
      </c>
      <c r="B571" s="50">
        <f t="shared" si="19"/>
        <v>87.97078396076769</v>
      </c>
      <c r="C571" s="50"/>
      <c r="D571" s="50">
        <f t="shared" si="18"/>
        <v>88.010783960767696</v>
      </c>
      <c r="E571">
        <v>588.88207491898095</v>
      </c>
    </row>
    <row r="572" spans="1:5" x14ac:dyDescent="0.25">
      <c r="A572" s="50">
        <v>87945.748514107967</v>
      </c>
      <c r="B572" s="50">
        <f t="shared" si="19"/>
        <v>87.945748514107962</v>
      </c>
      <c r="C572" s="50"/>
      <c r="D572" s="50">
        <f t="shared" si="18"/>
        <v>87.985748514107968</v>
      </c>
      <c r="E572">
        <v>589.51636484122537</v>
      </c>
    </row>
    <row r="573" spans="1:5" x14ac:dyDescent="0.25">
      <c r="A573" s="50">
        <v>87920.713067448232</v>
      </c>
      <c r="B573" s="50">
        <f t="shared" si="19"/>
        <v>87.920713067448233</v>
      </c>
      <c r="C573" s="50"/>
      <c r="D573" s="50">
        <f t="shared" si="18"/>
        <v>87.960713067448239</v>
      </c>
      <c r="E573">
        <v>589.99480894526687</v>
      </c>
    </row>
    <row r="574" spans="1:5" x14ac:dyDescent="0.25">
      <c r="A574" s="50">
        <v>87903.538751039669</v>
      </c>
      <c r="B574" s="50">
        <f t="shared" si="19"/>
        <v>87.903538751039662</v>
      </c>
      <c r="C574" s="50"/>
      <c r="D574" s="50">
        <f t="shared" si="18"/>
        <v>87.943538751039668</v>
      </c>
      <c r="E574">
        <v>590.32374485910043</v>
      </c>
    </row>
    <row r="575" spans="1:5" x14ac:dyDescent="0.25">
      <c r="A575" s="50">
        <v>87895.677620788498</v>
      </c>
      <c r="B575" s="50">
        <f t="shared" si="19"/>
        <v>87.895677620788504</v>
      </c>
      <c r="C575" s="50"/>
      <c r="D575" s="50">
        <f t="shared" si="18"/>
        <v>87.93567762078851</v>
      </c>
      <c r="E575">
        <v>590.50398324392222</v>
      </c>
    </row>
    <row r="576" spans="1:5" x14ac:dyDescent="0.25">
      <c r="A576" s="50">
        <v>87870.642174128778</v>
      </c>
      <c r="B576" s="50">
        <f t="shared" si="19"/>
        <v>87.870642174128776</v>
      </c>
      <c r="C576" s="50"/>
      <c r="D576" s="50">
        <f t="shared" si="18"/>
        <v>87.910642174128782</v>
      </c>
      <c r="E576">
        <v>590.64808239436104</v>
      </c>
    </row>
    <row r="577" spans="1:6" x14ac:dyDescent="0.25">
      <c r="A577" s="50">
        <v>87862.230264051104</v>
      </c>
      <c r="B577" s="50">
        <f t="shared" si="19"/>
        <v>87.862230264051107</v>
      </c>
      <c r="C577" s="50"/>
      <c r="D577" s="50">
        <f t="shared" si="18"/>
        <v>87.902230264051113</v>
      </c>
      <c r="E577">
        <v>590.65685221610192</v>
      </c>
    </row>
    <row r="578" spans="1:6" x14ac:dyDescent="0.25">
      <c r="A578" s="50">
        <v>87833.599727251029</v>
      </c>
      <c r="B578" s="50">
        <f t="shared" si="19"/>
        <v>87.833599727251027</v>
      </c>
      <c r="C578" s="50"/>
      <c r="D578" s="50">
        <f t="shared" ref="D578:D589" si="20">B578+0.04</f>
        <v>87.873599727251033</v>
      </c>
      <c r="E578">
        <v>591.66865312170239</v>
      </c>
    </row>
    <row r="579" spans="1:6" x14ac:dyDescent="0.25">
      <c r="A579" s="50">
        <v>87817.306658564878</v>
      </c>
      <c r="B579" s="50">
        <f t="shared" ref="B579:B642" si="21">A579/1000</f>
        <v>87.817306658564874</v>
      </c>
      <c r="C579" s="50"/>
      <c r="D579" s="50">
        <f t="shared" si="20"/>
        <v>87.85730665856488</v>
      </c>
      <c r="E579">
        <v>593.25296524468411</v>
      </c>
    </row>
    <row r="580" spans="1:6" x14ac:dyDescent="0.25">
      <c r="A580" s="50">
        <v>87808.564280591294</v>
      </c>
      <c r="B580" s="50">
        <f t="shared" si="21"/>
        <v>87.808564280591298</v>
      </c>
      <c r="C580" s="50"/>
      <c r="D580" s="50">
        <f t="shared" si="20"/>
        <v>87.848564280591305</v>
      </c>
      <c r="E580">
        <v>593.77995320738523</v>
      </c>
    </row>
    <row r="581" spans="1:6" x14ac:dyDescent="0.25">
      <c r="A581" s="50">
        <v>87783.528833931574</v>
      </c>
      <c r="B581" s="50">
        <f t="shared" si="21"/>
        <v>87.78352883393157</v>
      </c>
      <c r="C581" s="50"/>
      <c r="D581" s="50">
        <f t="shared" si="20"/>
        <v>87.823528833931576</v>
      </c>
      <c r="E581">
        <v>594.14805303116896</v>
      </c>
    </row>
    <row r="582" spans="1:6" x14ac:dyDescent="0.25">
      <c r="A582" s="50">
        <v>87758.493387271839</v>
      </c>
      <c r="B582" s="50">
        <f t="shared" si="21"/>
        <v>87.758493387271841</v>
      </c>
      <c r="C582" s="50"/>
      <c r="D582" s="50">
        <f t="shared" si="20"/>
        <v>87.798493387271847</v>
      </c>
      <c r="E582">
        <v>594.36089651287932</v>
      </c>
    </row>
    <row r="583" spans="1:6" x14ac:dyDescent="0.25">
      <c r="A583" s="50">
        <v>87733.457940612119</v>
      </c>
      <c r="B583" s="50">
        <f t="shared" si="21"/>
        <v>87.733457940612112</v>
      </c>
      <c r="C583" s="50"/>
      <c r="D583" s="50">
        <f t="shared" si="20"/>
        <v>87.773457940612118</v>
      </c>
      <c r="E583">
        <v>594.75990089419611</v>
      </c>
    </row>
    <row r="584" spans="1:6" x14ac:dyDescent="0.25">
      <c r="A584" s="50">
        <v>87717.024673424661</v>
      </c>
      <c r="B584" s="50">
        <f t="shared" si="21"/>
        <v>87.71702467342466</v>
      </c>
      <c r="C584" s="50"/>
      <c r="D584" s="50">
        <f t="shared" si="20"/>
        <v>87.757024673424667</v>
      </c>
      <c r="E584">
        <v>594.89444841553996</v>
      </c>
    </row>
    <row r="585" spans="1:6" x14ac:dyDescent="0.25">
      <c r="A585" s="50">
        <v>87708.42249395237</v>
      </c>
      <c r="B585" s="50">
        <f t="shared" si="21"/>
        <v>87.708422493952369</v>
      </c>
      <c r="C585" s="50"/>
      <c r="D585" s="50">
        <f t="shared" si="20"/>
        <v>87.748422493952376</v>
      </c>
      <c r="E585">
        <v>594.9597786199331</v>
      </c>
    </row>
    <row r="586" spans="1:6" x14ac:dyDescent="0.25">
      <c r="A586" s="50">
        <v>87696.305337769067</v>
      </c>
      <c r="B586" s="50">
        <f t="shared" si="21"/>
        <v>87.696305337769061</v>
      </c>
      <c r="C586" s="50"/>
      <c r="D586" s="50">
        <f t="shared" si="20"/>
        <v>87.736305337769068</v>
      </c>
      <c r="E586">
        <v>594.9980050771195</v>
      </c>
    </row>
    <row r="587" spans="1:6" x14ac:dyDescent="0.25">
      <c r="A587" s="50">
        <v>87691.458475295731</v>
      </c>
      <c r="B587" s="50">
        <f t="shared" si="21"/>
        <v>87.691458475295732</v>
      </c>
      <c r="C587" s="50"/>
      <c r="D587" s="50">
        <f t="shared" si="20"/>
        <v>87.731458475295739</v>
      </c>
      <c r="E587">
        <v>595.0133470819917</v>
      </c>
    </row>
    <row r="588" spans="1:6" x14ac:dyDescent="0.25">
      <c r="A588" s="50">
        <v>87683.377033113968</v>
      </c>
      <c r="B588" s="50">
        <f t="shared" si="21"/>
        <v>87.68337703311397</v>
      </c>
      <c r="C588" s="50"/>
      <c r="D588" s="50">
        <f t="shared" si="20"/>
        <v>87.723377033113977</v>
      </c>
      <c r="E588">
        <v>595.11224462388816</v>
      </c>
    </row>
    <row r="589" spans="1:6" x14ac:dyDescent="0.25">
      <c r="A589" s="50">
        <v>87658.341586454248</v>
      </c>
      <c r="B589" s="50">
        <f t="shared" si="21"/>
        <v>87.658341586454242</v>
      </c>
      <c r="C589" s="50"/>
      <c r="D589" s="50">
        <f t="shared" si="20"/>
        <v>87.698341586454248</v>
      </c>
      <c r="E589">
        <v>595.47893036415644</v>
      </c>
    </row>
    <row r="590" spans="1:6" x14ac:dyDescent="0.25">
      <c r="A590" s="50">
        <v>87647.085649636021</v>
      </c>
      <c r="B590" s="50">
        <f t="shared" si="21"/>
        <v>87.647085649636026</v>
      </c>
      <c r="C590" s="50"/>
      <c r="D590" s="50">
        <f>B590+0.04</f>
        <v>87.687085649636032</v>
      </c>
      <c r="E590">
        <v>595.83020561237458</v>
      </c>
      <c r="F590">
        <v>0.04</v>
      </c>
    </row>
    <row r="591" spans="1:6" x14ac:dyDescent="0.25">
      <c r="A591" s="50">
        <v>87633.306139794513</v>
      </c>
      <c r="B591" s="50">
        <f t="shared" si="21"/>
        <v>87.633306139794513</v>
      </c>
      <c r="C591" s="50"/>
      <c r="D591" s="50">
        <f t="shared" ref="D591:D642" si="22">B591+0.01</f>
        <v>87.643306139794518</v>
      </c>
      <c r="E591">
        <v>596.25325913993686</v>
      </c>
    </row>
    <row r="592" spans="1:6" x14ac:dyDescent="0.25">
      <c r="A592" s="50">
        <v>87608.270693134778</v>
      </c>
      <c r="B592" s="50">
        <f t="shared" si="21"/>
        <v>87.608270693134784</v>
      </c>
      <c r="C592" s="50"/>
      <c r="D592" s="50">
        <f t="shared" si="22"/>
        <v>87.618270693134789</v>
      </c>
      <c r="E592">
        <v>596.61036281679935</v>
      </c>
    </row>
    <row r="593" spans="1:5" x14ac:dyDescent="0.25">
      <c r="A593" s="50">
        <v>87583.235246475058</v>
      </c>
      <c r="B593" s="50">
        <f t="shared" si="21"/>
        <v>87.583235246475056</v>
      </c>
      <c r="C593" s="50"/>
      <c r="D593" s="50">
        <f t="shared" si="22"/>
        <v>87.593235246475061</v>
      </c>
      <c r="E593">
        <v>596.61050000039995</v>
      </c>
    </row>
    <row r="594" spans="1:5" x14ac:dyDescent="0.25">
      <c r="A594" s="50">
        <v>87571.388473115672</v>
      </c>
      <c r="B594" s="50">
        <f t="shared" si="21"/>
        <v>87.571388473115675</v>
      </c>
      <c r="C594" s="50"/>
      <c r="D594" s="50">
        <f t="shared" si="22"/>
        <v>87.58138847311568</v>
      </c>
      <c r="E594">
        <v>596.69979754039878</v>
      </c>
    </row>
    <row r="595" spans="1:5" x14ac:dyDescent="0.25">
      <c r="A595" s="50">
        <v>87558.199799815324</v>
      </c>
      <c r="B595" s="50">
        <f t="shared" si="21"/>
        <v>87.558199799815327</v>
      </c>
      <c r="C595" s="50"/>
      <c r="D595" s="50">
        <f t="shared" si="22"/>
        <v>87.568199799815332</v>
      </c>
      <c r="E595">
        <v>596.8497481871442</v>
      </c>
    </row>
    <row r="596" spans="1:5" x14ac:dyDescent="0.25">
      <c r="A596" s="50">
        <v>87544.920998907008</v>
      </c>
      <c r="B596" s="50">
        <f t="shared" si="21"/>
        <v>87.544920998907003</v>
      </c>
      <c r="C596" s="50"/>
      <c r="D596" s="50">
        <f t="shared" si="22"/>
        <v>87.554920998907008</v>
      </c>
      <c r="E596">
        <v>597.17698608201783</v>
      </c>
    </row>
    <row r="597" spans="1:5" x14ac:dyDescent="0.25">
      <c r="A597" s="50">
        <v>87533.164353155604</v>
      </c>
      <c r="B597" s="50">
        <f t="shared" si="21"/>
        <v>87.533164353155598</v>
      </c>
      <c r="C597" s="50"/>
      <c r="D597" s="50">
        <f t="shared" si="22"/>
        <v>87.543164353155603</v>
      </c>
      <c r="E597">
        <v>597.64815258919396</v>
      </c>
    </row>
    <row r="598" spans="1:5" x14ac:dyDescent="0.25">
      <c r="A598" s="50">
        <v>87518.663822450282</v>
      </c>
      <c r="B598" s="50">
        <f t="shared" si="21"/>
        <v>87.518663822450279</v>
      </c>
      <c r="C598" s="50"/>
      <c r="D598" s="50">
        <f t="shared" si="22"/>
        <v>87.528663822450284</v>
      </c>
      <c r="E598">
        <v>597.90515436977944</v>
      </c>
    </row>
    <row r="599" spans="1:5" x14ac:dyDescent="0.25">
      <c r="A599" s="50">
        <v>87508.649643786383</v>
      </c>
      <c r="B599" s="50">
        <f t="shared" si="21"/>
        <v>87.508649643786384</v>
      </c>
      <c r="C599" s="50"/>
      <c r="D599" s="50">
        <f t="shared" si="22"/>
        <v>87.518649643786389</v>
      </c>
      <c r="E599">
        <v>598.11716678405458</v>
      </c>
    </row>
    <row r="600" spans="1:5" x14ac:dyDescent="0.25">
      <c r="A600" s="50">
        <v>87497.874387544027</v>
      </c>
      <c r="B600" s="50">
        <f t="shared" si="21"/>
        <v>87.49787438754403</v>
      </c>
      <c r="C600" s="50"/>
      <c r="D600" s="50">
        <f t="shared" si="22"/>
        <v>87.507874387544035</v>
      </c>
      <c r="E600">
        <v>598.27407397822822</v>
      </c>
    </row>
    <row r="601" spans="1:5" x14ac:dyDescent="0.25">
      <c r="A601" s="50">
        <v>87483.103474014788</v>
      </c>
      <c r="B601" s="50">
        <f t="shared" si="21"/>
        <v>87.483103474014783</v>
      </c>
      <c r="C601" s="50"/>
      <c r="D601" s="50">
        <f t="shared" si="22"/>
        <v>87.493103474014788</v>
      </c>
      <c r="E601">
        <v>599.26105678701538</v>
      </c>
    </row>
    <row r="602" spans="1:5" x14ac:dyDescent="0.25">
      <c r="A602" s="50">
        <v>87458.068027355053</v>
      </c>
      <c r="B602" s="50">
        <f t="shared" si="21"/>
        <v>87.458068027355054</v>
      </c>
      <c r="C602" s="50"/>
      <c r="D602" s="50">
        <f t="shared" si="22"/>
        <v>87.468068027355059</v>
      </c>
      <c r="E602">
        <v>600.00858765035571</v>
      </c>
    </row>
    <row r="603" spans="1:5" x14ac:dyDescent="0.25">
      <c r="A603" s="50">
        <v>87433.032580695319</v>
      </c>
      <c r="B603" s="50">
        <f t="shared" si="21"/>
        <v>87.433032580695325</v>
      </c>
      <c r="C603" s="50"/>
      <c r="D603" s="50">
        <f t="shared" si="22"/>
        <v>87.443032580695331</v>
      </c>
      <c r="E603">
        <v>600.30718640467808</v>
      </c>
    </row>
    <row r="604" spans="1:5" x14ac:dyDescent="0.25">
      <c r="A604" s="50">
        <v>87407.997134035599</v>
      </c>
      <c r="B604" s="50">
        <f t="shared" si="21"/>
        <v>87.407997134035597</v>
      </c>
      <c r="C604" s="50"/>
      <c r="D604" s="50">
        <f t="shared" si="22"/>
        <v>87.417997134035602</v>
      </c>
      <c r="E604">
        <v>600.80983188529729</v>
      </c>
    </row>
    <row r="605" spans="1:5" x14ac:dyDescent="0.25">
      <c r="A605" s="50">
        <v>87397.602416582478</v>
      </c>
      <c r="B605" s="50">
        <f t="shared" si="21"/>
        <v>87.397602416582473</v>
      </c>
      <c r="C605" s="50"/>
      <c r="D605" s="50">
        <f t="shared" si="22"/>
        <v>87.407602416582478</v>
      </c>
      <c r="E605">
        <v>601.18639816248719</v>
      </c>
    </row>
    <row r="606" spans="1:5" x14ac:dyDescent="0.25">
      <c r="A606" s="50">
        <v>87382.96168737585</v>
      </c>
      <c r="B606" s="50">
        <f t="shared" si="21"/>
        <v>87.382961687375854</v>
      </c>
      <c r="C606" s="50"/>
      <c r="D606" s="50">
        <f t="shared" si="22"/>
        <v>87.392961687375859</v>
      </c>
      <c r="E606">
        <v>601.4359976723382</v>
      </c>
    </row>
    <row r="607" spans="1:5" x14ac:dyDescent="0.25">
      <c r="A607" s="50">
        <v>87357.92624071613</v>
      </c>
      <c r="B607" s="50">
        <f t="shared" si="21"/>
        <v>87.357926240716125</v>
      </c>
      <c r="C607" s="50"/>
      <c r="D607" s="50">
        <f t="shared" si="22"/>
        <v>87.36792624071613</v>
      </c>
      <c r="E607">
        <v>601.91889101707875</v>
      </c>
    </row>
    <row r="608" spans="1:5" x14ac:dyDescent="0.25">
      <c r="A608" s="50">
        <v>87332.890794056395</v>
      </c>
      <c r="B608" s="50">
        <f t="shared" si="21"/>
        <v>87.332890794056397</v>
      </c>
      <c r="C608" s="50"/>
      <c r="D608" s="50">
        <f t="shared" si="22"/>
        <v>87.342890794056402</v>
      </c>
      <c r="E608">
        <v>602.02953652781923</v>
      </c>
    </row>
    <row r="609" spans="1:5" x14ac:dyDescent="0.25">
      <c r="A609" s="50">
        <v>87307.855347396675</v>
      </c>
      <c r="B609" s="50">
        <f t="shared" si="21"/>
        <v>87.307855347396668</v>
      </c>
      <c r="C609" s="50"/>
      <c r="D609" s="50">
        <f t="shared" si="22"/>
        <v>87.317855347396673</v>
      </c>
      <c r="E609">
        <v>602.40299641106992</v>
      </c>
    </row>
    <row r="610" spans="1:5" x14ac:dyDescent="0.25">
      <c r="A610" s="50">
        <v>87282.81990073694</v>
      </c>
      <c r="B610" s="50">
        <f t="shared" si="21"/>
        <v>87.282819900736939</v>
      </c>
      <c r="C610" s="50"/>
      <c r="D610" s="50">
        <f t="shared" si="22"/>
        <v>87.292819900736944</v>
      </c>
      <c r="E610">
        <v>602.73163665122479</v>
      </c>
    </row>
    <row r="611" spans="1:5" x14ac:dyDescent="0.25">
      <c r="A611" s="50">
        <v>87257.784454077206</v>
      </c>
      <c r="B611" s="50">
        <f t="shared" si="21"/>
        <v>87.257784454077211</v>
      </c>
      <c r="C611" s="50"/>
      <c r="D611" s="50">
        <f t="shared" si="22"/>
        <v>87.267784454077216</v>
      </c>
      <c r="E611">
        <v>603.28117180387744</v>
      </c>
    </row>
    <row r="612" spans="1:5" x14ac:dyDescent="0.25">
      <c r="A612" s="50">
        <v>87244.665880027518</v>
      </c>
      <c r="B612" s="50">
        <f t="shared" si="21"/>
        <v>87.244665880027512</v>
      </c>
      <c r="C612" s="50"/>
      <c r="D612" s="50">
        <f t="shared" si="22"/>
        <v>87.254665880027517</v>
      </c>
      <c r="E612">
        <v>603.592629605757</v>
      </c>
    </row>
    <row r="613" spans="1:5" x14ac:dyDescent="0.25">
      <c r="A613" s="50">
        <v>87232.738993238818</v>
      </c>
      <c r="B613" s="50">
        <f t="shared" si="21"/>
        <v>87.232738993238812</v>
      </c>
      <c r="C613" s="50"/>
      <c r="D613" s="50">
        <f t="shared" si="22"/>
        <v>87.242738993238817</v>
      </c>
      <c r="E613">
        <v>603.93025590671573</v>
      </c>
    </row>
    <row r="614" spans="1:5" x14ac:dyDescent="0.25">
      <c r="A614" s="50">
        <v>87207.703546579083</v>
      </c>
      <c r="B614" s="50">
        <f t="shared" si="21"/>
        <v>87.207703546579083</v>
      </c>
      <c r="C614" s="50"/>
      <c r="D614" s="50">
        <f t="shared" si="22"/>
        <v>87.217703546579088</v>
      </c>
      <c r="E614">
        <v>604.28587318520863</v>
      </c>
    </row>
    <row r="615" spans="1:5" x14ac:dyDescent="0.25">
      <c r="A615" s="50">
        <v>87201.895322954035</v>
      </c>
      <c r="B615" s="50">
        <f t="shared" si="21"/>
        <v>87.20189532295403</v>
      </c>
      <c r="C615" s="50"/>
      <c r="D615" s="50">
        <f t="shared" si="22"/>
        <v>87.211895322954035</v>
      </c>
      <c r="E615">
        <v>604.31310335530122</v>
      </c>
    </row>
    <row r="616" spans="1:5" x14ac:dyDescent="0.25">
      <c r="A616" s="50">
        <v>87182.668099919349</v>
      </c>
      <c r="B616" s="50">
        <f t="shared" si="21"/>
        <v>87.182668099919354</v>
      </c>
      <c r="C616" s="50"/>
      <c r="D616" s="50">
        <f t="shared" si="22"/>
        <v>87.192668099919359</v>
      </c>
      <c r="E616">
        <v>604.5001555311128</v>
      </c>
    </row>
    <row r="617" spans="1:5" x14ac:dyDescent="0.25">
      <c r="A617" s="50">
        <v>87157.632653259629</v>
      </c>
      <c r="B617" s="50">
        <f t="shared" si="21"/>
        <v>87.157632653259625</v>
      </c>
      <c r="C617" s="50"/>
      <c r="D617" s="50">
        <f t="shared" si="22"/>
        <v>87.167632653259631</v>
      </c>
      <c r="E617">
        <v>604.62875729953407</v>
      </c>
    </row>
    <row r="618" spans="1:5" x14ac:dyDescent="0.25">
      <c r="A618" s="50">
        <v>87132.597206599894</v>
      </c>
      <c r="B618" s="50">
        <f t="shared" si="21"/>
        <v>87.132597206599897</v>
      </c>
      <c r="C618" s="50"/>
      <c r="D618" s="50">
        <f t="shared" si="22"/>
        <v>87.142597206599902</v>
      </c>
      <c r="E618">
        <v>604.9712090316599</v>
      </c>
    </row>
    <row r="619" spans="1:5" x14ac:dyDescent="0.25">
      <c r="A619" s="50">
        <v>87107.561759940174</v>
      </c>
      <c r="B619" s="50">
        <f t="shared" si="21"/>
        <v>87.107561759940168</v>
      </c>
      <c r="C619" s="50"/>
      <c r="D619" s="50">
        <f t="shared" si="22"/>
        <v>87.117561759940173</v>
      </c>
      <c r="E619">
        <v>605.3881201325471</v>
      </c>
    </row>
    <row r="620" spans="1:5" x14ac:dyDescent="0.25">
      <c r="A620" s="50">
        <v>87082.526313280439</v>
      </c>
      <c r="B620" s="50">
        <f t="shared" si="21"/>
        <v>87.082526313280439</v>
      </c>
      <c r="C620" s="50"/>
      <c r="D620" s="50">
        <f t="shared" si="22"/>
        <v>87.092526313280445</v>
      </c>
      <c r="E620">
        <v>605.84571223285411</v>
      </c>
    </row>
    <row r="621" spans="1:5" x14ac:dyDescent="0.25">
      <c r="A621" s="50">
        <v>87057.490866620705</v>
      </c>
      <c r="B621" s="50">
        <f t="shared" si="21"/>
        <v>87.057490866620711</v>
      </c>
      <c r="C621" s="50"/>
      <c r="D621" s="50">
        <f t="shared" si="22"/>
        <v>87.067490866620716</v>
      </c>
      <c r="E621">
        <v>605.9759212608576</v>
      </c>
    </row>
    <row r="622" spans="1:5" x14ac:dyDescent="0.25">
      <c r="A622" s="50">
        <v>87032.455419960985</v>
      </c>
      <c r="B622" s="50">
        <f t="shared" si="21"/>
        <v>87.032455419960982</v>
      </c>
      <c r="C622" s="50"/>
      <c r="D622" s="50">
        <f t="shared" si="22"/>
        <v>87.042455419960987</v>
      </c>
      <c r="E622">
        <v>606.34272670475616</v>
      </c>
    </row>
    <row r="623" spans="1:5" x14ac:dyDescent="0.25">
      <c r="A623" s="50">
        <v>87007.41997330125</v>
      </c>
      <c r="B623" s="50">
        <f t="shared" si="21"/>
        <v>87.007419973301253</v>
      </c>
      <c r="C623" s="50"/>
      <c r="D623" s="50">
        <f t="shared" si="22"/>
        <v>87.017419973301259</v>
      </c>
      <c r="E623">
        <v>606.61083836185264</v>
      </c>
    </row>
    <row r="624" spans="1:5" x14ac:dyDescent="0.25">
      <c r="A624" s="50">
        <v>86982.38452664153</v>
      </c>
      <c r="B624" s="50">
        <f t="shared" si="21"/>
        <v>86.982384526641525</v>
      </c>
      <c r="C624" s="50"/>
      <c r="D624" s="50">
        <f t="shared" si="22"/>
        <v>86.99238452664153</v>
      </c>
      <c r="E624">
        <v>606.85656308495766</v>
      </c>
    </row>
    <row r="625" spans="1:5" x14ac:dyDescent="0.25">
      <c r="A625" s="50">
        <v>86975.835253795332</v>
      </c>
      <c r="B625" s="50">
        <f t="shared" si="21"/>
        <v>86.975835253795339</v>
      </c>
      <c r="C625" s="50"/>
      <c r="D625" s="50">
        <f t="shared" si="22"/>
        <v>86.985835253795344</v>
      </c>
      <c r="E625">
        <v>606.91295126372415</v>
      </c>
    </row>
    <row r="626" spans="1:5" x14ac:dyDescent="0.25">
      <c r="A626" s="50">
        <v>86957.349079981796</v>
      </c>
      <c r="B626" s="50">
        <f t="shared" si="21"/>
        <v>86.957349079981796</v>
      </c>
      <c r="C626" s="50"/>
      <c r="D626" s="50">
        <f t="shared" si="22"/>
        <v>86.967349079981801</v>
      </c>
      <c r="E626">
        <v>607.3008447280381</v>
      </c>
    </row>
    <row r="627" spans="1:5" x14ac:dyDescent="0.25">
      <c r="A627" s="50">
        <v>86932.313633322061</v>
      </c>
      <c r="B627" s="50">
        <f t="shared" si="21"/>
        <v>86.932313633322067</v>
      </c>
      <c r="C627" s="50"/>
      <c r="D627" s="50">
        <f t="shared" si="22"/>
        <v>86.942313633322073</v>
      </c>
      <c r="E627">
        <v>607.59099185338823</v>
      </c>
    </row>
    <row r="628" spans="1:5" x14ac:dyDescent="0.25">
      <c r="A628" s="50">
        <v>86925.884530619849</v>
      </c>
      <c r="B628" s="50">
        <f t="shared" si="21"/>
        <v>86.925884530619854</v>
      </c>
      <c r="C628" s="50"/>
      <c r="D628" s="50">
        <f t="shared" si="22"/>
        <v>86.935884530619859</v>
      </c>
      <c r="E628">
        <v>607.6170649316025</v>
      </c>
    </row>
    <row r="629" spans="1:5" x14ac:dyDescent="0.25">
      <c r="A629" s="50">
        <v>86907.278186662341</v>
      </c>
      <c r="B629" s="50">
        <f t="shared" si="21"/>
        <v>86.907278186662339</v>
      </c>
      <c r="C629" s="50"/>
      <c r="D629" s="50">
        <f t="shared" si="22"/>
        <v>86.917278186662344</v>
      </c>
      <c r="E629">
        <v>607.93927686774202</v>
      </c>
    </row>
    <row r="630" spans="1:5" x14ac:dyDescent="0.25">
      <c r="A630" s="50">
        <v>86895.721824484193</v>
      </c>
      <c r="B630" s="50">
        <f t="shared" si="21"/>
        <v>86.895721824484198</v>
      </c>
      <c r="C630" s="50"/>
      <c r="D630" s="50">
        <f t="shared" si="22"/>
        <v>86.905721824484203</v>
      </c>
      <c r="E630">
        <v>608.37964876825606</v>
      </c>
    </row>
    <row r="631" spans="1:5" x14ac:dyDescent="0.25">
      <c r="A631" s="50">
        <v>86882.242740002592</v>
      </c>
      <c r="B631" s="50">
        <f t="shared" si="21"/>
        <v>86.882242740002596</v>
      </c>
      <c r="C631" s="50"/>
      <c r="D631" s="50">
        <f t="shared" si="22"/>
        <v>86.892242740002601</v>
      </c>
      <c r="E631">
        <v>608.72822459521694</v>
      </c>
    </row>
    <row r="632" spans="1:5" x14ac:dyDescent="0.25">
      <c r="A632" s="50">
        <v>86857.207293342872</v>
      </c>
      <c r="B632" s="50">
        <f t="shared" si="21"/>
        <v>86.857207293342867</v>
      </c>
      <c r="C632" s="50"/>
      <c r="D632" s="50">
        <f t="shared" si="22"/>
        <v>86.867207293342872</v>
      </c>
      <c r="E632">
        <v>609.1026476753749</v>
      </c>
    </row>
    <row r="633" spans="1:5" x14ac:dyDescent="0.25">
      <c r="A633" s="50">
        <v>86832.171846683137</v>
      </c>
      <c r="B633" s="50">
        <f t="shared" si="21"/>
        <v>86.832171846683138</v>
      </c>
      <c r="C633" s="50"/>
      <c r="D633" s="50">
        <f t="shared" si="22"/>
        <v>86.842171846683144</v>
      </c>
      <c r="E633">
        <v>609.35055634971116</v>
      </c>
    </row>
    <row r="634" spans="1:5" x14ac:dyDescent="0.25">
      <c r="A634" s="50">
        <v>86807.136400023417</v>
      </c>
      <c r="B634" s="50">
        <f t="shared" si="21"/>
        <v>86.807136400023424</v>
      </c>
      <c r="C634" s="50"/>
      <c r="D634" s="50">
        <f t="shared" si="22"/>
        <v>86.817136400023429</v>
      </c>
      <c r="E634">
        <v>609.93190352598015</v>
      </c>
    </row>
    <row r="635" spans="1:5" x14ac:dyDescent="0.25">
      <c r="A635" s="50">
        <v>86782.100953363682</v>
      </c>
      <c r="B635" s="50">
        <f t="shared" si="21"/>
        <v>86.782100953363681</v>
      </c>
      <c r="C635" s="50"/>
      <c r="D635" s="50">
        <f t="shared" si="22"/>
        <v>86.792100953363686</v>
      </c>
      <c r="E635">
        <v>610.34349504182285</v>
      </c>
    </row>
    <row r="636" spans="1:5" x14ac:dyDescent="0.25">
      <c r="A636" s="50">
        <v>86757.065506703948</v>
      </c>
      <c r="B636" s="50">
        <f t="shared" si="21"/>
        <v>86.757065506703952</v>
      </c>
      <c r="C636" s="50"/>
      <c r="D636" s="50">
        <f t="shared" si="22"/>
        <v>86.767065506703958</v>
      </c>
      <c r="E636">
        <v>610.7630098515607</v>
      </c>
    </row>
    <row r="637" spans="1:5" x14ac:dyDescent="0.25">
      <c r="A637" s="50">
        <v>86732.030060044228</v>
      </c>
      <c r="B637" s="50">
        <f t="shared" si="21"/>
        <v>86.732030060044224</v>
      </c>
      <c r="C637" s="50"/>
      <c r="D637" s="50">
        <f t="shared" si="22"/>
        <v>86.742030060044229</v>
      </c>
      <c r="E637">
        <v>610.90915005985084</v>
      </c>
    </row>
    <row r="638" spans="1:5" x14ac:dyDescent="0.25">
      <c r="A638" s="50">
        <v>86706.994613384493</v>
      </c>
      <c r="B638" s="50">
        <f t="shared" si="21"/>
        <v>86.706994613384495</v>
      </c>
      <c r="C638" s="50"/>
      <c r="D638" s="50">
        <f t="shared" si="22"/>
        <v>86.7169946133845</v>
      </c>
      <c r="E638">
        <v>611.19788985395701</v>
      </c>
    </row>
    <row r="639" spans="1:5" x14ac:dyDescent="0.25">
      <c r="A639" s="50">
        <v>86681.959166724773</v>
      </c>
      <c r="B639" s="50">
        <f t="shared" si="21"/>
        <v>86.681959166724766</v>
      </c>
      <c r="C639" s="50"/>
      <c r="D639" s="50">
        <f t="shared" si="22"/>
        <v>86.691959166724772</v>
      </c>
      <c r="E639">
        <v>611.72684143088838</v>
      </c>
    </row>
    <row r="640" spans="1:5" x14ac:dyDescent="0.25">
      <c r="A640" s="50">
        <v>86656.923720065039</v>
      </c>
      <c r="B640" s="50">
        <f t="shared" si="21"/>
        <v>86.656923720065038</v>
      </c>
      <c r="C640" s="50"/>
      <c r="D640" s="50">
        <f t="shared" si="22"/>
        <v>86.666923720065043</v>
      </c>
      <c r="E640">
        <v>612.19418077270348</v>
      </c>
    </row>
    <row r="641" spans="1:5" x14ac:dyDescent="0.25">
      <c r="A641" s="50">
        <v>86631.888273405304</v>
      </c>
      <c r="B641" s="50">
        <f t="shared" si="21"/>
        <v>86.631888273405309</v>
      </c>
      <c r="C641" s="50"/>
      <c r="D641" s="50">
        <f t="shared" si="22"/>
        <v>86.641888273405314</v>
      </c>
      <c r="E641">
        <v>612.43439073690945</v>
      </c>
    </row>
    <row r="642" spans="1:5" x14ac:dyDescent="0.25">
      <c r="A642" s="50">
        <v>86621.623740274808</v>
      </c>
      <c r="B642" s="50">
        <f t="shared" si="21"/>
        <v>86.621623740274813</v>
      </c>
      <c r="C642" s="50"/>
      <c r="D642" s="50">
        <f t="shared" si="22"/>
        <v>86.631623740274819</v>
      </c>
      <c r="E642">
        <v>612.56546186317757</v>
      </c>
    </row>
    <row r="643" spans="1:5" x14ac:dyDescent="0.25">
      <c r="A643" s="50">
        <v>86606.852826745569</v>
      </c>
      <c r="B643" s="50">
        <f t="shared" ref="B643:B706" si="23">A643/1000</f>
        <v>86.606852826745566</v>
      </c>
      <c r="C643" s="50"/>
      <c r="D643" s="50">
        <f t="shared" ref="D643:D706" si="24">B643+0.01</f>
        <v>86.616852826745571</v>
      </c>
      <c r="E643">
        <v>612.68044035979949</v>
      </c>
    </row>
    <row r="644" spans="1:5" x14ac:dyDescent="0.25">
      <c r="A644" s="50">
        <v>86585.532640370133</v>
      </c>
      <c r="B644" s="50">
        <f t="shared" si="23"/>
        <v>86.585532640370133</v>
      </c>
      <c r="C644" s="50"/>
      <c r="D644" s="50">
        <f t="shared" si="24"/>
        <v>86.595532640370138</v>
      </c>
      <c r="E644">
        <v>612.71551242923124</v>
      </c>
    </row>
    <row r="645" spans="1:5" x14ac:dyDescent="0.25">
      <c r="A645" s="50">
        <v>86578.813126486668</v>
      </c>
      <c r="B645" s="50">
        <f t="shared" si="23"/>
        <v>86.578813126486665</v>
      </c>
      <c r="C645" s="50"/>
      <c r="D645" s="50">
        <f t="shared" si="24"/>
        <v>86.58881312648667</v>
      </c>
      <c r="E645">
        <v>612.74688574115248</v>
      </c>
    </row>
    <row r="646" spans="1:5" x14ac:dyDescent="0.25">
      <c r="A646" s="50">
        <v>86556.801961783422</v>
      </c>
      <c r="B646" s="50">
        <f t="shared" si="23"/>
        <v>86.556801961783421</v>
      </c>
      <c r="C646" s="50"/>
      <c r="D646" s="50">
        <f t="shared" si="24"/>
        <v>86.566801961783426</v>
      </c>
      <c r="E646">
        <v>613.10115657767949</v>
      </c>
    </row>
    <row r="647" spans="1:5" x14ac:dyDescent="0.25">
      <c r="A647" s="50">
        <v>86531.766515123687</v>
      </c>
      <c r="B647" s="50">
        <f t="shared" si="23"/>
        <v>86.531766515123692</v>
      </c>
      <c r="C647" s="50"/>
      <c r="D647" s="50">
        <f t="shared" si="24"/>
        <v>86.541766515123697</v>
      </c>
      <c r="E647">
        <v>613.74119223710068</v>
      </c>
    </row>
    <row r="648" spans="1:5" x14ac:dyDescent="0.25">
      <c r="A648" s="50">
        <v>86506.731068463967</v>
      </c>
      <c r="B648" s="50">
        <f t="shared" si="23"/>
        <v>86.506731068463964</v>
      </c>
      <c r="C648" s="50"/>
      <c r="D648" s="50">
        <f t="shared" si="24"/>
        <v>86.516731068463969</v>
      </c>
      <c r="E648">
        <v>614.364722851652</v>
      </c>
    </row>
    <row r="649" spans="1:5" x14ac:dyDescent="0.25">
      <c r="A649" s="50">
        <v>86481.695621804232</v>
      </c>
      <c r="B649" s="50">
        <f t="shared" si="23"/>
        <v>86.481695621804235</v>
      </c>
      <c r="C649" s="50"/>
      <c r="D649" s="50">
        <f t="shared" si="24"/>
        <v>86.49169562180424</v>
      </c>
      <c r="E649">
        <v>614.49917509117302</v>
      </c>
    </row>
    <row r="650" spans="1:5" x14ac:dyDescent="0.25">
      <c r="A650" s="50">
        <v>86469.338125333001</v>
      </c>
      <c r="B650" s="50">
        <f t="shared" si="23"/>
        <v>86.469338125332996</v>
      </c>
      <c r="C650" s="50"/>
      <c r="D650" s="50">
        <f t="shared" si="24"/>
        <v>86.479338125333001</v>
      </c>
      <c r="E650">
        <v>614.58380495830659</v>
      </c>
    </row>
    <row r="651" spans="1:5" x14ac:dyDescent="0.25">
      <c r="A651" s="50">
        <v>86456.660175144512</v>
      </c>
      <c r="B651" s="50">
        <f t="shared" si="23"/>
        <v>86.456660175144506</v>
      </c>
      <c r="C651" s="50"/>
      <c r="D651" s="50">
        <f t="shared" si="24"/>
        <v>86.466660175144511</v>
      </c>
      <c r="E651">
        <v>614.77997592908935</v>
      </c>
    </row>
    <row r="652" spans="1:5" x14ac:dyDescent="0.25">
      <c r="A652" s="50">
        <v>86431.624728484778</v>
      </c>
      <c r="B652" s="50">
        <f t="shared" si="23"/>
        <v>86.431624728484778</v>
      </c>
      <c r="C652" s="50"/>
      <c r="D652" s="50">
        <f t="shared" si="24"/>
        <v>86.441624728484783</v>
      </c>
      <c r="E652">
        <v>615.27999228243596</v>
      </c>
    </row>
    <row r="653" spans="1:5" x14ac:dyDescent="0.25">
      <c r="A653" s="50">
        <v>86406.589281825043</v>
      </c>
      <c r="B653" s="50">
        <f t="shared" si="23"/>
        <v>86.406589281825049</v>
      </c>
      <c r="C653" s="50"/>
      <c r="D653" s="50">
        <f t="shared" si="24"/>
        <v>86.416589281825054</v>
      </c>
      <c r="E653">
        <v>615.56193926653191</v>
      </c>
    </row>
    <row r="654" spans="1:5" x14ac:dyDescent="0.25">
      <c r="A654" s="50">
        <v>86381.553835165323</v>
      </c>
      <c r="B654" s="50">
        <f t="shared" si="23"/>
        <v>86.38155383516532</v>
      </c>
      <c r="C654" s="50"/>
      <c r="D654" s="50">
        <f t="shared" si="24"/>
        <v>86.391553835165325</v>
      </c>
      <c r="E654">
        <v>616.14055629643713</v>
      </c>
    </row>
    <row r="655" spans="1:5" x14ac:dyDescent="0.25">
      <c r="A655" s="50">
        <v>86356.518388505589</v>
      </c>
      <c r="B655" s="50">
        <f t="shared" si="23"/>
        <v>86.356518388505592</v>
      </c>
      <c r="C655" s="50"/>
      <c r="D655" s="50">
        <f t="shared" si="24"/>
        <v>86.366518388505597</v>
      </c>
      <c r="E655">
        <v>616.46538919003979</v>
      </c>
    </row>
    <row r="656" spans="1:5" x14ac:dyDescent="0.25">
      <c r="A656" s="50">
        <v>86331.482941845868</v>
      </c>
      <c r="B656" s="50">
        <f t="shared" si="23"/>
        <v>86.331482941845863</v>
      </c>
      <c r="C656" s="50"/>
      <c r="D656" s="50">
        <f t="shared" si="24"/>
        <v>86.341482941845868</v>
      </c>
      <c r="E656">
        <v>616.64290333310737</v>
      </c>
    </row>
    <row r="657" spans="1:5" x14ac:dyDescent="0.25">
      <c r="A657" s="50">
        <v>86306.447495186134</v>
      </c>
      <c r="B657" s="50">
        <f t="shared" si="23"/>
        <v>86.306447495186134</v>
      </c>
      <c r="C657" s="50"/>
      <c r="D657" s="50">
        <f t="shared" si="24"/>
        <v>86.316447495186139</v>
      </c>
      <c r="E657">
        <v>617.07992033496953</v>
      </c>
    </row>
    <row r="658" spans="1:5" x14ac:dyDescent="0.25">
      <c r="A658" s="50">
        <v>86281.412048526399</v>
      </c>
      <c r="B658" s="50">
        <f t="shared" si="23"/>
        <v>86.281412048526406</v>
      </c>
      <c r="C658" s="50"/>
      <c r="D658" s="50">
        <f t="shared" si="24"/>
        <v>86.291412048526411</v>
      </c>
      <c r="E658">
        <v>617.39477426704423</v>
      </c>
    </row>
    <row r="659" spans="1:5" x14ac:dyDescent="0.25">
      <c r="A659" s="50">
        <v>86256.376601866679</v>
      </c>
      <c r="B659" s="50">
        <f t="shared" si="23"/>
        <v>86.256376601866677</v>
      </c>
      <c r="C659" s="50"/>
      <c r="D659" s="50">
        <f t="shared" si="24"/>
        <v>86.266376601866682</v>
      </c>
      <c r="E659">
        <v>617.7761650616925</v>
      </c>
    </row>
    <row r="660" spans="1:5" x14ac:dyDescent="0.25">
      <c r="A660" s="50">
        <v>86231.341155206945</v>
      </c>
      <c r="B660" s="50">
        <f t="shared" si="23"/>
        <v>86.231341155206948</v>
      </c>
      <c r="C660" s="50"/>
      <c r="D660" s="50">
        <f t="shared" si="24"/>
        <v>86.241341155206953</v>
      </c>
      <c r="E660">
        <v>617.88748712194024</v>
      </c>
    </row>
    <row r="661" spans="1:5" x14ac:dyDescent="0.25">
      <c r="A661" s="50">
        <v>86206.305708547225</v>
      </c>
      <c r="B661" s="50">
        <f t="shared" si="23"/>
        <v>86.20630570854722</v>
      </c>
      <c r="C661" s="50"/>
      <c r="D661" s="50">
        <f t="shared" si="24"/>
        <v>86.216305708547225</v>
      </c>
      <c r="E661">
        <v>618.36412357708468</v>
      </c>
    </row>
    <row r="662" spans="1:5" x14ac:dyDescent="0.25">
      <c r="A662" s="50">
        <v>86181.27026188749</v>
      </c>
      <c r="B662" s="50">
        <f t="shared" si="23"/>
        <v>86.181270261887491</v>
      </c>
      <c r="C662" s="50"/>
      <c r="D662" s="50">
        <f t="shared" si="24"/>
        <v>86.191270261887496</v>
      </c>
      <c r="E662">
        <v>618.68509624950252</v>
      </c>
    </row>
    <row r="663" spans="1:5" x14ac:dyDescent="0.25">
      <c r="A663" s="50">
        <v>86156.234815227755</v>
      </c>
      <c r="B663" s="50">
        <f t="shared" si="23"/>
        <v>86.156234815227762</v>
      </c>
      <c r="C663" s="50"/>
      <c r="D663" s="50">
        <f t="shared" si="24"/>
        <v>86.166234815227767</v>
      </c>
      <c r="E663">
        <v>618.98172376104117</v>
      </c>
    </row>
    <row r="664" spans="1:5" x14ac:dyDescent="0.25">
      <c r="A664" s="50">
        <v>86131.199368568035</v>
      </c>
      <c r="B664" s="50">
        <f t="shared" si="23"/>
        <v>86.131199368568033</v>
      </c>
      <c r="C664" s="50"/>
      <c r="D664" s="50">
        <f t="shared" si="24"/>
        <v>86.141199368568039</v>
      </c>
      <c r="E664">
        <v>619.28567422360481</v>
      </c>
    </row>
    <row r="665" spans="1:5" x14ac:dyDescent="0.25">
      <c r="A665" s="50">
        <v>86106.163921908301</v>
      </c>
      <c r="B665" s="50">
        <f t="shared" si="23"/>
        <v>86.106163921908305</v>
      </c>
      <c r="C665" s="50"/>
      <c r="D665" s="50">
        <f t="shared" si="24"/>
        <v>86.11616392190831</v>
      </c>
      <c r="E665">
        <v>619.45136423368001</v>
      </c>
    </row>
    <row r="666" spans="1:5" x14ac:dyDescent="0.25">
      <c r="A666" s="50">
        <v>86086.415961583101</v>
      </c>
      <c r="B666" s="50">
        <f t="shared" si="23"/>
        <v>86.0864159615831</v>
      </c>
      <c r="C666" s="50"/>
      <c r="D666" s="50">
        <f t="shared" si="24"/>
        <v>86.096415961583105</v>
      </c>
      <c r="E666">
        <v>619.74136076646084</v>
      </c>
    </row>
    <row r="667" spans="1:5" x14ac:dyDescent="0.25">
      <c r="A667" s="50">
        <v>86083.311566197299</v>
      </c>
      <c r="B667" s="50">
        <f t="shared" si="23"/>
        <v>86.083311566197295</v>
      </c>
      <c r="C667" s="50"/>
      <c r="D667" s="50">
        <f t="shared" si="24"/>
        <v>86.093311566197301</v>
      </c>
      <c r="E667">
        <v>619.74481008633143</v>
      </c>
    </row>
    <row r="668" spans="1:5" x14ac:dyDescent="0.25">
      <c r="A668" s="50">
        <v>86056.113056946153</v>
      </c>
      <c r="B668" s="50">
        <f t="shared" si="23"/>
        <v>86.05611305694616</v>
      </c>
      <c r="C668" s="50"/>
      <c r="D668" s="50">
        <f t="shared" si="24"/>
        <v>86.066113056946165</v>
      </c>
      <c r="E668">
        <v>619.90187357701677</v>
      </c>
    </row>
    <row r="669" spans="1:5" x14ac:dyDescent="0.25">
      <c r="A669" s="50">
        <v>86048.031614764404</v>
      </c>
      <c r="B669" s="50">
        <f t="shared" si="23"/>
        <v>86.048031614764398</v>
      </c>
      <c r="C669" s="50"/>
      <c r="D669" s="50">
        <f t="shared" si="24"/>
        <v>86.058031614764403</v>
      </c>
      <c r="E669">
        <v>619.93256627697372</v>
      </c>
    </row>
    <row r="670" spans="1:5" x14ac:dyDescent="0.25">
      <c r="A670" s="50">
        <v>86031.077610286433</v>
      </c>
      <c r="B670" s="50">
        <f t="shared" si="23"/>
        <v>86.031077610286431</v>
      </c>
      <c r="C670" s="50"/>
      <c r="D670" s="50">
        <f t="shared" si="24"/>
        <v>86.041077610286436</v>
      </c>
      <c r="E670">
        <v>620.29516449573248</v>
      </c>
    </row>
    <row r="671" spans="1:5" x14ac:dyDescent="0.25">
      <c r="A671" s="50">
        <v>86006.042163626698</v>
      </c>
      <c r="B671" s="50">
        <f t="shared" si="23"/>
        <v>86.006042163626702</v>
      </c>
      <c r="C671" s="50"/>
      <c r="D671" s="50">
        <f t="shared" si="24"/>
        <v>86.016042163626707</v>
      </c>
      <c r="E671">
        <v>620.35950935820551</v>
      </c>
    </row>
    <row r="672" spans="1:5" x14ac:dyDescent="0.25">
      <c r="A672" s="50">
        <v>85981.006716966978</v>
      </c>
      <c r="B672" s="50">
        <f t="shared" si="23"/>
        <v>85.981006716966974</v>
      </c>
      <c r="C672" s="50"/>
      <c r="D672" s="50">
        <f t="shared" si="24"/>
        <v>85.991006716966979</v>
      </c>
      <c r="E672">
        <v>620.45413622817671</v>
      </c>
    </row>
    <row r="673" spans="1:5" x14ac:dyDescent="0.25">
      <c r="A673" s="50">
        <v>85955.971270307244</v>
      </c>
      <c r="B673" s="50">
        <f t="shared" si="23"/>
        <v>85.955971270307245</v>
      </c>
      <c r="C673" s="50"/>
      <c r="D673" s="50">
        <f t="shared" si="24"/>
        <v>85.96597127030725</v>
      </c>
      <c r="E673">
        <v>620.82232629367672</v>
      </c>
    </row>
    <row r="674" spans="1:5" x14ac:dyDescent="0.25">
      <c r="A674" s="50">
        <v>85930.935823647509</v>
      </c>
      <c r="B674" s="50">
        <f t="shared" si="23"/>
        <v>85.930935823647502</v>
      </c>
      <c r="C674" s="50"/>
      <c r="D674" s="50">
        <f t="shared" si="24"/>
        <v>85.940935823647507</v>
      </c>
      <c r="E674">
        <v>621.0135947339993</v>
      </c>
    </row>
    <row r="675" spans="1:5" x14ac:dyDescent="0.25">
      <c r="A675" s="50">
        <v>85905.900376987789</v>
      </c>
      <c r="B675" s="50">
        <f t="shared" si="23"/>
        <v>85.905900376987788</v>
      </c>
      <c r="C675" s="50"/>
      <c r="D675" s="50">
        <f t="shared" si="24"/>
        <v>85.915900376987793</v>
      </c>
      <c r="E675">
        <v>621.33533215637772</v>
      </c>
    </row>
    <row r="676" spans="1:5" x14ac:dyDescent="0.25">
      <c r="A676" s="50">
        <v>85880.864930328054</v>
      </c>
      <c r="B676" s="50">
        <f t="shared" si="23"/>
        <v>85.880864930328059</v>
      </c>
      <c r="C676" s="50"/>
      <c r="D676" s="50">
        <f t="shared" si="24"/>
        <v>85.890864930328064</v>
      </c>
      <c r="E676">
        <v>621.71420753537222</v>
      </c>
    </row>
    <row r="677" spans="1:5" x14ac:dyDescent="0.25">
      <c r="A677" s="50">
        <v>85855.829483668334</v>
      </c>
      <c r="B677" s="50">
        <f t="shared" si="23"/>
        <v>85.85582948366833</v>
      </c>
      <c r="C677" s="50"/>
      <c r="D677" s="50">
        <f t="shared" si="24"/>
        <v>85.865829483668335</v>
      </c>
      <c r="E677">
        <v>621.99108803970807</v>
      </c>
    </row>
    <row r="678" spans="1:5" x14ac:dyDescent="0.25">
      <c r="A678" s="50">
        <v>85830.7940370086</v>
      </c>
      <c r="B678" s="50">
        <f t="shared" si="23"/>
        <v>85.830794037008602</v>
      </c>
      <c r="C678" s="50"/>
      <c r="D678" s="50">
        <f t="shared" si="24"/>
        <v>85.840794037008607</v>
      </c>
      <c r="E678">
        <v>622.12409611988255</v>
      </c>
    </row>
    <row r="679" spans="1:5" x14ac:dyDescent="0.25">
      <c r="A679" s="50">
        <v>85805.75859034888</v>
      </c>
      <c r="B679" s="50">
        <f t="shared" si="23"/>
        <v>85.805758590348873</v>
      </c>
      <c r="C679" s="50"/>
      <c r="D679" s="50">
        <f t="shared" si="24"/>
        <v>85.815758590348878</v>
      </c>
      <c r="E679">
        <v>622.44994690689725</v>
      </c>
    </row>
    <row r="680" spans="1:5" x14ac:dyDescent="0.25">
      <c r="A680" s="50">
        <v>85780.723143689145</v>
      </c>
      <c r="B680" s="50">
        <f t="shared" si="23"/>
        <v>85.780723143689144</v>
      </c>
      <c r="C680" s="50"/>
      <c r="D680" s="50">
        <f t="shared" si="24"/>
        <v>85.790723143689149</v>
      </c>
      <c r="E680">
        <v>622.82834393500343</v>
      </c>
    </row>
    <row r="681" spans="1:5" x14ac:dyDescent="0.25">
      <c r="A681" s="50">
        <v>85759.873623710911</v>
      </c>
      <c r="B681" s="50">
        <f t="shared" si="23"/>
        <v>85.759873623710916</v>
      </c>
      <c r="C681" s="50"/>
      <c r="D681" s="50">
        <f t="shared" si="24"/>
        <v>85.769873623710922</v>
      </c>
      <c r="E681">
        <v>623.14481301384512</v>
      </c>
    </row>
    <row r="682" spans="1:5" x14ac:dyDescent="0.25">
      <c r="A682" s="50">
        <v>85740.54625888959</v>
      </c>
      <c r="B682" s="50">
        <f t="shared" si="23"/>
        <v>85.740546258889594</v>
      </c>
      <c r="C682" s="50"/>
      <c r="D682" s="50">
        <f t="shared" si="24"/>
        <v>85.750546258889599</v>
      </c>
      <c r="E682">
        <v>625.26356437567313</v>
      </c>
    </row>
    <row r="683" spans="1:5" x14ac:dyDescent="0.25">
      <c r="A683" s="50">
        <v>85722.00000000406</v>
      </c>
      <c r="B683" s="50">
        <f t="shared" si="23"/>
        <v>85.722000000004059</v>
      </c>
      <c r="C683" s="50"/>
      <c r="D683" s="50">
        <f t="shared" si="24"/>
        <v>85.732000000004064</v>
      </c>
      <c r="E683">
        <v>625.56498644426983</v>
      </c>
    </row>
    <row r="684" spans="1:5" x14ac:dyDescent="0.25">
      <c r="A684" s="50">
        <v>85705.51417174864</v>
      </c>
      <c r="B684" s="50">
        <f t="shared" si="23"/>
        <v>85.705514171748646</v>
      </c>
      <c r="C684" s="50"/>
      <c r="D684" s="50">
        <f t="shared" si="24"/>
        <v>85.715514171748652</v>
      </c>
      <c r="E684">
        <v>625.65126880125979</v>
      </c>
    </row>
    <row r="685" spans="1:5" x14ac:dyDescent="0.25">
      <c r="A685" s="50">
        <v>85680.33728070496</v>
      </c>
      <c r="B685" s="50">
        <f t="shared" si="23"/>
        <v>85.680337280704961</v>
      </c>
      <c r="C685" s="50"/>
      <c r="D685" s="50">
        <f t="shared" si="24"/>
        <v>85.690337280704966</v>
      </c>
      <c r="E685">
        <v>625.85220072561685</v>
      </c>
    </row>
    <row r="686" spans="1:5" x14ac:dyDescent="0.25">
      <c r="A686" s="50">
        <v>85655.16038966128</v>
      </c>
      <c r="B686" s="50">
        <f t="shared" si="23"/>
        <v>85.655160389661276</v>
      </c>
      <c r="C686" s="50"/>
      <c r="D686" s="50">
        <f t="shared" si="24"/>
        <v>85.665160389661281</v>
      </c>
      <c r="E686">
        <v>625.96089429948506</v>
      </c>
    </row>
    <row r="687" spans="1:5" x14ac:dyDescent="0.25">
      <c r="A687" s="50">
        <v>85630.658239297554</v>
      </c>
      <c r="B687" s="50">
        <f t="shared" si="23"/>
        <v>85.63065823929756</v>
      </c>
      <c r="C687" s="50"/>
      <c r="D687" s="50">
        <f t="shared" si="24"/>
        <v>85.640658239297565</v>
      </c>
      <c r="E687">
        <v>626.66001339096658</v>
      </c>
    </row>
    <row r="688" spans="1:5" x14ac:dyDescent="0.25">
      <c r="A688" s="50">
        <v>85615.662882991935</v>
      </c>
      <c r="B688" s="50">
        <f t="shared" si="23"/>
        <v>85.615662882991941</v>
      </c>
      <c r="C688" s="50"/>
      <c r="D688" s="50">
        <f t="shared" si="24"/>
        <v>85.625662882991946</v>
      </c>
      <c r="E688">
        <v>626.78099775444366</v>
      </c>
    </row>
    <row r="689" spans="1:5" x14ac:dyDescent="0.25">
      <c r="A689" s="50">
        <v>85604.806607573904</v>
      </c>
      <c r="B689" s="50">
        <f t="shared" si="23"/>
        <v>85.604806607573906</v>
      </c>
      <c r="C689" s="50"/>
      <c r="D689" s="50">
        <f t="shared" si="24"/>
        <v>85.614806607573911</v>
      </c>
      <c r="E689">
        <v>626.96054345824655</v>
      </c>
    </row>
    <row r="690" spans="1:5" x14ac:dyDescent="0.25">
      <c r="A690" s="50">
        <v>85579.629716530224</v>
      </c>
      <c r="B690" s="50">
        <f t="shared" si="23"/>
        <v>85.579629716530221</v>
      </c>
      <c r="C690" s="50"/>
      <c r="D690" s="50">
        <f t="shared" si="24"/>
        <v>85.589629716530226</v>
      </c>
      <c r="E690">
        <v>627.11906852771494</v>
      </c>
    </row>
    <row r="691" spans="1:5" x14ac:dyDescent="0.25">
      <c r="A691" s="50">
        <v>85554.452825486529</v>
      </c>
      <c r="B691" s="50">
        <f t="shared" si="23"/>
        <v>85.554452825486536</v>
      </c>
      <c r="C691" s="50"/>
      <c r="D691" s="50">
        <f t="shared" si="24"/>
        <v>85.564452825486541</v>
      </c>
      <c r="E691">
        <v>627.48727530635711</v>
      </c>
    </row>
    <row r="692" spans="1:5" x14ac:dyDescent="0.25">
      <c r="A692" s="50">
        <v>85529.275934442849</v>
      </c>
      <c r="B692" s="50">
        <f t="shared" si="23"/>
        <v>85.52927593444285</v>
      </c>
      <c r="C692" s="50"/>
      <c r="D692" s="50">
        <f t="shared" si="24"/>
        <v>85.539275934442855</v>
      </c>
      <c r="E692">
        <v>627.65268554612248</v>
      </c>
    </row>
    <row r="693" spans="1:5" x14ac:dyDescent="0.25">
      <c r="A693" s="50">
        <v>85504.099043399168</v>
      </c>
      <c r="B693" s="50">
        <f t="shared" si="23"/>
        <v>85.504099043399165</v>
      </c>
      <c r="C693" s="50"/>
      <c r="D693" s="50">
        <f t="shared" si="24"/>
        <v>85.51409904339917</v>
      </c>
      <c r="E693">
        <v>628.09082497240684</v>
      </c>
    </row>
    <row r="694" spans="1:5" x14ac:dyDescent="0.25">
      <c r="A694" s="50">
        <v>85478.922152355473</v>
      </c>
      <c r="B694" s="50">
        <f t="shared" si="23"/>
        <v>85.47892215235548</v>
      </c>
      <c r="C694" s="50"/>
      <c r="D694" s="50">
        <f t="shared" si="24"/>
        <v>85.488922152355485</v>
      </c>
      <c r="E694">
        <v>628.61960708440029</v>
      </c>
    </row>
    <row r="695" spans="1:5" x14ac:dyDescent="0.25">
      <c r="A695" s="50">
        <v>85453.745261311793</v>
      </c>
      <c r="B695" s="50">
        <f t="shared" si="23"/>
        <v>85.453745261311795</v>
      </c>
      <c r="C695" s="50"/>
      <c r="D695" s="50">
        <f t="shared" si="24"/>
        <v>85.4637452613118</v>
      </c>
      <c r="E695">
        <v>628.97961660056433</v>
      </c>
    </row>
    <row r="696" spans="1:5" x14ac:dyDescent="0.25">
      <c r="A696" s="50">
        <v>85428.568370268113</v>
      </c>
      <c r="B696" s="50">
        <f t="shared" si="23"/>
        <v>85.42856837026811</v>
      </c>
      <c r="C696" s="50"/>
      <c r="D696" s="50">
        <f t="shared" si="24"/>
        <v>85.438568370268115</v>
      </c>
      <c r="E696">
        <v>629.36344047791954</v>
      </c>
    </row>
    <row r="697" spans="1:5" x14ac:dyDescent="0.25">
      <c r="A697" s="50">
        <v>85403.391479224418</v>
      </c>
      <c r="B697" s="50">
        <f t="shared" si="23"/>
        <v>85.403391479224425</v>
      </c>
      <c r="C697" s="50"/>
      <c r="D697" s="50">
        <f t="shared" si="24"/>
        <v>85.41339147922443</v>
      </c>
      <c r="E697">
        <v>630.01408561189101</v>
      </c>
    </row>
    <row r="698" spans="1:5" x14ac:dyDescent="0.25">
      <c r="A698" s="50">
        <v>85378.214588180737</v>
      </c>
      <c r="B698" s="50">
        <f t="shared" si="23"/>
        <v>85.378214588180739</v>
      </c>
      <c r="C698" s="50"/>
      <c r="D698" s="50">
        <f t="shared" si="24"/>
        <v>85.388214588180745</v>
      </c>
      <c r="E698">
        <v>630.45374017080155</v>
      </c>
    </row>
    <row r="699" spans="1:5" x14ac:dyDescent="0.25">
      <c r="A699" s="50">
        <v>85353.037697137057</v>
      </c>
      <c r="B699" s="50">
        <f t="shared" si="23"/>
        <v>85.353037697137054</v>
      </c>
      <c r="C699" s="50"/>
      <c r="D699" s="50">
        <f t="shared" si="24"/>
        <v>85.363037697137059</v>
      </c>
      <c r="E699">
        <v>630.61934907264515</v>
      </c>
    </row>
    <row r="700" spans="1:5" x14ac:dyDescent="0.25">
      <c r="A700" s="50">
        <v>85327.860806093362</v>
      </c>
      <c r="B700" s="50">
        <f t="shared" si="23"/>
        <v>85.327860806093355</v>
      </c>
      <c r="C700" s="50"/>
      <c r="D700" s="50">
        <f t="shared" si="24"/>
        <v>85.33786080609336</v>
      </c>
      <c r="E700">
        <v>630.80179249762762</v>
      </c>
    </row>
    <row r="701" spans="1:5" x14ac:dyDescent="0.25">
      <c r="A701" s="50">
        <v>85302.683915049682</v>
      </c>
      <c r="B701" s="50">
        <f t="shared" si="23"/>
        <v>85.302683915049684</v>
      </c>
      <c r="C701" s="50"/>
      <c r="D701" s="50">
        <f t="shared" si="24"/>
        <v>85.312683915049689</v>
      </c>
      <c r="E701">
        <v>630.93053800993471</v>
      </c>
    </row>
    <row r="702" spans="1:5" x14ac:dyDescent="0.25">
      <c r="A702" s="50">
        <v>85277.507024006001</v>
      </c>
      <c r="B702" s="50">
        <f t="shared" si="23"/>
        <v>85.277507024005999</v>
      </c>
      <c r="C702" s="50"/>
      <c r="D702" s="50">
        <f t="shared" si="24"/>
        <v>85.287507024006004</v>
      </c>
      <c r="E702">
        <v>631.26590562801528</v>
      </c>
    </row>
    <row r="703" spans="1:5" x14ac:dyDescent="0.25">
      <c r="A703" s="50">
        <v>85258.493435889803</v>
      </c>
      <c r="B703" s="50">
        <f t="shared" si="23"/>
        <v>85.258493435889804</v>
      </c>
      <c r="C703" s="50"/>
      <c r="D703" s="50">
        <f t="shared" si="24"/>
        <v>85.268493435889809</v>
      </c>
      <c r="E703">
        <v>631.52609231547069</v>
      </c>
    </row>
    <row r="704" spans="1:5" x14ac:dyDescent="0.25">
      <c r="A704" s="50">
        <v>85252.330132962321</v>
      </c>
      <c r="B704" s="50">
        <f t="shared" si="23"/>
        <v>85.252330132962328</v>
      </c>
      <c r="C704" s="50"/>
      <c r="D704" s="50">
        <f t="shared" si="24"/>
        <v>85.262330132962333</v>
      </c>
      <c r="E704">
        <v>631.60492480503399</v>
      </c>
    </row>
    <row r="705" spans="1:5" x14ac:dyDescent="0.25">
      <c r="A705" s="50">
        <v>85227.153241918626</v>
      </c>
      <c r="B705" s="50">
        <f t="shared" si="23"/>
        <v>85.227153241918629</v>
      </c>
      <c r="C705" s="50"/>
      <c r="D705" s="50">
        <f t="shared" si="24"/>
        <v>85.237153241918634</v>
      </c>
      <c r="E705">
        <v>632.30645656370621</v>
      </c>
    </row>
    <row r="706" spans="1:5" x14ac:dyDescent="0.25">
      <c r="A706" s="50">
        <v>85214.856848332885</v>
      </c>
      <c r="B706" s="50">
        <f t="shared" si="23"/>
        <v>85.214856848332886</v>
      </c>
      <c r="C706" s="50"/>
      <c r="D706" s="50">
        <f t="shared" si="24"/>
        <v>85.224856848332891</v>
      </c>
      <c r="E706">
        <v>632.51468362702406</v>
      </c>
    </row>
    <row r="707" spans="1:5" x14ac:dyDescent="0.25">
      <c r="A707" s="50">
        <v>85201.966280118519</v>
      </c>
      <c r="B707" s="50">
        <f t="shared" ref="B707:B770" si="25">A707/1000</f>
        <v>85.201966280118512</v>
      </c>
      <c r="C707" s="50"/>
      <c r="D707" s="50">
        <f t="shared" ref="D707:D770" si="26">B707+0.01</f>
        <v>85.211966280118517</v>
      </c>
      <c r="E707">
        <v>632.66527950371847</v>
      </c>
    </row>
    <row r="708" spans="1:5" x14ac:dyDescent="0.25">
      <c r="A708" s="50">
        <v>85194.906679869862</v>
      </c>
      <c r="B708" s="50">
        <f t="shared" si="25"/>
        <v>85.19490667986986</v>
      </c>
      <c r="C708" s="50"/>
      <c r="D708" s="50">
        <f t="shared" si="26"/>
        <v>85.204906679869865</v>
      </c>
      <c r="E708">
        <v>632.83958394734088</v>
      </c>
    </row>
    <row r="709" spans="1:5" x14ac:dyDescent="0.25">
      <c r="A709" s="50">
        <v>85176.789389074824</v>
      </c>
      <c r="B709" s="50">
        <f t="shared" si="25"/>
        <v>85.176789389074827</v>
      </c>
      <c r="C709" s="50"/>
      <c r="D709" s="50">
        <f t="shared" si="26"/>
        <v>85.186789389074832</v>
      </c>
      <c r="E709">
        <v>633.09705581044477</v>
      </c>
    </row>
    <row r="710" spans="1:5" x14ac:dyDescent="0.25">
      <c r="A710" s="50">
        <v>85162.740683872442</v>
      </c>
      <c r="B710" s="50">
        <f t="shared" si="25"/>
        <v>85.162740683872443</v>
      </c>
      <c r="C710" s="50"/>
      <c r="D710" s="50">
        <f t="shared" si="26"/>
        <v>85.172740683872448</v>
      </c>
      <c r="E710">
        <v>633.34101997853065</v>
      </c>
    </row>
    <row r="711" spans="1:5" x14ac:dyDescent="0.25">
      <c r="A711" s="50">
        <v>85151.612498031129</v>
      </c>
      <c r="B711" s="50">
        <f t="shared" si="25"/>
        <v>85.151612498031128</v>
      </c>
      <c r="C711" s="50"/>
      <c r="D711" s="50">
        <f t="shared" si="26"/>
        <v>85.161612498031133</v>
      </c>
      <c r="E711">
        <v>633.51698024857149</v>
      </c>
    </row>
    <row r="712" spans="1:5" x14ac:dyDescent="0.25">
      <c r="A712" s="50">
        <v>85145.378699808716</v>
      </c>
      <c r="B712" s="50">
        <f t="shared" si="25"/>
        <v>85.145378699808717</v>
      </c>
      <c r="C712" s="50"/>
      <c r="D712" s="50">
        <f t="shared" si="26"/>
        <v>85.155378699808722</v>
      </c>
      <c r="E712">
        <v>633.60792713640603</v>
      </c>
    </row>
    <row r="713" spans="1:5" x14ac:dyDescent="0.25">
      <c r="A713" s="50">
        <v>85126.435606987448</v>
      </c>
      <c r="B713" s="50">
        <f t="shared" si="25"/>
        <v>85.126435606987442</v>
      </c>
      <c r="C713" s="50"/>
      <c r="D713" s="50">
        <f t="shared" si="26"/>
        <v>85.136435606987447</v>
      </c>
      <c r="E713">
        <v>633.84629139993274</v>
      </c>
    </row>
    <row r="714" spans="1:5" x14ac:dyDescent="0.25">
      <c r="A714" s="50">
        <v>85101.258715943753</v>
      </c>
      <c r="B714" s="50">
        <f t="shared" si="25"/>
        <v>85.101258715943757</v>
      </c>
      <c r="C714" s="50"/>
      <c r="D714" s="50">
        <f t="shared" si="26"/>
        <v>85.111258715943762</v>
      </c>
      <c r="E714">
        <v>634.28090045063516</v>
      </c>
    </row>
    <row r="715" spans="1:5" x14ac:dyDescent="0.25">
      <c r="A715" s="50">
        <v>85076.081824900073</v>
      </c>
      <c r="B715" s="50">
        <f t="shared" si="25"/>
        <v>85.076081824900072</v>
      </c>
      <c r="C715" s="50"/>
      <c r="D715" s="50">
        <f t="shared" si="26"/>
        <v>85.086081824900077</v>
      </c>
      <c r="E715">
        <v>634.75098447761752</v>
      </c>
    </row>
    <row r="716" spans="1:5" x14ac:dyDescent="0.25">
      <c r="A716" s="50">
        <v>85050.904933856393</v>
      </c>
      <c r="B716" s="50">
        <f t="shared" si="25"/>
        <v>85.050904933856387</v>
      </c>
      <c r="C716" s="50"/>
      <c r="D716" s="50">
        <f t="shared" si="26"/>
        <v>85.060904933856392</v>
      </c>
      <c r="E716">
        <v>634.99050000030002</v>
      </c>
    </row>
    <row r="717" spans="1:5" x14ac:dyDescent="0.25">
      <c r="A717" s="50">
        <v>85025.728042812698</v>
      </c>
      <c r="B717" s="50">
        <f t="shared" si="25"/>
        <v>85.025728042812702</v>
      </c>
      <c r="C717" s="50"/>
      <c r="D717" s="50">
        <f t="shared" si="26"/>
        <v>85.035728042812707</v>
      </c>
      <c r="E717">
        <v>635.33205913787708</v>
      </c>
    </row>
    <row r="718" spans="1:5" x14ac:dyDescent="0.25">
      <c r="A718" s="50">
        <v>85000.551151769017</v>
      </c>
      <c r="B718" s="50">
        <f t="shared" si="25"/>
        <v>85.000551151769017</v>
      </c>
      <c r="C718" s="50"/>
      <c r="D718" s="50">
        <f t="shared" si="26"/>
        <v>85.010551151769022</v>
      </c>
      <c r="E718">
        <v>635.90982453104516</v>
      </c>
    </row>
    <row r="719" spans="1:5" x14ac:dyDescent="0.25">
      <c r="A719" s="50">
        <v>84975.374260725337</v>
      </c>
      <c r="B719" s="50">
        <f t="shared" si="25"/>
        <v>84.975374260725332</v>
      </c>
      <c r="C719" s="50"/>
      <c r="D719" s="50">
        <f t="shared" si="26"/>
        <v>84.985374260725337</v>
      </c>
      <c r="E719">
        <v>636.14903080063732</v>
      </c>
    </row>
    <row r="720" spans="1:5" x14ac:dyDescent="0.25">
      <c r="A720" s="50">
        <v>84950.197369681642</v>
      </c>
      <c r="B720" s="50">
        <f t="shared" si="25"/>
        <v>84.950197369681646</v>
      </c>
      <c r="C720" s="50"/>
      <c r="D720" s="50">
        <f t="shared" si="26"/>
        <v>84.960197369681651</v>
      </c>
      <c r="E720">
        <v>636.41774230047258</v>
      </c>
    </row>
    <row r="721" spans="1:7" x14ac:dyDescent="0.25">
      <c r="A721" s="50">
        <v>84925.554228728084</v>
      </c>
      <c r="B721" s="50">
        <f t="shared" si="25"/>
        <v>84.925554228728089</v>
      </c>
      <c r="C721" s="50"/>
      <c r="D721" s="50">
        <f t="shared" si="26"/>
        <v>84.935554228728094</v>
      </c>
      <c r="E721">
        <v>636.6800146449724</v>
      </c>
    </row>
    <row r="722" spans="1:7" x14ac:dyDescent="0.25">
      <c r="A722" s="50">
        <v>84914.264910784099</v>
      </c>
      <c r="B722" s="50">
        <f t="shared" si="25"/>
        <v>84.914264910784098</v>
      </c>
      <c r="C722" s="50"/>
      <c r="D722" s="50">
        <f t="shared" si="26"/>
        <v>84.924264910784103</v>
      </c>
      <c r="E722">
        <v>636.79687634916922</v>
      </c>
    </row>
    <row r="723" spans="1:7" x14ac:dyDescent="0.25">
      <c r="A723" s="50">
        <v>84900.397479197243</v>
      </c>
      <c r="B723" s="50">
        <f t="shared" si="25"/>
        <v>84.900397479197238</v>
      </c>
      <c r="C723" s="50"/>
      <c r="D723" s="50">
        <f t="shared" si="26"/>
        <v>84.910397479197243</v>
      </c>
      <c r="E723">
        <v>637.12447547371255</v>
      </c>
    </row>
    <row r="724" spans="1:7" x14ac:dyDescent="0.25">
      <c r="A724" s="50">
        <v>84875.220588153548</v>
      </c>
      <c r="B724" s="50">
        <f t="shared" si="25"/>
        <v>84.875220588153553</v>
      </c>
      <c r="C724" s="50"/>
      <c r="D724" s="50">
        <f t="shared" si="26"/>
        <v>84.885220588153558</v>
      </c>
      <c r="E724">
        <v>638.31806831613471</v>
      </c>
    </row>
    <row r="725" spans="1:7" x14ac:dyDescent="0.25">
      <c r="A725" s="50">
        <v>84858.543415526219</v>
      </c>
      <c r="B725" s="50">
        <f t="shared" si="25"/>
        <v>84.858543415526213</v>
      </c>
      <c r="C725" s="50"/>
      <c r="D725" s="50">
        <f t="shared" si="26"/>
        <v>84.868543415526219</v>
      </c>
      <c r="E725">
        <v>639.27520217396057</v>
      </c>
    </row>
    <row r="726" spans="1:7" s="53" customFormat="1" x14ac:dyDescent="0.25">
      <c r="A726" s="93">
        <v>84850.043697109868</v>
      </c>
      <c r="B726" s="93">
        <f t="shared" si="25"/>
        <v>84.850043697109868</v>
      </c>
      <c r="C726" s="93"/>
      <c r="D726" s="50">
        <f t="shared" si="26"/>
        <v>84.860043697109873</v>
      </c>
      <c r="E726" s="94">
        <v>639.90860266996856</v>
      </c>
      <c r="F726" s="94" t="s">
        <v>139</v>
      </c>
      <c r="G726" s="94"/>
    </row>
    <row r="727" spans="1:7" s="53" customFormat="1" x14ac:dyDescent="0.25">
      <c r="A727" s="63">
        <v>84824.866806066188</v>
      </c>
      <c r="B727" s="63">
        <f t="shared" si="25"/>
        <v>84.824866806066183</v>
      </c>
      <c r="C727" s="63"/>
      <c r="D727" s="50">
        <f t="shared" si="26"/>
        <v>84.834866806066188</v>
      </c>
      <c r="E727" s="53">
        <v>639.99356159771492</v>
      </c>
    </row>
    <row r="728" spans="1:7" x14ac:dyDescent="0.25">
      <c r="A728" s="50">
        <v>84799.689915022493</v>
      </c>
      <c r="B728" s="50">
        <f t="shared" si="25"/>
        <v>84.799689915022498</v>
      </c>
      <c r="C728" s="50"/>
      <c r="D728" s="50">
        <f t="shared" si="26"/>
        <v>84.809689915022503</v>
      </c>
      <c r="E728">
        <v>640.17049225144956</v>
      </c>
    </row>
    <row r="729" spans="1:7" x14ac:dyDescent="0.25">
      <c r="A729" s="50">
        <v>84774.795005158492</v>
      </c>
      <c r="B729" s="50">
        <f t="shared" si="25"/>
        <v>84.774795005158495</v>
      </c>
      <c r="C729" s="50"/>
      <c r="D729" s="50">
        <f t="shared" si="26"/>
        <v>84.7847950051585</v>
      </c>
      <c r="E729">
        <v>640.55879997322836</v>
      </c>
    </row>
    <row r="730" spans="1:7" x14ac:dyDescent="0.25">
      <c r="A730" s="50">
        <v>84762.629531406186</v>
      </c>
      <c r="B730" s="50">
        <f t="shared" si="25"/>
        <v>84.762629531406191</v>
      </c>
      <c r="C730" s="50"/>
      <c r="D730" s="50">
        <f t="shared" si="26"/>
        <v>84.772629531406196</v>
      </c>
      <c r="E730">
        <v>640.77664626007197</v>
      </c>
    </row>
    <row r="731" spans="1:7" x14ac:dyDescent="0.25">
      <c r="A731" s="50">
        <v>84750.383491602537</v>
      </c>
      <c r="B731" s="50">
        <f t="shared" si="25"/>
        <v>84.750383491602534</v>
      </c>
      <c r="C731" s="50"/>
      <c r="D731" s="50">
        <f t="shared" si="26"/>
        <v>84.760383491602539</v>
      </c>
      <c r="E731">
        <v>640.97561479531873</v>
      </c>
    </row>
    <row r="732" spans="1:7" x14ac:dyDescent="0.25">
      <c r="A732" s="50">
        <v>84734.471696462919</v>
      </c>
      <c r="B732" s="50">
        <f t="shared" si="25"/>
        <v>84.734471696462919</v>
      </c>
      <c r="C732" s="50"/>
      <c r="D732" s="50">
        <f t="shared" si="26"/>
        <v>84.744471696462924</v>
      </c>
      <c r="E732">
        <v>641.36151040096752</v>
      </c>
    </row>
    <row r="733" spans="1:7" x14ac:dyDescent="0.25">
      <c r="A733" s="50">
        <v>84725.206600558828</v>
      </c>
      <c r="B733" s="50">
        <f t="shared" si="25"/>
        <v>84.725206600558835</v>
      </c>
      <c r="C733" s="50"/>
      <c r="D733" s="50">
        <f t="shared" si="26"/>
        <v>84.73520660055884</v>
      </c>
      <c r="E733">
        <v>641.60624002461236</v>
      </c>
    </row>
    <row r="734" spans="1:7" x14ac:dyDescent="0.25">
      <c r="A734" s="50">
        <v>84715.23655170553</v>
      </c>
      <c r="B734" s="50">
        <f t="shared" si="25"/>
        <v>84.71523655170553</v>
      </c>
      <c r="C734" s="50"/>
      <c r="D734" s="50">
        <f t="shared" si="26"/>
        <v>84.725236551705535</v>
      </c>
      <c r="E734">
        <v>641.68929197112925</v>
      </c>
    </row>
    <row r="735" spans="1:7" x14ac:dyDescent="0.25">
      <c r="A735" s="50">
        <v>84700.029709515147</v>
      </c>
      <c r="B735" s="50">
        <f t="shared" si="25"/>
        <v>84.70002970951515</v>
      </c>
      <c r="C735" s="50"/>
      <c r="D735" s="50">
        <f t="shared" si="26"/>
        <v>84.710029709515155</v>
      </c>
      <c r="E735">
        <v>642.00316437687286</v>
      </c>
    </row>
    <row r="736" spans="1:7" x14ac:dyDescent="0.25">
      <c r="A736" s="50">
        <v>84674.852818471467</v>
      </c>
      <c r="B736" s="50">
        <f t="shared" si="25"/>
        <v>84.674852818471464</v>
      </c>
      <c r="C736" s="50"/>
      <c r="D736" s="50">
        <f t="shared" si="26"/>
        <v>84.68485281847147</v>
      </c>
      <c r="E736">
        <v>642.36960560215448</v>
      </c>
    </row>
    <row r="737" spans="1:5" x14ac:dyDescent="0.25">
      <c r="A737" s="50">
        <v>84649.675927427772</v>
      </c>
      <c r="B737" s="50">
        <f t="shared" si="25"/>
        <v>84.649675927427765</v>
      </c>
      <c r="C737" s="50"/>
      <c r="D737" s="50">
        <f t="shared" si="26"/>
        <v>84.65967592742777</v>
      </c>
      <c r="E737">
        <v>642.65804807816016</v>
      </c>
    </row>
    <row r="738" spans="1:5" x14ac:dyDescent="0.25">
      <c r="A738" s="50">
        <v>84624.499036384092</v>
      </c>
      <c r="B738" s="50">
        <f t="shared" si="25"/>
        <v>84.624499036384094</v>
      </c>
      <c r="C738" s="50"/>
      <c r="D738" s="50">
        <f t="shared" si="26"/>
        <v>84.634499036384099</v>
      </c>
      <c r="E738">
        <v>642.94079201623094</v>
      </c>
    </row>
    <row r="739" spans="1:5" x14ac:dyDescent="0.25">
      <c r="A739" s="50">
        <v>84599.322145340411</v>
      </c>
      <c r="B739" s="50">
        <f t="shared" si="25"/>
        <v>84.599322145340409</v>
      </c>
      <c r="C739" s="50"/>
      <c r="D739" s="50">
        <f t="shared" si="26"/>
        <v>84.609322145340414</v>
      </c>
      <c r="E739">
        <v>643.2544225237757</v>
      </c>
    </row>
    <row r="740" spans="1:5" x14ac:dyDescent="0.25">
      <c r="A740" s="50">
        <v>84574.145254296731</v>
      </c>
      <c r="B740" s="50">
        <f t="shared" si="25"/>
        <v>84.574145254296724</v>
      </c>
      <c r="C740" s="50"/>
      <c r="D740" s="50">
        <f t="shared" si="26"/>
        <v>84.584145254296729</v>
      </c>
      <c r="E740">
        <v>643.6887419502234</v>
      </c>
    </row>
    <row r="741" spans="1:5" x14ac:dyDescent="0.25">
      <c r="A741" s="50">
        <v>84548.968363253036</v>
      </c>
      <c r="B741" s="50">
        <f t="shared" si="25"/>
        <v>84.548968363253039</v>
      </c>
      <c r="C741" s="50"/>
      <c r="D741" s="50">
        <f t="shared" si="26"/>
        <v>84.558968363253044</v>
      </c>
      <c r="E741">
        <v>644.22290404409864</v>
      </c>
    </row>
    <row r="742" spans="1:5" x14ac:dyDescent="0.25">
      <c r="A742" s="50">
        <v>84523.791472209356</v>
      </c>
      <c r="B742" s="50">
        <f t="shared" si="25"/>
        <v>84.523791472209354</v>
      </c>
      <c r="C742" s="50"/>
      <c r="D742" s="50">
        <f t="shared" si="26"/>
        <v>84.533791472209359</v>
      </c>
      <c r="E742">
        <v>644.95890307191053</v>
      </c>
    </row>
    <row r="743" spans="1:5" x14ac:dyDescent="0.25">
      <c r="A743" s="50">
        <v>84498.614581165675</v>
      </c>
      <c r="B743" s="50">
        <f t="shared" si="25"/>
        <v>84.498614581165668</v>
      </c>
      <c r="C743" s="50"/>
      <c r="D743" s="50">
        <f t="shared" si="26"/>
        <v>84.508614581165673</v>
      </c>
      <c r="E743">
        <v>645.33846789110385</v>
      </c>
    </row>
    <row r="744" spans="1:5" x14ac:dyDescent="0.25">
      <c r="A744" s="50">
        <v>84473.43769012198</v>
      </c>
      <c r="B744" s="50">
        <f t="shared" si="25"/>
        <v>84.473437690121983</v>
      </c>
      <c r="C744" s="50"/>
      <c r="D744" s="50">
        <f t="shared" si="26"/>
        <v>84.483437690121988</v>
      </c>
      <c r="E744">
        <v>645.57660299777831</v>
      </c>
    </row>
    <row r="745" spans="1:5" x14ac:dyDescent="0.25">
      <c r="A745" s="50">
        <v>84448.2607990783</v>
      </c>
      <c r="B745" s="50">
        <f t="shared" si="25"/>
        <v>84.448260799078298</v>
      </c>
      <c r="C745" s="50"/>
      <c r="D745" s="50">
        <f t="shared" si="26"/>
        <v>84.458260799078303</v>
      </c>
      <c r="E745">
        <v>645.97349298554605</v>
      </c>
    </row>
    <row r="746" spans="1:5" x14ac:dyDescent="0.25">
      <c r="A746" s="50">
        <v>84425.218908395109</v>
      </c>
      <c r="B746" s="50">
        <f t="shared" si="25"/>
        <v>84.425218908395109</v>
      </c>
      <c r="C746" s="50"/>
      <c r="D746" s="50">
        <f t="shared" si="26"/>
        <v>84.435218908395115</v>
      </c>
      <c r="E746">
        <v>646.26649975656369</v>
      </c>
    </row>
    <row r="747" spans="1:5" x14ac:dyDescent="0.25">
      <c r="A747" s="50">
        <v>84400.404564582452</v>
      </c>
      <c r="B747" s="50">
        <f t="shared" si="25"/>
        <v>84.400404564582445</v>
      </c>
      <c r="C747" s="50"/>
      <c r="D747" s="50">
        <f t="shared" si="26"/>
        <v>84.41040456458245</v>
      </c>
      <c r="E747">
        <v>646.70719784854396</v>
      </c>
    </row>
    <row r="748" spans="1:5" x14ac:dyDescent="0.25">
      <c r="A748" s="50">
        <v>84374.895338576971</v>
      </c>
      <c r="B748" s="50">
        <f t="shared" si="25"/>
        <v>84.374895338576977</v>
      </c>
      <c r="C748" s="50"/>
      <c r="D748" s="50">
        <f t="shared" si="26"/>
        <v>84.384895338576982</v>
      </c>
      <c r="E748">
        <v>647.04828010314645</v>
      </c>
    </row>
    <row r="749" spans="1:5" x14ac:dyDescent="0.25">
      <c r="A749" s="50">
        <v>84348.026560455153</v>
      </c>
      <c r="B749" s="50">
        <f t="shared" si="25"/>
        <v>84.348026560455153</v>
      </c>
      <c r="C749" s="50"/>
      <c r="D749" s="50">
        <f t="shared" si="26"/>
        <v>84.358026560455158</v>
      </c>
      <c r="E749">
        <v>647.66050348149008</v>
      </c>
    </row>
    <row r="750" spans="1:5" x14ac:dyDescent="0.25">
      <c r="A750" s="50">
        <v>84322.849669411473</v>
      </c>
      <c r="B750" s="50">
        <f t="shared" si="25"/>
        <v>84.322849669411468</v>
      </c>
      <c r="C750" s="50"/>
      <c r="D750" s="50">
        <f t="shared" si="26"/>
        <v>84.332849669411473</v>
      </c>
      <c r="E750">
        <v>648.24360774195372</v>
      </c>
    </row>
    <row r="751" spans="1:5" x14ac:dyDescent="0.25">
      <c r="A751" s="50">
        <v>84297.672778367778</v>
      </c>
      <c r="B751" s="50">
        <f t="shared" si="25"/>
        <v>84.297672778367783</v>
      </c>
      <c r="C751" s="50"/>
      <c r="D751" s="50">
        <f t="shared" si="26"/>
        <v>84.307672778367788</v>
      </c>
      <c r="E751">
        <v>648.79110579007613</v>
      </c>
    </row>
    <row r="752" spans="1:5" x14ac:dyDescent="0.25">
      <c r="A752" s="50">
        <v>84272.495887324098</v>
      </c>
      <c r="B752" s="50">
        <f t="shared" si="25"/>
        <v>84.272495887324098</v>
      </c>
      <c r="C752" s="50"/>
      <c r="D752" s="50">
        <f t="shared" si="26"/>
        <v>84.282495887324103</v>
      </c>
      <c r="E752">
        <v>649.01821146148427</v>
      </c>
    </row>
    <row r="753" spans="1:5" x14ac:dyDescent="0.25">
      <c r="A753" s="50">
        <v>84247.318996280417</v>
      </c>
      <c r="B753" s="50">
        <f t="shared" si="25"/>
        <v>84.247318996280413</v>
      </c>
      <c r="C753" s="50"/>
      <c r="D753" s="50">
        <f t="shared" si="26"/>
        <v>84.257318996280418</v>
      </c>
      <c r="E753">
        <v>649.3697217344112</v>
      </c>
    </row>
    <row r="754" spans="1:5" x14ac:dyDescent="0.25">
      <c r="A754" s="50">
        <v>84222.142105236722</v>
      </c>
      <c r="B754" s="50">
        <f t="shared" si="25"/>
        <v>84.222142105236728</v>
      </c>
      <c r="C754" s="50"/>
      <c r="D754" s="50">
        <f t="shared" si="26"/>
        <v>84.232142105236733</v>
      </c>
      <c r="E754">
        <v>649.79716828253618</v>
      </c>
    </row>
    <row r="755" spans="1:5" x14ac:dyDescent="0.25">
      <c r="A755" s="50">
        <v>84196.965214193042</v>
      </c>
      <c r="B755" s="50">
        <f t="shared" si="25"/>
        <v>84.196965214193042</v>
      </c>
      <c r="C755" s="50"/>
      <c r="D755" s="50">
        <f t="shared" si="26"/>
        <v>84.206965214193048</v>
      </c>
      <c r="E755">
        <v>650.58124382326889</v>
      </c>
    </row>
    <row r="756" spans="1:5" x14ac:dyDescent="0.25">
      <c r="A756" s="50">
        <v>84171.788323149362</v>
      </c>
      <c r="B756" s="50">
        <f t="shared" si="25"/>
        <v>84.171788323149357</v>
      </c>
      <c r="C756" s="50"/>
      <c r="D756" s="50">
        <f t="shared" si="26"/>
        <v>84.181788323149362</v>
      </c>
      <c r="E756">
        <v>651.21365088780601</v>
      </c>
    </row>
    <row r="757" spans="1:5" x14ac:dyDescent="0.25">
      <c r="A757" s="50">
        <v>84146.611432105667</v>
      </c>
      <c r="B757" s="50">
        <f t="shared" si="25"/>
        <v>84.146611432105672</v>
      </c>
      <c r="C757" s="50"/>
      <c r="D757" s="50">
        <f t="shared" si="26"/>
        <v>84.156611432105677</v>
      </c>
      <c r="E757">
        <v>651.53647553554561</v>
      </c>
    </row>
    <row r="758" spans="1:5" x14ac:dyDescent="0.25">
      <c r="A758" s="50">
        <v>84121.434541061986</v>
      </c>
      <c r="B758" s="50">
        <f t="shared" si="25"/>
        <v>84.121434541061987</v>
      </c>
      <c r="C758" s="50"/>
      <c r="D758" s="50">
        <f t="shared" si="26"/>
        <v>84.131434541061992</v>
      </c>
      <c r="E758">
        <v>651.85248209336498</v>
      </c>
    </row>
    <row r="759" spans="1:5" x14ac:dyDescent="0.25">
      <c r="A759" s="50">
        <v>84096.257650018306</v>
      </c>
      <c r="B759" s="50">
        <f t="shared" si="25"/>
        <v>84.096257650018302</v>
      </c>
      <c r="C759" s="50"/>
      <c r="D759" s="50">
        <f t="shared" si="26"/>
        <v>84.106257650018307</v>
      </c>
      <c r="E759">
        <v>652.16655298802607</v>
      </c>
    </row>
    <row r="760" spans="1:5" x14ac:dyDescent="0.25">
      <c r="A760" s="50">
        <v>84071.080758974611</v>
      </c>
      <c r="B760" s="50">
        <f t="shared" si="25"/>
        <v>84.071080758974617</v>
      </c>
      <c r="C760" s="50"/>
      <c r="D760" s="50">
        <f t="shared" si="26"/>
        <v>84.081080758974622</v>
      </c>
      <c r="E760">
        <v>652.52222013895482</v>
      </c>
    </row>
    <row r="761" spans="1:5" x14ac:dyDescent="0.25">
      <c r="A761" s="50">
        <v>84045.903867930931</v>
      </c>
      <c r="B761" s="50">
        <f t="shared" si="25"/>
        <v>84.045903867930932</v>
      </c>
      <c r="C761" s="50"/>
      <c r="D761" s="50">
        <f t="shared" si="26"/>
        <v>84.055903867930937</v>
      </c>
      <c r="E761">
        <v>653.19403905826744</v>
      </c>
    </row>
    <row r="762" spans="1:5" x14ac:dyDescent="0.25">
      <c r="A762" s="50">
        <v>84041.49287662009</v>
      </c>
      <c r="B762" s="50">
        <f t="shared" si="25"/>
        <v>84.041492876620083</v>
      </c>
      <c r="C762" s="50"/>
      <c r="D762" s="50">
        <f t="shared" si="26"/>
        <v>84.051492876620088</v>
      </c>
      <c r="E762">
        <v>653.24948030555811</v>
      </c>
    </row>
    <row r="763" spans="1:5" x14ac:dyDescent="0.25">
      <c r="A763" s="50">
        <v>84039.720423490609</v>
      </c>
      <c r="B763" s="50">
        <f t="shared" si="25"/>
        <v>84.039720423490607</v>
      </c>
      <c r="C763" s="50"/>
      <c r="D763" s="50">
        <f t="shared" si="26"/>
        <v>84.049720423490612</v>
      </c>
      <c r="E763">
        <v>653.30338791629697</v>
      </c>
    </row>
    <row r="764" spans="1:5" x14ac:dyDescent="0.25">
      <c r="A764" s="50">
        <v>84020.72697688725</v>
      </c>
      <c r="B764" s="50">
        <f t="shared" si="25"/>
        <v>84.020726976887246</v>
      </c>
      <c r="C764" s="50"/>
      <c r="D764" s="50">
        <f t="shared" si="26"/>
        <v>84.030726976887252</v>
      </c>
      <c r="E764">
        <v>653.3834036515135</v>
      </c>
    </row>
    <row r="765" spans="1:5" x14ac:dyDescent="0.25">
      <c r="A765" s="50">
        <v>83995.550085843555</v>
      </c>
      <c r="B765" s="50">
        <f t="shared" si="25"/>
        <v>83.995550085843561</v>
      </c>
      <c r="C765" s="50"/>
      <c r="D765" s="50">
        <f t="shared" si="26"/>
        <v>84.005550085843566</v>
      </c>
      <c r="E765">
        <v>653.65862335386953</v>
      </c>
    </row>
    <row r="766" spans="1:5" x14ac:dyDescent="0.25">
      <c r="A766" s="50">
        <v>83970.373194799875</v>
      </c>
      <c r="B766" s="50">
        <f t="shared" si="25"/>
        <v>83.970373194799876</v>
      </c>
      <c r="C766" s="50"/>
      <c r="D766" s="50">
        <f t="shared" si="26"/>
        <v>83.980373194799881</v>
      </c>
      <c r="E766">
        <v>654.03510554144964</v>
      </c>
    </row>
    <row r="767" spans="1:5" x14ac:dyDescent="0.25">
      <c r="A767" s="50">
        <v>83945.196303756195</v>
      </c>
      <c r="B767" s="50">
        <f t="shared" si="25"/>
        <v>83.945196303756191</v>
      </c>
      <c r="C767" s="50"/>
      <c r="D767" s="50">
        <f t="shared" si="26"/>
        <v>83.955196303756196</v>
      </c>
      <c r="E767">
        <v>654.35122705875494</v>
      </c>
    </row>
    <row r="768" spans="1:5" x14ac:dyDescent="0.25">
      <c r="A768" s="50">
        <v>83920.0194127125</v>
      </c>
      <c r="B768" s="50">
        <f t="shared" si="25"/>
        <v>83.920019412712506</v>
      </c>
      <c r="C768" s="50"/>
      <c r="D768" s="50">
        <f t="shared" si="26"/>
        <v>83.930019412712511</v>
      </c>
      <c r="E768">
        <v>654.78372578680455</v>
      </c>
    </row>
    <row r="769" spans="1:5" x14ac:dyDescent="0.25">
      <c r="A769" s="50">
        <v>83905.537664984178</v>
      </c>
      <c r="B769" s="50">
        <f t="shared" si="25"/>
        <v>83.90553766498418</v>
      </c>
      <c r="C769" s="50"/>
      <c r="D769" s="50">
        <f t="shared" si="26"/>
        <v>83.915537664984186</v>
      </c>
      <c r="E769">
        <v>655.0421961077418</v>
      </c>
    </row>
    <row r="770" spans="1:5" x14ac:dyDescent="0.25">
      <c r="A770" s="50">
        <v>83892.727662821155</v>
      </c>
      <c r="B770" s="50">
        <f t="shared" si="25"/>
        <v>83.892727662821159</v>
      </c>
      <c r="C770" s="50"/>
      <c r="D770" s="50">
        <f t="shared" si="26"/>
        <v>83.902727662821164</v>
      </c>
      <c r="E770">
        <v>655.31824834521001</v>
      </c>
    </row>
    <row r="771" spans="1:5" x14ac:dyDescent="0.25">
      <c r="A771" s="50">
        <v>83881.277212774497</v>
      </c>
      <c r="B771" s="50">
        <f t="shared" ref="B771:B834" si="27">A771/1000</f>
        <v>83.881277212774492</v>
      </c>
      <c r="C771" s="50"/>
      <c r="D771" s="50">
        <f t="shared" ref="D771:D834" si="28">B771+0.01</f>
        <v>83.891277212774497</v>
      </c>
      <c r="E771">
        <v>655.58934101629166</v>
      </c>
    </row>
    <row r="772" spans="1:5" x14ac:dyDescent="0.25">
      <c r="A772" s="50">
        <v>83877.601386682116</v>
      </c>
      <c r="B772" s="50">
        <f t="shared" si="27"/>
        <v>83.877601386682116</v>
      </c>
      <c r="C772" s="50"/>
      <c r="D772" s="50">
        <f t="shared" si="28"/>
        <v>83.887601386682121</v>
      </c>
      <c r="E772">
        <v>655.70649601146374</v>
      </c>
    </row>
    <row r="773" spans="1:5" x14ac:dyDescent="0.25">
      <c r="A773" s="50">
        <v>83869.665630625153</v>
      </c>
      <c r="B773" s="50">
        <f t="shared" si="27"/>
        <v>83.86966563062515</v>
      </c>
      <c r="C773" s="50"/>
      <c r="D773" s="50">
        <f t="shared" si="28"/>
        <v>83.879665630625155</v>
      </c>
      <c r="E773">
        <v>655.9348826649242</v>
      </c>
    </row>
    <row r="774" spans="1:5" x14ac:dyDescent="0.25">
      <c r="A774" s="50">
        <v>83844.488739581459</v>
      </c>
      <c r="B774" s="50">
        <f t="shared" si="27"/>
        <v>83.844488739581465</v>
      </c>
      <c r="C774" s="50"/>
      <c r="D774" s="50">
        <f t="shared" si="28"/>
        <v>83.85448873958147</v>
      </c>
      <c r="E774">
        <v>656.30747511869299</v>
      </c>
    </row>
    <row r="775" spans="1:5" x14ac:dyDescent="0.25">
      <c r="A775" s="50">
        <v>83832.98793575271</v>
      </c>
      <c r="B775" s="50">
        <f t="shared" si="27"/>
        <v>83.832987935752712</v>
      </c>
      <c r="C775" s="50"/>
      <c r="D775" s="50">
        <f t="shared" si="28"/>
        <v>83.842987935752717</v>
      </c>
      <c r="E775">
        <v>656.65088779718849</v>
      </c>
    </row>
    <row r="776" spans="1:5" x14ac:dyDescent="0.25">
      <c r="A776" s="50">
        <v>83819.311848537778</v>
      </c>
      <c r="B776" s="50">
        <f t="shared" si="27"/>
        <v>83.819311848537779</v>
      </c>
      <c r="C776" s="50"/>
      <c r="D776" s="50">
        <f t="shared" si="28"/>
        <v>83.829311848537785</v>
      </c>
      <c r="E776">
        <v>656.96817576402043</v>
      </c>
    </row>
    <row r="777" spans="1:5" x14ac:dyDescent="0.25">
      <c r="A777" s="50">
        <v>83794.134957494098</v>
      </c>
      <c r="B777" s="50">
        <f t="shared" si="27"/>
        <v>83.794134957494094</v>
      </c>
      <c r="C777" s="50"/>
      <c r="D777" s="50">
        <f t="shared" si="28"/>
        <v>83.804134957494099</v>
      </c>
      <c r="E777">
        <v>658.49573223857578</v>
      </c>
    </row>
    <row r="778" spans="1:5" x14ac:dyDescent="0.25">
      <c r="A778" s="50">
        <v>83768.958066450403</v>
      </c>
      <c r="B778" s="50">
        <f t="shared" si="27"/>
        <v>83.768958066450409</v>
      </c>
      <c r="C778" s="50"/>
      <c r="D778" s="50">
        <f t="shared" si="28"/>
        <v>83.778958066450414</v>
      </c>
      <c r="E778">
        <v>658.89045217027717</v>
      </c>
    </row>
    <row r="779" spans="1:5" x14ac:dyDescent="0.25">
      <c r="A779" s="50">
        <v>83760.760470726585</v>
      </c>
      <c r="B779" s="50">
        <f t="shared" si="27"/>
        <v>83.760760470726581</v>
      </c>
      <c r="C779" s="50"/>
      <c r="D779" s="50">
        <f t="shared" si="28"/>
        <v>83.770760470726586</v>
      </c>
      <c r="E779">
        <v>658.93164167421696</v>
      </c>
    </row>
    <row r="780" spans="1:5" x14ac:dyDescent="0.25">
      <c r="A780" s="50">
        <v>83743.781175406722</v>
      </c>
      <c r="B780" s="50">
        <f t="shared" si="27"/>
        <v>83.743781175406724</v>
      </c>
      <c r="C780" s="50"/>
      <c r="D780" s="50">
        <f t="shared" si="28"/>
        <v>83.753781175406729</v>
      </c>
      <c r="E780">
        <v>659.29899692245942</v>
      </c>
    </row>
    <row r="781" spans="1:5" x14ac:dyDescent="0.25">
      <c r="A781" s="50">
        <v>83727.69817740802</v>
      </c>
      <c r="B781" s="50">
        <f t="shared" si="27"/>
        <v>83.727698177408016</v>
      </c>
      <c r="C781" s="50"/>
      <c r="D781" s="50">
        <f t="shared" si="28"/>
        <v>83.737698177408021</v>
      </c>
      <c r="E781">
        <v>659.82681932990658</v>
      </c>
    </row>
    <row r="782" spans="1:5" x14ac:dyDescent="0.25">
      <c r="A782" s="50">
        <v>83718.604284363042</v>
      </c>
      <c r="B782" s="50">
        <f t="shared" si="27"/>
        <v>83.718604284363039</v>
      </c>
      <c r="C782" s="50"/>
      <c r="D782" s="50">
        <f t="shared" si="28"/>
        <v>83.728604284363044</v>
      </c>
      <c r="E782">
        <v>660.00646538841647</v>
      </c>
    </row>
    <row r="783" spans="1:5" x14ac:dyDescent="0.25">
      <c r="A783" s="50">
        <v>83693.427393319347</v>
      </c>
      <c r="B783" s="50">
        <f t="shared" si="27"/>
        <v>83.693427393319354</v>
      </c>
      <c r="C783" s="50"/>
      <c r="D783" s="50">
        <f t="shared" si="28"/>
        <v>83.703427393319359</v>
      </c>
      <c r="E783">
        <v>660.29471274509194</v>
      </c>
    </row>
    <row r="784" spans="1:5" x14ac:dyDescent="0.25">
      <c r="A784" s="50">
        <v>83668.250502275667</v>
      </c>
      <c r="B784" s="50">
        <f t="shared" si="27"/>
        <v>83.668250502275669</v>
      </c>
      <c r="C784" s="50"/>
      <c r="D784" s="50">
        <f t="shared" si="28"/>
        <v>83.678250502275674</v>
      </c>
      <c r="E784">
        <v>660.66091317904147</v>
      </c>
    </row>
    <row r="785" spans="1:5" x14ac:dyDescent="0.25">
      <c r="A785" s="50">
        <v>83643.073611231986</v>
      </c>
      <c r="B785" s="50">
        <f t="shared" si="27"/>
        <v>83.643073611231983</v>
      </c>
      <c r="C785" s="50"/>
      <c r="D785" s="50">
        <f t="shared" si="28"/>
        <v>83.653073611231989</v>
      </c>
      <c r="E785">
        <v>660.98060824380434</v>
      </c>
    </row>
    <row r="786" spans="1:5" x14ac:dyDescent="0.25">
      <c r="A786" s="50">
        <v>83617.896720188292</v>
      </c>
      <c r="B786" s="50">
        <f t="shared" si="27"/>
        <v>83.617896720188298</v>
      </c>
      <c r="C786" s="50"/>
      <c r="D786" s="50">
        <f t="shared" si="28"/>
        <v>83.627896720188303</v>
      </c>
      <c r="E786">
        <v>661.1482787176991</v>
      </c>
    </row>
    <row r="787" spans="1:5" x14ac:dyDescent="0.25">
      <c r="A787" s="50">
        <v>83592.719829144611</v>
      </c>
      <c r="B787" s="50">
        <f t="shared" si="27"/>
        <v>83.592719829144613</v>
      </c>
      <c r="C787" s="50"/>
      <c r="D787" s="50">
        <f t="shared" si="28"/>
        <v>83.602719829144618</v>
      </c>
      <c r="E787">
        <v>661.53700805300423</v>
      </c>
    </row>
    <row r="788" spans="1:5" x14ac:dyDescent="0.25">
      <c r="A788" s="50">
        <v>83567.542938100931</v>
      </c>
      <c r="B788" s="50">
        <f t="shared" si="27"/>
        <v>83.567542938100928</v>
      </c>
      <c r="C788" s="50"/>
      <c r="D788" s="50">
        <f t="shared" si="28"/>
        <v>83.577542938100933</v>
      </c>
      <c r="E788">
        <v>662.0620824191102</v>
      </c>
    </row>
    <row r="789" spans="1:5" x14ac:dyDescent="0.25">
      <c r="A789" s="50">
        <v>83542.366047057236</v>
      </c>
      <c r="B789" s="50">
        <f t="shared" si="27"/>
        <v>83.542366047057243</v>
      </c>
      <c r="C789" s="50"/>
      <c r="D789" s="50">
        <f t="shared" si="28"/>
        <v>83.552366047057248</v>
      </c>
      <c r="E789">
        <v>662.38492614915538</v>
      </c>
    </row>
    <row r="790" spans="1:5" x14ac:dyDescent="0.25">
      <c r="A790" s="50">
        <v>83517.189156013555</v>
      </c>
      <c r="B790" s="50">
        <f t="shared" si="27"/>
        <v>83.517189156013558</v>
      </c>
      <c r="C790" s="50"/>
      <c r="D790" s="50">
        <f t="shared" si="28"/>
        <v>83.527189156013563</v>
      </c>
      <c r="E790">
        <v>662.49445121694146</v>
      </c>
    </row>
    <row r="791" spans="1:5" x14ac:dyDescent="0.25">
      <c r="A791" s="50">
        <v>83492.012264969875</v>
      </c>
      <c r="B791" s="50">
        <f t="shared" si="27"/>
        <v>83.492012264969873</v>
      </c>
      <c r="C791" s="50"/>
      <c r="D791" s="50">
        <f t="shared" si="28"/>
        <v>83.502012264969878</v>
      </c>
      <c r="E791">
        <v>662.9567120974998</v>
      </c>
    </row>
    <row r="792" spans="1:5" x14ac:dyDescent="0.25">
      <c r="A792" s="50">
        <v>83466.83537392618</v>
      </c>
      <c r="B792" s="50">
        <f t="shared" si="27"/>
        <v>83.466835373926173</v>
      </c>
      <c r="C792" s="50"/>
      <c r="D792" s="50">
        <f t="shared" si="28"/>
        <v>83.476835373926178</v>
      </c>
      <c r="E792">
        <v>663.36396571903038</v>
      </c>
    </row>
    <row r="793" spans="1:5" x14ac:dyDescent="0.25">
      <c r="A793" s="50">
        <v>83441.6584828825</v>
      </c>
      <c r="B793" s="50">
        <f t="shared" si="27"/>
        <v>83.441658482882502</v>
      </c>
      <c r="C793" s="50"/>
      <c r="D793" s="50">
        <f t="shared" si="28"/>
        <v>83.451658482882507</v>
      </c>
      <c r="E793">
        <v>664.03575622918504</v>
      </c>
    </row>
    <row r="794" spans="1:5" x14ac:dyDescent="0.25">
      <c r="A794" s="50">
        <v>83416.481591838819</v>
      </c>
      <c r="B794" s="50">
        <f t="shared" si="27"/>
        <v>83.416481591838817</v>
      </c>
      <c r="C794" s="50"/>
      <c r="D794" s="50">
        <f t="shared" si="28"/>
        <v>83.426481591838822</v>
      </c>
      <c r="E794">
        <v>664.34899502344979</v>
      </c>
    </row>
    <row r="795" spans="1:5" x14ac:dyDescent="0.25">
      <c r="A795" s="50">
        <v>83391.304700795139</v>
      </c>
      <c r="B795" s="50">
        <f t="shared" si="27"/>
        <v>83.391304700795132</v>
      </c>
      <c r="C795" s="50"/>
      <c r="D795" s="50">
        <f t="shared" si="28"/>
        <v>83.401304700795137</v>
      </c>
      <c r="E795">
        <v>664.72703757832255</v>
      </c>
    </row>
    <row r="796" spans="1:5" x14ac:dyDescent="0.25">
      <c r="A796" s="50">
        <v>83366.127809751444</v>
      </c>
      <c r="B796" s="50">
        <f t="shared" si="27"/>
        <v>83.366127809751447</v>
      </c>
      <c r="C796" s="50"/>
      <c r="D796" s="50">
        <f t="shared" si="28"/>
        <v>83.376127809751452</v>
      </c>
      <c r="E796">
        <v>665.25283810492704</v>
      </c>
    </row>
    <row r="797" spans="1:5" x14ac:dyDescent="0.25">
      <c r="A797" s="50">
        <v>83340.950918707764</v>
      </c>
      <c r="B797" s="50">
        <f t="shared" si="27"/>
        <v>83.340950918707762</v>
      </c>
      <c r="C797" s="50"/>
      <c r="D797" s="50">
        <f t="shared" si="28"/>
        <v>83.350950918707767</v>
      </c>
      <c r="E797">
        <v>665.39260022161602</v>
      </c>
    </row>
    <row r="798" spans="1:5" x14ac:dyDescent="0.25">
      <c r="A798" s="50">
        <v>83315.774027664083</v>
      </c>
      <c r="B798" s="50">
        <f t="shared" si="27"/>
        <v>83.315774027664077</v>
      </c>
      <c r="C798" s="50"/>
      <c r="D798" s="50">
        <f t="shared" si="28"/>
        <v>83.325774027664082</v>
      </c>
      <c r="E798">
        <v>665.70157486270125</v>
      </c>
    </row>
    <row r="799" spans="1:5" x14ac:dyDescent="0.25">
      <c r="A799" s="50">
        <v>83290.597136620388</v>
      </c>
      <c r="B799" s="50">
        <f t="shared" si="27"/>
        <v>83.290597136620391</v>
      </c>
      <c r="C799" s="50"/>
      <c r="D799" s="50">
        <f t="shared" si="28"/>
        <v>83.300597136620397</v>
      </c>
      <c r="E799">
        <v>665.99918849351047</v>
      </c>
    </row>
    <row r="800" spans="1:5" x14ac:dyDescent="0.25">
      <c r="A800" s="50">
        <v>83265.420245576708</v>
      </c>
      <c r="B800" s="50">
        <f t="shared" si="27"/>
        <v>83.265420245576706</v>
      </c>
      <c r="C800" s="50"/>
      <c r="D800" s="50">
        <f t="shared" si="28"/>
        <v>83.275420245576711</v>
      </c>
      <c r="E800">
        <v>666.40000000040004</v>
      </c>
    </row>
    <row r="801" spans="1:5" x14ac:dyDescent="0.25">
      <c r="A801" s="50">
        <v>83253.778451158098</v>
      </c>
      <c r="B801" s="50">
        <f t="shared" si="27"/>
        <v>83.253778451158098</v>
      </c>
      <c r="C801" s="50"/>
      <c r="D801" s="50">
        <f t="shared" si="28"/>
        <v>83.263778451158103</v>
      </c>
      <c r="E801">
        <v>666.46033624913809</v>
      </c>
    </row>
    <row r="802" spans="1:5" x14ac:dyDescent="0.25">
      <c r="A802" s="50">
        <v>83240.243354533013</v>
      </c>
      <c r="B802" s="50">
        <f t="shared" si="27"/>
        <v>83.240243354533007</v>
      </c>
      <c r="C802" s="50"/>
      <c r="D802" s="50">
        <f t="shared" si="28"/>
        <v>83.250243354533012</v>
      </c>
      <c r="E802">
        <v>666.56279102311669</v>
      </c>
    </row>
    <row r="803" spans="1:5" x14ac:dyDescent="0.25">
      <c r="A803" s="50">
        <v>83226.738470177166</v>
      </c>
      <c r="B803" s="50">
        <f t="shared" si="27"/>
        <v>83.226738470177168</v>
      </c>
      <c r="C803" s="50"/>
      <c r="D803" s="50">
        <f t="shared" si="28"/>
        <v>83.236738470177173</v>
      </c>
      <c r="E803">
        <v>667.12227617573967</v>
      </c>
    </row>
    <row r="804" spans="1:5" x14ac:dyDescent="0.25">
      <c r="A804" s="50">
        <v>83221.934719366036</v>
      </c>
      <c r="B804" s="50">
        <f t="shared" si="27"/>
        <v>83.221934719366033</v>
      </c>
      <c r="C804" s="50"/>
      <c r="D804" s="50">
        <f t="shared" si="28"/>
        <v>83.231934719366038</v>
      </c>
      <c r="E804">
        <v>667.33445972692095</v>
      </c>
    </row>
    <row r="805" spans="1:5" x14ac:dyDescent="0.25">
      <c r="A805" s="50">
        <v>83202.196036787776</v>
      </c>
      <c r="B805" s="50">
        <f t="shared" si="27"/>
        <v>83.202196036787782</v>
      </c>
      <c r="C805" s="50"/>
      <c r="D805" s="50">
        <f t="shared" si="28"/>
        <v>83.212196036787788</v>
      </c>
      <c r="E805">
        <v>668.08506036016968</v>
      </c>
    </row>
    <row r="806" spans="1:5" x14ac:dyDescent="0.25">
      <c r="A806" s="50">
        <v>83189.980209253394</v>
      </c>
      <c r="B806" s="50">
        <f t="shared" si="27"/>
        <v>83.189980209253392</v>
      </c>
      <c r="C806" s="50"/>
      <c r="D806" s="50">
        <f t="shared" si="28"/>
        <v>83.199980209253397</v>
      </c>
      <c r="E806">
        <v>668.63142485434423</v>
      </c>
    </row>
    <row r="807" spans="1:5" x14ac:dyDescent="0.25">
      <c r="A807" s="50">
        <v>83164.803318209713</v>
      </c>
      <c r="B807" s="50">
        <f t="shared" si="27"/>
        <v>83.164803318209707</v>
      </c>
      <c r="C807" s="50"/>
      <c r="D807" s="50">
        <f t="shared" si="28"/>
        <v>83.174803318209712</v>
      </c>
      <c r="E807">
        <v>668.95693634089923</v>
      </c>
    </row>
    <row r="808" spans="1:5" x14ac:dyDescent="0.25">
      <c r="A808" s="50">
        <v>83139.626427166018</v>
      </c>
      <c r="B808" s="50">
        <f t="shared" si="27"/>
        <v>83.139626427166021</v>
      </c>
      <c r="C808" s="50"/>
      <c r="D808" s="50">
        <f t="shared" si="28"/>
        <v>83.149626427166027</v>
      </c>
      <c r="E808">
        <v>669.14275476791738</v>
      </c>
    </row>
    <row r="809" spans="1:5" x14ac:dyDescent="0.25">
      <c r="A809" s="50">
        <v>83114.449536122338</v>
      </c>
      <c r="B809" s="50">
        <f t="shared" si="27"/>
        <v>83.114449536122336</v>
      </c>
      <c r="C809" s="50"/>
      <c r="D809" s="50">
        <f t="shared" si="28"/>
        <v>83.124449536122341</v>
      </c>
      <c r="E809">
        <v>669.77280752546915</v>
      </c>
    </row>
    <row r="810" spans="1:5" x14ac:dyDescent="0.25">
      <c r="A810" s="50">
        <v>83089.272645078658</v>
      </c>
      <c r="B810" s="50">
        <f t="shared" si="27"/>
        <v>83.089272645078651</v>
      </c>
      <c r="C810" s="50"/>
      <c r="D810" s="50">
        <f t="shared" si="28"/>
        <v>83.099272645078656</v>
      </c>
      <c r="E810">
        <v>670.24180465129109</v>
      </c>
    </row>
    <row r="811" spans="1:5" x14ac:dyDescent="0.25">
      <c r="A811" s="50">
        <v>83064.095754034963</v>
      </c>
      <c r="B811" s="50">
        <f t="shared" si="27"/>
        <v>83.064095754034966</v>
      </c>
      <c r="C811" s="50"/>
      <c r="D811" s="50">
        <f t="shared" si="28"/>
        <v>83.074095754034971</v>
      </c>
      <c r="E811">
        <v>670.59282453427943</v>
      </c>
    </row>
    <row r="812" spans="1:5" x14ac:dyDescent="0.25">
      <c r="A812" s="50">
        <v>83038.918862991282</v>
      </c>
      <c r="B812" s="50">
        <f t="shared" si="27"/>
        <v>83.038918862991281</v>
      </c>
      <c r="C812" s="50"/>
      <c r="D812" s="50">
        <f t="shared" si="28"/>
        <v>83.048918862991286</v>
      </c>
      <c r="E812">
        <v>671.43468120766693</v>
      </c>
    </row>
    <row r="813" spans="1:5" x14ac:dyDescent="0.25">
      <c r="A813" s="50">
        <v>83013.741971947602</v>
      </c>
      <c r="B813" s="50">
        <f t="shared" si="27"/>
        <v>83.013741971947596</v>
      </c>
      <c r="C813" s="50"/>
      <c r="D813" s="50">
        <f t="shared" si="28"/>
        <v>83.023741971947601</v>
      </c>
      <c r="E813">
        <v>672.32761408656143</v>
      </c>
    </row>
    <row r="814" spans="1:5" x14ac:dyDescent="0.25">
      <c r="A814" s="50">
        <v>82988.565080903907</v>
      </c>
      <c r="B814" s="50">
        <f t="shared" si="27"/>
        <v>82.988565080903911</v>
      </c>
      <c r="C814" s="50"/>
      <c r="D814" s="50">
        <f t="shared" si="28"/>
        <v>82.998565080903916</v>
      </c>
      <c r="E814">
        <v>672.6808648742882</v>
      </c>
    </row>
    <row r="815" spans="1:5" x14ac:dyDescent="0.25">
      <c r="A815" s="50">
        <v>82963.388189860227</v>
      </c>
      <c r="B815" s="50">
        <f t="shared" si="27"/>
        <v>82.963388189860225</v>
      </c>
      <c r="C815" s="50"/>
      <c r="D815" s="50">
        <f t="shared" si="28"/>
        <v>82.973388189860231</v>
      </c>
      <c r="E815">
        <v>672.90656476763604</v>
      </c>
    </row>
    <row r="816" spans="1:5" x14ac:dyDescent="0.25">
      <c r="A816" s="50">
        <v>82938.211298816546</v>
      </c>
      <c r="B816" s="50">
        <f t="shared" si="27"/>
        <v>82.93821129881654</v>
      </c>
      <c r="C816" s="50"/>
      <c r="D816" s="50">
        <f t="shared" si="28"/>
        <v>82.948211298816545</v>
      </c>
      <c r="E816">
        <v>673.83859816969687</v>
      </c>
    </row>
    <row r="817" spans="1:5" x14ac:dyDescent="0.25">
      <c r="A817" s="50">
        <v>82913.034407772851</v>
      </c>
      <c r="B817" s="50">
        <f t="shared" si="27"/>
        <v>82.913034407772855</v>
      </c>
      <c r="C817" s="50"/>
      <c r="D817" s="50">
        <f t="shared" si="28"/>
        <v>82.92303440777286</v>
      </c>
      <c r="E817">
        <v>674.54613814622235</v>
      </c>
    </row>
    <row r="818" spans="1:5" x14ac:dyDescent="0.25">
      <c r="A818" s="50">
        <v>82887.857516729171</v>
      </c>
      <c r="B818" s="50">
        <f t="shared" si="27"/>
        <v>82.88785751672917</v>
      </c>
      <c r="C818" s="50"/>
      <c r="D818" s="50">
        <f t="shared" si="28"/>
        <v>82.897857516729175</v>
      </c>
      <c r="E818">
        <v>675.14169924492262</v>
      </c>
    </row>
    <row r="819" spans="1:5" x14ac:dyDescent="0.25">
      <c r="A819" s="50">
        <v>82862.680625685491</v>
      </c>
      <c r="B819" s="50">
        <f t="shared" si="27"/>
        <v>82.862680625685485</v>
      </c>
      <c r="C819" s="50"/>
      <c r="D819" s="50">
        <f t="shared" si="28"/>
        <v>82.87268062568549</v>
      </c>
      <c r="E819">
        <v>675.62222647149497</v>
      </c>
    </row>
    <row r="820" spans="1:5" x14ac:dyDescent="0.25">
      <c r="A820" s="50">
        <v>82839.497744412452</v>
      </c>
      <c r="B820" s="50">
        <f t="shared" si="27"/>
        <v>82.839497744412455</v>
      </c>
      <c r="C820" s="50"/>
      <c r="D820" s="50">
        <f t="shared" si="28"/>
        <v>82.84949774441246</v>
      </c>
      <c r="E820">
        <v>676.19412813099802</v>
      </c>
    </row>
    <row r="821" spans="1:5" x14ac:dyDescent="0.25">
      <c r="A821" s="50">
        <v>82826.063355351536</v>
      </c>
      <c r="B821" s="50">
        <f t="shared" si="27"/>
        <v>82.826063355351536</v>
      </c>
      <c r="C821" s="50"/>
      <c r="D821" s="50">
        <f t="shared" si="28"/>
        <v>82.836063355351541</v>
      </c>
      <c r="E821">
        <v>676.3374577703355</v>
      </c>
    </row>
    <row r="822" spans="1:5" x14ac:dyDescent="0.25">
      <c r="A822" s="50">
        <v>82812.316772841688</v>
      </c>
      <c r="B822" s="50">
        <f t="shared" si="27"/>
        <v>82.812316772841683</v>
      </c>
      <c r="C822" s="50"/>
      <c r="D822" s="50">
        <f t="shared" si="28"/>
        <v>82.822316772841688</v>
      </c>
      <c r="E822">
        <v>676.56879144866377</v>
      </c>
    </row>
    <row r="823" spans="1:5" x14ac:dyDescent="0.25">
      <c r="A823" s="50">
        <v>82787.139881797993</v>
      </c>
      <c r="B823" s="50">
        <f t="shared" si="27"/>
        <v>82.787139881797998</v>
      </c>
      <c r="C823" s="50"/>
      <c r="D823" s="50">
        <f t="shared" si="28"/>
        <v>82.797139881798003</v>
      </c>
      <c r="E823">
        <v>677.21919488030403</v>
      </c>
    </row>
    <row r="824" spans="1:5" x14ac:dyDescent="0.25">
      <c r="A824" s="50">
        <v>82772.12438397955</v>
      </c>
      <c r="B824" s="50">
        <f t="shared" si="27"/>
        <v>82.772124383979545</v>
      </c>
      <c r="C824" s="50"/>
      <c r="D824" s="50">
        <f t="shared" si="28"/>
        <v>82.78212438397955</v>
      </c>
      <c r="E824">
        <v>677.53327830541605</v>
      </c>
    </row>
    <row r="825" spans="1:5" x14ac:dyDescent="0.25">
      <c r="A825" s="50">
        <v>82761.962990754313</v>
      </c>
      <c r="B825" s="50">
        <f t="shared" si="27"/>
        <v>82.761962990754313</v>
      </c>
      <c r="C825" s="50"/>
      <c r="D825" s="50">
        <f t="shared" si="28"/>
        <v>82.771962990754318</v>
      </c>
      <c r="E825">
        <v>677.69587394457369</v>
      </c>
    </row>
    <row r="826" spans="1:5" x14ac:dyDescent="0.25">
      <c r="A826" s="50">
        <v>82736.786099710633</v>
      </c>
      <c r="B826" s="50">
        <f t="shared" si="27"/>
        <v>82.736786099710628</v>
      </c>
      <c r="C826" s="50"/>
      <c r="D826" s="50">
        <f t="shared" si="28"/>
        <v>82.746786099710633</v>
      </c>
      <c r="E826">
        <v>678.16338791542034</v>
      </c>
    </row>
    <row r="827" spans="1:5" x14ac:dyDescent="0.25">
      <c r="A827" s="50">
        <v>82711.609208666938</v>
      </c>
      <c r="B827" s="50">
        <f t="shared" si="27"/>
        <v>82.711609208666943</v>
      </c>
      <c r="C827" s="50"/>
      <c r="D827" s="50">
        <f t="shared" si="28"/>
        <v>82.721609208666948</v>
      </c>
      <c r="E827">
        <v>678.62318118983308</v>
      </c>
    </row>
    <row r="828" spans="1:5" x14ac:dyDescent="0.25">
      <c r="A828" s="50">
        <v>82686.432317623257</v>
      </c>
      <c r="B828" s="50">
        <f t="shared" si="27"/>
        <v>82.686432317623257</v>
      </c>
      <c r="C828" s="50"/>
      <c r="D828" s="50">
        <f t="shared" si="28"/>
        <v>82.696432317623263</v>
      </c>
      <c r="E828">
        <v>679.35104792127117</v>
      </c>
    </row>
    <row r="829" spans="1:5" x14ac:dyDescent="0.25">
      <c r="A829" s="50">
        <v>82661.255426579577</v>
      </c>
      <c r="B829" s="50">
        <f t="shared" si="27"/>
        <v>82.661255426579572</v>
      </c>
      <c r="C829" s="50"/>
      <c r="D829" s="50">
        <f t="shared" si="28"/>
        <v>82.671255426579577</v>
      </c>
      <c r="E829">
        <v>680.08076945454161</v>
      </c>
    </row>
    <row r="830" spans="1:5" x14ac:dyDescent="0.25">
      <c r="A830" s="50">
        <v>82636.078535535882</v>
      </c>
      <c r="B830" s="50">
        <f t="shared" si="27"/>
        <v>82.636078535535887</v>
      </c>
      <c r="C830" s="50"/>
      <c r="D830" s="50">
        <f t="shared" si="28"/>
        <v>82.646078535535892</v>
      </c>
      <c r="E830">
        <v>680.70128425630264</v>
      </c>
    </row>
    <row r="831" spans="1:5" x14ac:dyDescent="0.25">
      <c r="A831" s="50">
        <v>82611.898649377516</v>
      </c>
      <c r="B831" s="50">
        <f t="shared" si="27"/>
        <v>82.611898649377522</v>
      </c>
      <c r="C831" s="50"/>
      <c r="D831" s="50">
        <f t="shared" si="28"/>
        <v>82.621898649377528</v>
      </c>
      <c r="E831">
        <v>681.09591831388286</v>
      </c>
    </row>
    <row r="832" spans="1:5" x14ac:dyDescent="0.25">
      <c r="A832" s="50">
        <v>82587.547560360064</v>
      </c>
      <c r="B832" s="50">
        <f t="shared" si="27"/>
        <v>82.587547560360065</v>
      </c>
      <c r="C832" s="50"/>
      <c r="D832" s="50">
        <f t="shared" si="28"/>
        <v>82.59754756036007</v>
      </c>
      <c r="E832">
        <v>681.63185355986366</v>
      </c>
    </row>
    <row r="833" spans="1:5" x14ac:dyDescent="0.25">
      <c r="A833" s="50">
        <v>82570.658901847957</v>
      </c>
      <c r="B833" s="50">
        <f t="shared" si="27"/>
        <v>82.570658901847963</v>
      </c>
      <c r="C833" s="50"/>
      <c r="D833" s="50">
        <f t="shared" si="28"/>
        <v>82.580658901847968</v>
      </c>
      <c r="E833">
        <v>682.37760384965736</v>
      </c>
    </row>
    <row r="834" spans="1:5" x14ac:dyDescent="0.25">
      <c r="A834" s="50">
        <v>82560.940621905102</v>
      </c>
      <c r="B834" s="50">
        <f t="shared" si="27"/>
        <v>82.560940621905104</v>
      </c>
      <c r="C834" s="50"/>
      <c r="D834" s="50">
        <f t="shared" si="28"/>
        <v>82.570940621905109</v>
      </c>
      <c r="E834">
        <v>682.85971115307302</v>
      </c>
    </row>
    <row r="835" spans="1:5" x14ac:dyDescent="0.25">
      <c r="A835" s="50">
        <v>82547.022836536155</v>
      </c>
      <c r="B835" s="50">
        <f t="shared" ref="B835:B898" si="29">A835/1000</f>
        <v>82.547022836536158</v>
      </c>
      <c r="C835" s="50"/>
      <c r="D835" s="50">
        <f t="shared" ref="D835:D898" si="30">B835+0.01</f>
        <v>82.557022836536163</v>
      </c>
      <c r="E835">
        <v>683.45486161709755</v>
      </c>
    </row>
    <row r="836" spans="1:5" x14ac:dyDescent="0.25">
      <c r="A836" s="50">
        <v>82534.827150514597</v>
      </c>
      <c r="B836" s="50">
        <f t="shared" si="29"/>
        <v>82.534827150514602</v>
      </c>
      <c r="C836" s="50"/>
      <c r="D836" s="50">
        <f t="shared" si="30"/>
        <v>82.544827150514607</v>
      </c>
      <c r="E836" s="53">
        <v>683.80108351898036</v>
      </c>
    </row>
    <row r="837" spans="1:5" x14ac:dyDescent="0.25">
      <c r="A837" s="50">
        <v>82520.929506658489</v>
      </c>
      <c r="B837" s="50">
        <f t="shared" si="29"/>
        <v>82.52092950665849</v>
      </c>
      <c r="C837" s="50"/>
      <c r="D837" s="50">
        <f t="shared" si="30"/>
        <v>82.530929506658495</v>
      </c>
      <c r="E837">
        <v>683.97108780372503</v>
      </c>
    </row>
    <row r="838" spans="1:5" x14ac:dyDescent="0.25">
      <c r="A838" s="50">
        <v>82508.925165008855</v>
      </c>
      <c r="B838" s="50">
        <f t="shared" si="29"/>
        <v>82.508925165008861</v>
      </c>
      <c r="C838" s="50"/>
      <c r="D838" s="50">
        <f t="shared" si="30"/>
        <v>82.518925165008866</v>
      </c>
      <c r="E838">
        <v>684.0398483133705</v>
      </c>
    </row>
    <row r="839" spans="1:5" x14ac:dyDescent="0.25">
      <c r="A839" s="50">
        <v>82495.893606204641</v>
      </c>
      <c r="B839" s="50">
        <f t="shared" si="29"/>
        <v>82.495893606204646</v>
      </c>
      <c r="C839" s="50"/>
      <c r="D839" s="50">
        <f t="shared" si="30"/>
        <v>82.505893606204651</v>
      </c>
      <c r="E839">
        <v>684.14042654074615</v>
      </c>
    </row>
    <row r="840" spans="1:5" x14ac:dyDescent="0.25">
      <c r="A840" s="50">
        <v>82483.234665387878</v>
      </c>
      <c r="B840" s="50">
        <f t="shared" si="29"/>
        <v>82.483234665387883</v>
      </c>
      <c r="C840" s="50"/>
      <c r="D840" s="50">
        <f t="shared" si="30"/>
        <v>82.493234665387888</v>
      </c>
      <c r="E840">
        <v>684.6224225704367</v>
      </c>
    </row>
    <row r="841" spans="1:5" x14ac:dyDescent="0.25">
      <c r="A841" s="50">
        <v>82458.057774344197</v>
      </c>
      <c r="B841" s="50">
        <f t="shared" si="29"/>
        <v>82.458057774344198</v>
      </c>
      <c r="C841" s="50"/>
      <c r="D841" s="50">
        <f t="shared" si="30"/>
        <v>82.468057774344203</v>
      </c>
      <c r="E841">
        <v>685.64168789436849</v>
      </c>
    </row>
    <row r="842" spans="1:5" x14ac:dyDescent="0.25">
      <c r="A842" s="50">
        <v>82434.159869365525</v>
      </c>
      <c r="B842" s="50">
        <f t="shared" si="29"/>
        <v>82.43415986936553</v>
      </c>
      <c r="C842" s="50"/>
      <c r="D842" s="50">
        <f t="shared" si="30"/>
        <v>82.444159869365535</v>
      </c>
      <c r="E842">
        <v>686.56360059750295</v>
      </c>
    </row>
    <row r="843" spans="1:5" x14ac:dyDescent="0.25">
      <c r="A843" s="50">
        <v>82420.070881137479</v>
      </c>
      <c r="B843" s="50">
        <f t="shared" si="29"/>
        <v>82.420070881137477</v>
      </c>
      <c r="C843" s="50"/>
      <c r="D843" s="50">
        <f t="shared" si="30"/>
        <v>82.430070881137482</v>
      </c>
      <c r="E843">
        <v>687.12622797434051</v>
      </c>
    </row>
    <row r="844" spans="1:5" x14ac:dyDescent="0.25">
      <c r="A844" s="50">
        <v>82403.101656574043</v>
      </c>
      <c r="B844" s="50">
        <f t="shared" si="29"/>
        <v>82.403101656574037</v>
      </c>
      <c r="C844" s="50"/>
      <c r="D844" s="50">
        <f t="shared" si="30"/>
        <v>82.413101656574042</v>
      </c>
      <c r="E844">
        <v>687.53458238453948</v>
      </c>
    </row>
    <row r="845" spans="1:5" x14ac:dyDescent="0.25">
      <c r="A845" s="50">
        <v>82387.612833203966</v>
      </c>
      <c r="B845" s="50">
        <f t="shared" si="29"/>
        <v>82.38761283320396</v>
      </c>
      <c r="C845" s="50"/>
      <c r="D845" s="50">
        <f t="shared" si="30"/>
        <v>82.397612833203965</v>
      </c>
      <c r="E845">
        <v>687.66328857347048</v>
      </c>
    </row>
    <row r="846" spans="1:5" x14ac:dyDescent="0.25">
      <c r="A846" s="50">
        <v>82380.432383878302</v>
      </c>
      <c r="B846" s="50">
        <f t="shared" si="29"/>
        <v>82.380432383878301</v>
      </c>
      <c r="C846" s="50"/>
      <c r="D846" s="50">
        <f t="shared" si="30"/>
        <v>82.390432383878306</v>
      </c>
      <c r="E846">
        <v>687.84022200946606</v>
      </c>
    </row>
    <row r="847" spans="1:5" x14ac:dyDescent="0.25">
      <c r="A847" s="50">
        <v>82373.141156232057</v>
      </c>
      <c r="B847" s="50">
        <f t="shared" si="29"/>
        <v>82.373141156232052</v>
      </c>
      <c r="C847" s="50"/>
      <c r="D847" s="50">
        <f t="shared" si="30"/>
        <v>82.383141156232057</v>
      </c>
      <c r="E847">
        <v>687.90213004640407</v>
      </c>
    </row>
    <row r="848" spans="1:5" x14ac:dyDescent="0.25">
      <c r="A848" s="50">
        <v>82359.424785991447</v>
      </c>
      <c r="B848" s="50">
        <f t="shared" si="29"/>
        <v>82.35942478599145</v>
      </c>
      <c r="C848" s="50"/>
      <c r="D848" s="50">
        <f t="shared" si="30"/>
        <v>82.369424785991455</v>
      </c>
      <c r="E848">
        <v>688.77171905648243</v>
      </c>
    </row>
    <row r="849" spans="1:5" x14ac:dyDescent="0.25">
      <c r="A849" s="50">
        <v>82334.247894947766</v>
      </c>
      <c r="B849" s="50">
        <f t="shared" si="29"/>
        <v>82.334247894947765</v>
      </c>
      <c r="C849" s="50"/>
      <c r="D849" s="50">
        <f t="shared" si="30"/>
        <v>82.34424789494777</v>
      </c>
      <c r="E849">
        <v>689.19427124813888</v>
      </c>
    </row>
    <row r="850" spans="1:5" x14ac:dyDescent="0.25">
      <c r="A850" s="50">
        <v>82328.185299584453</v>
      </c>
      <c r="B850" s="50">
        <f t="shared" si="29"/>
        <v>82.328185299584447</v>
      </c>
      <c r="C850" s="50"/>
      <c r="D850" s="50">
        <f t="shared" si="30"/>
        <v>82.338185299584453</v>
      </c>
      <c r="E850">
        <v>689.37173246846532</v>
      </c>
    </row>
    <row r="851" spans="1:5" x14ac:dyDescent="0.25">
      <c r="A851" s="50">
        <v>82309.071003904086</v>
      </c>
      <c r="B851" s="50">
        <f t="shared" si="29"/>
        <v>82.30907100390408</v>
      </c>
      <c r="C851" s="50"/>
      <c r="D851" s="50">
        <f t="shared" si="30"/>
        <v>82.319071003904085</v>
      </c>
      <c r="E851">
        <v>690.06746234420177</v>
      </c>
    </row>
    <row r="852" spans="1:5" x14ac:dyDescent="0.25">
      <c r="A852" s="50">
        <v>82283.894112860391</v>
      </c>
      <c r="B852" s="50">
        <f t="shared" si="29"/>
        <v>82.283894112860395</v>
      </c>
      <c r="C852" s="50"/>
      <c r="D852" s="50">
        <f t="shared" si="30"/>
        <v>82.2938941128604</v>
      </c>
      <c r="E852">
        <v>690.80707228400456</v>
      </c>
    </row>
    <row r="853" spans="1:5" x14ac:dyDescent="0.25">
      <c r="A853" s="50">
        <v>82258.717221816711</v>
      </c>
      <c r="B853" s="50">
        <f t="shared" si="29"/>
        <v>82.25871722181671</v>
      </c>
      <c r="C853" s="50"/>
      <c r="D853" s="50">
        <f t="shared" si="30"/>
        <v>82.268717221816715</v>
      </c>
      <c r="E853">
        <v>691.52320718750036</v>
      </c>
    </row>
    <row r="854" spans="1:5" x14ac:dyDescent="0.25">
      <c r="A854" s="50">
        <v>82233.54033077303</v>
      </c>
      <c r="B854" s="50">
        <f t="shared" si="29"/>
        <v>82.233540330773025</v>
      </c>
      <c r="C854" s="50"/>
      <c r="D854" s="50">
        <f t="shared" si="30"/>
        <v>82.24354033077303</v>
      </c>
      <c r="E854">
        <v>692.21497467877634</v>
      </c>
    </row>
    <row r="855" spans="1:5" x14ac:dyDescent="0.25">
      <c r="A855" s="50">
        <v>82208.363439729335</v>
      </c>
      <c r="B855" s="50">
        <f t="shared" si="29"/>
        <v>82.208363439729339</v>
      </c>
      <c r="C855" s="50"/>
      <c r="D855" s="50">
        <f t="shared" si="30"/>
        <v>82.218363439729345</v>
      </c>
      <c r="E855">
        <v>693.03956849202382</v>
      </c>
    </row>
    <row r="856" spans="1:5" x14ac:dyDescent="0.25">
      <c r="A856" s="50">
        <v>82183.186548685655</v>
      </c>
      <c r="B856" s="50">
        <f t="shared" si="29"/>
        <v>82.183186548685654</v>
      </c>
      <c r="C856" s="50"/>
      <c r="D856" s="50">
        <f t="shared" si="30"/>
        <v>82.193186548685659</v>
      </c>
      <c r="E856">
        <v>693.84380349267758</v>
      </c>
    </row>
    <row r="857" spans="1:5" x14ac:dyDescent="0.25">
      <c r="A857" s="50">
        <v>82158.009657641975</v>
      </c>
      <c r="B857" s="50">
        <f t="shared" si="29"/>
        <v>82.158009657641969</v>
      </c>
      <c r="C857" s="50"/>
      <c r="D857" s="50">
        <f t="shared" si="30"/>
        <v>82.168009657641974</v>
      </c>
      <c r="E857">
        <v>694.6899618754494</v>
      </c>
    </row>
    <row r="858" spans="1:5" x14ac:dyDescent="0.25">
      <c r="A858" s="50">
        <v>82132.83276659828</v>
      </c>
      <c r="B858" s="50">
        <f t="shared" si="29"/>
        <v>82.132832766598284</v>
      </c>
      <c r="C858" s="50"/>
      <c r="D858" s="50">
        <f t="shared" si="30"/>
        <v>82.142832766598289</v>
      </c>
      <c r="E858">
        <v>695.47891162600172</v>
      </c>
    </row>
    <row r="859" spans="1:5" x14ac:dyDescent="0.25">
      <c r="A859" s="50">
        <v>82132.792483572615</v>
      </c>
      <c r="B859" s="50">
        <f t="shared" si="29"/>
        <v>82.132792483572615</v>
      </c>
      <c r="C859" s="50"/>
      <c r="D859" s="50">
        <f t="shared" si="30"/>
        <v>82.14279248357262</v>
      </c>
      <c r="E859">
        <v>695.48132425681865</v>
      </c>
    </row>
    <row r="860" spans="1:5" x14ac:dyDescent="0.25">
      <c r="A860" s="50">
        <v>82118.794132152325</v>
      </c>
      <c r="B860" s="50">
        <f t="shared" si="29"/>
        <v>82.118794132152331</v>
      </c>
      <c r="C860" s="50"/>
      <c r="D860" s="50">
        <f t="shared" si="30"/>
        <v>82.128794132152336</v>
      </c>
      <c r="E860">
        <v>695.99894851207375</v>
      </c>
    </row>
    <row r="861" spans="1:5" x14ac:dyDescent="0.25">
      <c r="A861" s="50">
        <v>82107.263116054324</v>
      </c>
      <c r="B861" s="50">
        <f t="shared" si="29"/>
        <v>82.107263116054327</v>
      </c>
      <c r="C861" s="50"/>
      <c r="D861" s="50">
        <f t="shared" si="30"/>
        <v>82.117263116054332</v>
      </c>
      <c r="E861">
        <v>696.47965575606611</v>
      </c>
    </row>
    <row r="862" spans="1:5" x14ac:dyDescent="0.25">
      <c r="A862" s="50">
        <v>82082.086225010644</v>
      </c>
      <c r="B862" s="50">
        <f t="shared" si="29"/>
        <v>82.082086225010642</v>
      </c>
      <c r="C862" s="50"/>
      <c r="D862" s="50">
        <f t="shared" si="30"/>
        <v>82.092086225010647</v>
      </c>
      <c r="E862">
        <v>697.24857926556763</v>
      </c>
    </row>
    <row r="863" spans="1:5" x14ac:dyDescent="0.25">
      <c r="A863" s="50">
        <v>82056.909333966963</v>
      </c>
      <c r="B863" s="50">
        <f t="shared" si="29"/>
        <v>82.056909333966956</v>
      </c>
      <c r="C863" s="50"/>
      <c r="D863" s="50">
        <f t="shared" si="30"/>
        <v>82.066909333966962</v>
      </c>
      <c r="E863">
        <v>697.88720397589054</v>
      </c>
    </row>
    <row r="864" spans="1:5" x14ac:dyDescent="0.25">
      <c r="A864" s="50">
        <v>82031.732442923269</v>
      </c>
      <c r="B864" s="50">
        <f t="shared" si="29"/>
        <v>82.031732442923271</v>
      </c>
      <c r="C864" s="50"/>
      <c r="D864" s="50">
        <f t="shared" si="30"/>
        <v>82.041732442923276</v>
      </c>
      <c r="E864">
        <v>698.58015164346034</v>
      </c>
    </row>
    <row r="865" spans="1:5" x14ac:dyDescent="0.25">
      <c r="A865" s="50">
        <v>82006.555551879588</v>
      </c>
      <c r="B865" s="50">
        <f t="shared" si="29"/>
        <v>82.006555551879586</v>
      </c>
      <c r="C865" s="50"/>
      <c r="D865" s="50">
        <f t="shared" si="30"/>
        <v>82.016555551879591</v>
      </c>
      <c r="E865">
        <v>699.55771177392887</v>
      </c>
    </row>
    <row r="866" spans="1:5" x14ac:dyDescent="0.25">
      <c r="A866" s="50">
        <v>81994.369936614443</v>
      </c>
      <c r="B866" s="50">
        <f t="shared" si="29"/>
        <v>81.994369936614447</v>
      </c>
      <c r="C866" s="50"/>
      <c r="D866" s="50">
        <f t="shared" si="30"/>
        <v>82.004369936614452</v>
      </c>
      <c r="E866">
        <v>700.05641648851997</v>
      </c>
    </row>
    <row r="867" spans="1:5" x14ac:dyDescent="0.25">
      <c r="A867" s="50">
        <v>81982.556939336748</v>
      </c>
      <c r="B867" s="50">
        <f t="shared" si="29"/>
        <v>81.982556939336746</v>
      </c>
      <c r="C867" s="50"/>
      <c r="D867" s="50">
        <f t="shared" si="30"/>
        <v>81.992556939336751</v>
      </c>
      <c r="E867">
        <v>700.67148038518371</v>
      </c>
    </row>
    <row r="868" spans="1:5" x14ac:dyDescent="0.25">
      <c r="A868" s="50">
        <v>81973.926301086976</v>
      </c>
      <c r="B868" s="50">
        <f t="shared" si="29"/>
        <v>81.973926301086976</v>
      </c>
      <c r="C868" s="50"/>
      <c r="D868" s="50">
        <f t="shared" si="30"/>
        <v>81.983926301086981</v>
      </c>
      <c r="E868">
        <v>700.97160106302215</v>
      </c>
    </row>
    <row r="869" spans="1:5" x14ac:dyDescent="0.25">
      <c r="A869" s="50">
        <v>81964.177808874869</v>
      </c>
      <c r="B869" s="50">
        <f t="shared" si="29"/>
        <v>81.964177808874865</v>
      </c>
      <c r="C869" s="50"/>
      <c r="D869" s="50">
        <f t="shared" si="30"/>
        <v>81.97417780887487</v>
      </c>
      <c r="E869">
        <v>701.25865859490978</v>
      </c>
    </row>
    <row r="870" spans="1:5" x14ac:dyDescent="0.25">
      <c r="A870" s="50">
        <v>81944.519692347953</v>
      </c>
      <c r="B870" s="50">
        <f t="shared" si="29"/>
        <v>81.944519692347953</v>
      </c>
      <c r="C870" s="50"/>
      <c r="D870" s="50">
        <f t="shared" si="30"/>
        <v>81.954519692347958</v>
      </c>
      <c r="E870">
        <v>701.8722485073971</v>
      </c>
    </row>
    <row r="871" spans="1:5" x14ac:dyDescent="0.25">
      <c r="A871" s="50">
        <v>81929.07115200354</v>
      </c>
      <c r="B871" s="50">
        <f t="shared" si="29"/>
        <v>81.929071152003544</v>
      </c>
      <c r="C871" s="50"/>
      <c r="D871" s="50">
        <f t="shared" si="30"/>
        <v>81.93907115200355</v>
      </c>
      <c r="E871">
        <v>702.58692865393141</v>
      </c>
    </row>
    <row r="872" spans="1:5" x14ac:dyDescent="0.25">
      <c r="A872" s="50">
        <v>81904.226595921631</v>
      </c>
      <c r="B872" s="50">
        <f t="shared" si="29"/>
        <v>81.904226595921628</v>
      </c>
      <c r="C872" s="50"/>
      <c r="D872" s="50">
        <f t="shared" si="30"/>
        <v>81.914226595921633</v>
      </c>
      <c r="E872">
        <v>702.85919238667339</v>
      </c>
    </row>
    <row r="873" spans="1:5" x14ac:dyDescent="0.25">
      <c r="A873" s="50">
        <v>81895.817514313036</v>
      </c>
      <c r="B873" s="50">
        <f t="shared" si="29"/>
        <v>81.895817514313038</v>
      </c>
      <c r="C873" s="50"/>
      <c r="D873" s="50">
        <f t="shared" si="30"/>
        <v>81.905817514313043</v>
      </c>
      <c r="E873">
        <v>703.01368550994346</v>
      </c>
    </row>
    <row r="874" spans="1:5" x14ac:dyDescent="0.25">
      <c r="A874" s="50">
        <v>81887.962324307417</v>
      </c>
      <c r="B874" s="50">
        <f t="shared" si="29"/>
        <v>81.887962324307424</v>
      </c>
      <c r="C874" s="50"/>
      <c r="D874" s="50">
        <f t="shared" si="30"/>
        <v>81.897962324307429</v>
      </c>
      <c r="E874">
        <v>703.26357101898054</v>
      </c>
    </row>
    <row r="875" spans="1:5" x14ac:dyDescent="0.25">
      <c r="A875" s="50">
        <v>81879.049704877936</v>
      </c>
      <c r="B875" s="50">
        <f t="shared" si="29"/>
        <v>81.879049704877943</v>
      </c>
      <c r="C875" s="50"/>
      <c r="D875" s="50">
        <f t="shared" si="30"/>
        <v>81.889049704877948</v>
      </c>
      <c r="E875">
        <v>703.51701189436062</v>
      </c>
    </row>
    <row r="876" spans="1:5" x14ac:dyDescent="0.25">
      <c r="A876" s="50">
        <v>81872.131095219127</v>
      </c>
      <c r="B876" s="50">
        <f t="shared" si="29"/>
        <v>81.872131095219132</v>
      </c>
      <c r="C876" s="50"/>
      <c r="D876" s="50">
        <f t="shared" si="30"/>
        <v>81.882131095219137</v>
      </c>
      <c r="E876">
        <v>704.13136511505195</v>
      </c>
    </row>
    <row r="877" spans="1:5" x14ac:dyDescent="0.25">
      <c r="A877" s="50">
        <v>81864.799584547218</v>
      </c>
      <c r="B877" s="50">
        <f t="shared" si="29"/>
        <v>81.864799584547214</v>
      </c>
      <c r="C877" s="50"/>
      <c r="D877" s="50">
        <f t="shared" si="30"/>
        <v>81.874799584547219</v>
      </c>
      <c r="E877">
        <v>704.98746823272552</v>
      </c>
    </row>
    <row r="878" spans="1:5" x14ac:dyDescent="0.25">
      <c r="A878" s="50">
        <v>81859.703781799966</v>
      </c>
      <c r="B878" s="50">
        <f t="shared" si="29"/>
        <v>81.859703781799965</v>
      </c>
      <c r="C878" s="50"/>
      <c r="D878" s="50">
        <f t="shared" si="30"/>
        <v>81.86970378179997</v>
      </c>
      <c r="E878">
        <v>705.32368838033608</v>
      </c>
    </row>
    <row r="879" spans="1:5" x14ac:dyDescent="0.25">
      <c r="A879" s="50">
        <v>81853.882884590654</v>
      </c>
      <c r="B879" s="50">
        <f t="shared" si="29"/>
        <v>81.853882884590661</v>
      </c>
      <c r="C879" s="50"/>
      <c r="D879" s="50">
        <f t="shared" si="30"/>
        <v>81.863882884590666</v>
      </c>
      <c r="E879">
        <v>705.89105297175206</v>
      </c>
    </row>
    <row r="880" spans="1:5" x14ac:dyDescent="0.25">
      <c r="A880" s="50">
        <v>81844.19481691705</v>
      </c>
      <c r="B880" s="50">
        <f t="shared" si="29"/>
        <v>81.844194816917053</v>
      </c>
      <c r="C880" s="50"/>
      <c r="D880" s="50">
        <f t="shared" si="30"/>
        <v>81.854194816917058</v>
      </c>
      <c r="E880">
        <v>706.18374537482521</v>
      </c>
    </row>
    <row r="881" spans="1:5" x14ac:dyDescent="0.25">
      <c r="A881" s="50">
        <v>81826.248728981111</v>
      </c>
      <c r="B881" s="50">
        <f t="shared" si="29"/>
        <v>81.826248728981113</v>
      </c>
      <c r="C881" s="50"/>
      <c r="D881" s="50">
        <f t="shared" si="30"/>
        <v>81.836248728981118</v>
      </c>
      <c r="E881">
        <v>706.20921474467684</v>
      </c>
    </row>
    <row r="882" spans="1:5" x14ac:dyDescent="0.25">
      <c r="A882" s="50">
        <v>81817.134694423308</v>
      </c>
      <c r="B882" s="50">
        <f t="shared" si="29"/>
        <v>81.817134694423302</v>
      </c>
      <c r="C882" s="50"/>
      <c r="D882" s="50">
        <f t="shared" si="30"/>
        <v>81.827134694423307</v>
      </c>
      <c r="E882">
        <v>706.81970524753092</v>
      </c>
    </row>
    <row r="883" spans="1:5" x14ac:dyDescent="0.25">
      <c r="A883" s="50">
        <v>81801.645871053232</v>
      </c>
      <c r="B883" s="50">
        <f t="shared" si="29"/>
        <v>81.801645871053225</v>
      </c>
      <c r="C883" s="50"/>
      <c r="D883" s="50">
        <f t="shared" si="30"/>
        <v>81.81164587105323</v>
      </c>
      <c r="E883">
        <v>707.41612705913269</v>
      </c>
    </row>
    <row r="884" spans="1:5" x14ac:dyDescent="0.25">
      <c r="A884" s="50">
        <v>81787.023132735048</v>
      </c>
      <c r="B884" s="50">
        <f t="shared" si="29"/>
        <v>81.787023132735044</v>
      </c>
      <c r="C884" s="50"/>
      <c r="D884" s="50">
        <f t="shared" si="30"/>
        <v>81.797023132735049</v>
      </c>
      <c r="E884">
        <v>708.00035933085599</v>
      </c>
    </row>
    <row r="885" spans="1:5" x14ac:dyDescent="0.25">
      <c r="A885" s="50">
        <v>81773.588743674132</v>
      </c>
      <c r="B885" s="50">
        <f t="shared" si="29"/>
        <v>81.773588743674139</v>
      </c>
      <c r="C885" s="50"/>
      <c r="D885" s="50">
        <f t="shared" si="30"/>
        <v>81.783588743674144</v>
      </c>
      <c r="E885">
        <v>708.37607623855115</v>
      </c>
    </row>
    <row r="886" spans="1:5" x14ac:dyDescent="0.25">
      <c r="A886" s="50">
        <v>81750.113810465002</v>
      </c>
      <c r="B886" s="50">
        <f t="shared" si="29"/>
        <v>81.750113810464995</v>
      </c>
      <c r="C886" s="50"/>
      <c r="D886" s="50">
        <f t="shared" si="30"/>
        <v>81.760113810465</v>
      </c>
      <c r="E886">
        <v>709.59999377080783</v>
      </c>
    </row>
    <row r="887" spans="1:5" x14ac:dyDescent="0.25">
      <c r="A887" s="50">
        <v>81738.280671674453</v>
      </c>
      <c r="B887" s="50">
        <f t="shared" si="29"/>
        <v>81.73828067167446</v>
      </c>
      <c r="C887" s="50"/>
      <c r="D887" s="50">
        <f t="shared" si="30"/>
        <v>81.748280671674465</v>
      </c>
      <c r="E887">
        <v>709.7149258810482</v>
      </c>
    </row>
    <row r="888" spans="1:5" x14ac:dyDescent="0.25">
      <c r="A888" s="50">
        <v>81724.936919421307</v>
      </c>
      <c r="B888" s="50">
        <f t="shared" si="29"/>
        <v>81.72493691942131</v>
      </c>
      <c r="C888" s="50"/>
      <c r="D888" s="50">
        <f t="shared" si="30"/>
        <v>81.734936919421315</v>
      </c>
      <c r="E888">
        <v>710.0609076428392</v>
      </c>
    </row>
    <row r="889" spans="1:5" x14ac:dyDescent="0.25">
      <c r="A889" s="50">
        <v>81716.467413274222</v>
      </c>
      <c r="B889" s="50">
        <f t="shared" si="29"/>
        <v>81.716467413274216</v>
      </c>
      <c r="C889" s="50"/>
      <c r="D889" s="50">
        <f t="shared" si="30"/>
        <v>81.726467413274221</v>
      </c>
      <c r="E889">
        <v>710.44846927086951</v>
      </c>
    </row>
    <row r="890" spans="1:5" x14ac:dyDescent="0.25">
      <c r="A890" s="50">
        <v>81709.18625638439</v>
      </c>
      <c r="B890" s="50">
        <f t="shared" si="29"/>
        <v>81.709186256384385</v>
      </c>
      <c r="C890" s="50"/>
      <c r="D890" s="50">
        <f t="shared" si="30"/>
        <v>81.71918625638439</v>
      </c>
      <c r="E890">
        <v>710.67653664085788</v>
      </c>
    </row>
    <row r="891" spans="1:5" x14ac:dyDescent="0.25">
      <c r="A891" s="50">
        <v>81699.760028377626</v>
      </c>
      <c r="B891" s="50">
        <f t="shared" si="29"/>
        <v>81.699760028377625</v>
      </c>
      <c r="C891" s="50"/>
      <c r="D891" s="50">
        <f t="shared" si="30"/>
        <v>81.70976002837763</v>
      </c>
      <c r="E891">
        <v>711.12626499287228</v>
      </c>
    </row>
    <row r="892" spans="1:5" x14ac:dyDescent="0.25">
      <c r="A892" s="50">
        <v>81694.543376553367</v>
      </c>
      <c r="B892" s="50">
        <f t="shared" si="29"/>
        <v>81.694543376553369</v>
      </c>
      <c r="C892" s="50"/>
      <c r="D892" s="50">
        <f t="shared" si="30"/>
        <v>81.704543376553374</v>
      </c>
      <c r="E892">
        <v>711.3095639685248</v>
      </c>
    </row>
    <row r="893" spans="1:5" x14ac:dyDescent="0.25">
      <c r="A893" s="50">
        <v>81690.545286255627</v>
      </c>
      <c r="B893" s="50">
        <f t="shared" si="29"/>
        <v>81.690545286255627</v>
      </c>
      <c r="C893" s="50"/>
      <c r="D893" s="50">
        <f t="shared" si="30"/>
        <v>81.700545286255633</v>
      </c>
      <c r="E893">
        <v>711.39751482908525</v>
      </c>
    </row>
    <row r="894" spans="1:5" x14ac:dyDescent="0.25">
      <c r="A894" s="50">
        <v>81684.00936534068</v>
      </c>
      <c r="B894" s="50">
        <f t="shared" si="29"/>
        <v>81.684009365340685</v>
      </c>
      <c r="C894" s="50"/>
      <c r="D894" s="50">
        <f t="shared" si="30"/>
        <v>81.69400936534069</v>
      </c>
      <c r="E894">
        <v>711.58329561782068</v>
      </c>
    </row>
    <row r="895" spans="1:5" x14ac:dyDescent="0.25">
      <c r="A895" s="50">
        <v>81674.593208090344</v>
      </c>
      <c r="B895" s="50">
        <f t="shared" si="29"/>
        <v>81.674593208090343</v>
      </c>
      <c r="C895" s="50"/>
      <c r="D895" s="50">
        <f t="shared" si="30"/>
        <v>81.684593208090348</v>
      </c>
      <c r="E895">
        <v>712.57896157405821</v>
      </c>
    </row>
    <row r="896" spans="1:5" x14ac:dyDescent="0.25">
      <c r="A896" s="50">
        <v>81649.416317046664</v>
      </c>
      <c r="B896" s="50">
        <f t="shared" si="29"/>
        <v>81.649416317046658</v>
      </c>
      <c r="C896" s="50"/>
      <c r="D896" s="50">
        <f t="shared" si="30"/>
        <v>81.659416317046663</v>
      </c>
      <c r="E896">
        <v>713.14065576549081</v>
      </c>
    </row>
    <row r="897" spans="1:5" x14ac:dyDescent="0.25">
      <c r="A897" s="50">
        <v>81637.714098089549</v>
      </c>
      <c r="B897" s="50">
        <f t="shared" si="29"/>
        <v>81.637714098089546</v>
      </c>
      <c r="C897" s="50"/>
      <c r="D897" s="50">
        <f t="shared" si="30"/>
        <v>81.647714098089551</v>
      </c>
      <c r="E897">
        <v>713.30427247794444</v>
      </c>
    </row>
    <row r="898" spans="1:5" x14ac:dyDescent="0.25">
      <c r="A898" s="50">
        <v>81627.240511415366</v>
      </c>
      <c r="B898" s="50">
        <f t="shared" si="29"/>
        <v>81.627240511415366</v>
      </c>
      <c r="C898" s="50"/>
      <c r="D898" s="50">
        <f t="shared" si="30"/>
        <v>81.637240511415371</v>
      </c>
      <c r="E898">
        <v>713.92111745479986</v>
      </c>
    </row>
    <row r="899" spans="1:5" x14ac:dyDescent="0.25">
      <c r="A899" s="50">
        <v>81618.700509973351</v>
      </c>
      <c r="B899" s="50">
        <f t="shared" ref="B899:B962" si="31">A899/1000</f>
        <v>81.618700509973351</v>
      </c>
      <c r="C899" s="50"/>
      <c r="D899" s="50">
        <f t="shared" ref="D899:D962" si="32">B899+0.01</f>
        <v>81.628700509973356</v>
      </c>
      <c r="E899">
        <v>714.25023988333498</v>
      </c>
    </row>
    <row r="900" spans="1:5" x14ac:dyDescent="0.25">
      <c r="A900" s="50">
        <v>81610.79496618564</v>
      </c>
      <c r="B900" s="50">
        <f t="shared" si="31"/>
        <v>81.610794966185637</v>
      </c>
      <c r="C900" s="50"/>
      <c r="D900" s="50">
        <f t="shared" si="32"/>
        <v>81.620794966185642</v>
      </c>
      <c r="E900">
        <v>715.01049772260149</v>
      </c>
    </row>
    <row r="901" spans="1:5" x14ac:dyDescent="0.25">
      <c r="A901" s="50">
        <v>81602.688007269564</v>
      </c>
      <c r="B901" s="50">
        <f t="shared" si="31"/>
        <v>81.602688007269563</v>
      </c>
      <c r="C901" s="50"/>
      <c r="D901" s="50">
        <f t="shared" si="32"/>
        <v>81.612688007269568</v>
      </c>
      <c r="E901">
        <v>715.40497634523797</v>
      </c>
    </row>
    <row r="902" spans="1:5" x14ac:dyDescent="0.25">
      <c r="A902" s="50">
        <v>81593.191283967884</v>
      </c>
      <c r="B902" s="50">
        <f t="shared" si="31"/>
        <v>81.593191283967883</v>
      </c>
      <c r="C902" s="50"/>
      <c r="D902" s="50">
        <f t="shared" si="32"/>
        <v>81.603191283967888</v>
      </c>
      <c r="E902">
        <v>715.84513571944501</v>
      </c>
    </row>
    <row r="903" spans="1:5" x14ac:dyDescent="0.25">
      <c r="A903" s="50">
        <v>81584.5505749617</v>
      </c>
      <c r="B903" s="50">
        <f t="shared" si="31"/>
        <v>81.584550574961696</v>
      </c>
      <c r="C903" s="50"/>
      <c r="D903" s="50">
        <f t="shared" si="32"/>
        <v>81.594550574961701</v>
      </c>
      <c r="E903">
        <v>716.40217856656932</v>
      </c>
    </row>
    <row r="904" spans="1:5" x14ac:dyDescent="0.25">
      <c r="A904" s="50">
        <v>81571.901704901349</v>
      </c>
      <c r="B904" s="50">
        <f t="shared" si="31"/>
        <v>81.57190170490135</v>
      </c>
      <c r="C904" s="50"/>
      <c r="D904" s="50">
        <f t="shared" si="32"/>
        <v>81.581901704901355</v>
      </c>
      <c r="E904">
        <v>716.87271258608394</v>
      </c>
    </row>
    <row r="905" spans="1:5" x14ac:dyDescent="0.25">
      <c r="A905" s="50">
        <v>81560.92458040631</v>
      </c>
      <c r="B905" s="50">
        <f t="shared" si="31"/>
        <v>81.560924580406308</v>
      </c>
      <c r="C905" s="50"/>
      <c r="D905" s="50">
        <f t="shared" si="32"/>
        <v>81.570924580406313</v>
      </c>
      <c r="E905">
        <v>717.81377529392546</v>
      </c>
    </row>
    <row r="906" spans="1:5" x14ac:dyDescent="0.25">
      <c r="A906" s="50">
        <v>81553.492362170218</v>
      </c>
      <c r="B906" s="50">
        <f t="shared" si="31"/>
        <v>81.553492362170218</v>
      </c>
      <c r="C906" s="50"/>
      <c r="D906" s="50">
        <f t="shared" si="32"/>
        <v>81.563492362170223</v>
      </c>
      <c r="E906">
        <v>719.46835299627253</v>
      </c>
    </row>
    <row r="907" spans="1:5" x14ac:dyDescent="0.25">
      <c r="A907" s="50">
        <v>81546.332054357394</v>
      </c>
      <c r="B907" s="50">
        <f t="shared" si="31"/>
        <v>81.546332054357393</v>
      </c>
      <c r="C907" s="50"/>
      <c r="D907" s="50">
        <f t="shared" si="32"/>
        <v>81.556332054357398</v>
      </c>
      <c r="E907">
        <v>720.79620271107331</v>
      </c>
    </row>
    <row r="908" spans="1:5" x14ac:dyDescent="0.25">
      <c r="A908" s="50">
        <v>81538.819270069944</v>
      </c>
      <c r="B908" s="50">
        <f t="shared" si="31"/>
        <v>81.538819270069951</v>
      </c>
      <c r="C908" s="50"/>
      <c r="D908" s="50">
        <f t="shared" si="32"/>
        <v>81.548819270069956</v>
      </c>
      <c r="E908">
        <v>720.97912046295073</v>
      </c>
    </row>
    <row r="909" spans="1:5" x14ac:dyDescent="0.25">
      <c r="A909" s="50">
        <v>81530.672028128203</v>
      </c>
      <c r="B909" s="50">
        <f t="shared" si="31"/>
        <v>81.530672028128208</v>
      </c>
      <c r="C909" s="50"/>
      <c r="D909" s="50">
        <f t="shared" si="32"/>
        <v>81.540672028128213</v>
      </c>
      <c r="E909">
        <v>722.12093568853197</v>
      </c>
    </row>
    <row r="910" spans="1:5" x14ac:dyDescent="0.25">
      <c r="A910" s="50">
        <v>81523.360658969119</v>
      </c>
      <c r="B910" s="50">
        <f t="shared" si="31"/>
        <v>81.523360658969125</v>
      </c>
      <c r="C910" s="50"/>
      <c r="D910" s="50">
        <f t="shared" si="32"/>
        <v>81.53336065896913</v>
      </c>
      <c r="E910">
        <v>723.69967086825295</v>
      </c>
    </row>
    <row r="911" spans="1:5" x14ac:dyDescent="0.25">
      <c r="A911" s="50">
        <v>81515.5054689635</v>
      </c>
      <c r="B911" s="50">
        <f t="shared" si="31"/>
        <v>81.515505468963497</v>
      </c>
      <c r="C911" s="50"/>
      <c r="D911" s="50">
        <f t="shared" si="32"/>
        <v>81.525505468963502</v>
      </c>
      <c r="E911">
        <v>723.89057935292021</v>
      </c>
    </row>
    <row r="912" spans="1:5" x14ac:dyDescent="0.25">
      <c r="A912" s="50">
        <v>81507.599925175775</v>
      </c>
      <c r="B912" s="50">
        <f t="shared" si="31"/>
        <v>81.507599925175768</v>
      </c>
      <c r="C912" s="50"/>
      <c r="D912" s="50">
        <f t="shared" si="32"/>
        <v>81.517599925175773</v>
      </c>
      <c r="E912">
        <v>723.91696871814679</v>
      </c>
    </row>
    <row r="913" spans="1:5" x14ac:dyDescent="0.25">
      <c r="A913" s="50">
        <v>81502.75589133898</v>
      </c>
      <c r="B913" s="50">
        <f t="shared" si="31"/>
        <v>81.502755891338978</v>
      </c>
      <c r="C913" s="50"/>
      <c r="D913" s="50">
        <f t="shared" si="32"/>
        <v>81.512755891338983</v>
      </c>
      <c r="E913">
        <v>723.93740490306425</v>
      </c>
    </row>
    <row r="914" spans="1:5" x14ac:dyDescent="0.25">
      <c r="A914" s="50">
        <v>81497.619805566064</v>
      </c>
      <c r="B914" s="50">
        <f t="shared" si="31"/>
        <v>81.49761980556606</v>
      </c>
      <c r="C914" s="50"/>
      <c r="D914" s="50">
        <f t="shared" si="32"/>
        <v>81.507619805566065</v>
      </c>
      <c r="E914">
        <v>724.35395406414682</v>
      </c>
    </row>
    <row r="915" spans="1:5" x14ac:dyDescent="0.25">
      <c r="A915" s="50">
        <v>81486.350629134904</v>
      </c>
      <c r="B915" s="50">
        <f t="shared" si="31"/>
        <v>81.486350629134904</v>
      </c>
      <c r="C915" s="50"/>
      <c r="D915" s="50">
        <f t="shared" si="32"/>
        <v>81.496350629134909</v>
      </c>
      <c r="E915">
        <v>725.62012945432173</v>
      </c>
    </row>
    <row r="916" spans="1:5" x14ac:dyDescent="0.25">
      <c r="A916" s="50">
        <v>81479.885203514888</v>
      </c>
      <c r="B916" s="50">
        <f t="shared" si="31"/>
        <v>81.479885203514883</v>
      </c>
      <c r="C916" s="50"/>
      <c r="D916" s="50">
        <f t="shared" si="32"/>
        <v>81.489885203514888</v>
      </c>
      <c r="E916">
        <v>726.05853578598555</v>
      </c>
    </row>
    <row r="917" spans="1:5" x14ac:dyDescent="0.25">
      <c r="A917" s="50">
        <v>81460.559421949758</v>
      </c>
      <c r="B917" s="50">
        <f t="shared" si="31"/>
        <v>81.460559421949753</v>
      </c>
      <c r="C917" s="50"/>
      <c r="D917" s="50">
        <f t="shared" si="32"/>
        <v>81.470559421949758</v>
      </c>
      <c r="E917">
        <v>727.30448520347181</v>
      </c>
    </row>
    <row r="918" spans="1:5" x14ac:dyDescent="0.25">
      <c r="A918" s="50">
        <v>81435.382530906063</v>
      </c>
      <c r="B918" s="50">
        <f t="shared" si="31"/>
        <v>81.435382530906068</v>
      </c>
      <c r="C918" s="50"/>
      <c r="D918" s="50">
        <f t="shared" si="32"/>
        <v>81.445382530906073</v>
      </c>
      <c r="E918">
        <v>727.78346371389785</v>
      </c>
    </row>
    <row r="919" spans="1:5" x14ac:dyDescent="0.25">
      <c r="A919" s="50">
        <v>81410.205639862383</v>
      </c>
      <c r="B919" s="50">
        <f t="shared" si="31"/>
        <v>81.410205639862383</v>
      </c>
      <c r="C919" s="50"/>
      <c r="D919" s="50">
        <f t="shared" si="32"/>
        <v>81.420205639862388</v>
      </c>
      <c r="E919">
        <v>728.2820905240136</v>
      </c>
    </row>
    <row r="920" spans="1:5" x14ac:dyDescent="0.25">
      <c r="A920" s="50">
        <v>81384.827333690337</v>
      </c>
      <c r="B920" s="50">
        <f t="shared" si="31"/>
        <v>81.384827333690339</v>
      </c>
      <c r="C920" s="50"/>
      <c r="D920" s="50">
        <f t="shared" si="32"/>
        <v>81.394827333690344</v>
      </c>
      <c r="E920">
        <v>729.2327166550499</v>
      </c>
    </row>
    <row r="921" spans="1:5" x14ac:dyDescent="0.25">
      <c r="A921" s="50">
        <v>81360.49638618571</v>
      </c>
      <c r="B921" s="50">
        <f t="shared" si="31"/>
        <v>81.360496386185716</v>
      </c>
      <c r="C921" s="50"/>
      <c r="D921" s="50">
        <f t="shared" si="32"/>
        <v>81.370496386185721</v>
      </c>
      <c r="E921">
        <v>729.90372700780767</v>
      </c>
    </row>
    <row r="922" spans="1:5" x14ac:dyDescent="0.25">
      <c r="A922" s="50">
        <v>81335.31949514203</v>
      </c>
      <c r="B922" s="50">
        <f t="shared" si="31"/>
        <v>81.335319495142031</v>
      </c>
      <c r="C922" s="50"/>
      <c r="D922" s="50">
        <f t="shared" si="32"/>
        <v>81.345319495142036</v>
      </c>
      <c r="E922">
        <v>730.233858513428</v>
      </c>
    </row>
    <row r="923" spans="1:5" x14ac:dyDescent="0.25">
      <c r="A923" s="50">
        <v>81310.14260409835</v>
      </c>
      <c r="B923" s="50">
        <f t="shared" si="31"/>
        <v>81.310142604098345</v>
      </c>
      <c r="C923" s="50"/>
      <c r="D923" s="50">
        <f t="shared" si="32"/>
        <v>81.320142604098351</v>
      </c>
      <c r="E923">
        <v>730.63890051543115</v>
      </c>
    </row>
    <row r="924" spans="1:5" x14ac:dyDescent="0.25">
      <c r="A924" s="50">
        <v>81284.965713054655</v>
      </c>
      <c r="B924" s="50">
        <f t="shared" si="31"/>
        <v>81.28496571305466</v>
      </c>
      <c r="C924" s="50"/>
      <c r="D924" s="50">
        <f t="shared" si="32"/>
        <v>81.294965713054665</v>
      </c>
      <c r="E924">
        <v>731.09595503716855</v>
      </c>
    </row>
    <row r="925" spans="1:5" x14ac:dyDescent="0.25">
      <c r="A925" s="50">
        <v>81259.788822010974</v>
      </c>
      <c r="B925" s="50">
        <f t="shared" si="31"/>
        <v>81.259788822010975</v>
      </c>
      <c r="C925" s="50"/>
      <c r="D925" s="50">
        <f t="shared" si="32"/>
        <v>81.26978882201098</v>
      </c>
      <c r="E925">
        <v>731.78514074124132</v>
      </c>
    </row>
    <row r="926" spans="1:5" x14ac:dyDescent="0.25">
      <c r="A926" s="50">
        <v>81234.611930967294</v>
      </c>
      <c r="B926" s="50">
        <f t="shared" si="31"/>
        <v>81.23461193096729</v>
      </c>
      <c r="C926" s="50"/>
      <c r="D926" s="50">
        <f t="shared" si="32"/>
        <v>81.244611930967295</v>
      </c>
      <c r="E926">
        <v>732.22731578507194</v>
      </c>
    </row>
    <row r="927" spans="1:5" x14ac:dyDescent="0.25">
      <c r="A927" s="50">
        <v>81216.605418492851</v>
      </c>
      <c r="B927" s="50">
        <f t="shared" si="31"/>
        <v>81.216605418492847</v>
      </c>
      <c r="C927" s="50"/>
      <c r="D927" s="50">
        <f t="shared" si="32"/>
        <v>81.226605418492852</v>
      </c>
      <c r="E927">
        <v>732.56896792997929</v>
      </c>
    </row>
    <row r="928" spans="1:5" x14ac:dyDescent="0.25">
      <c r="A928" s="50">
        <v>81209.435039923599</v>
      </c>
      <c r="B928" s="50">
        <f t="shared" si="31"/>
        <v>81.209435039923605</v>
      </c>
      <c r="C928" s="50"/>
      <c r="D928" s="50">
        <f t="shared" si="32"/>
        <v>81.21943503992361</v>
      </c>
      <c r="E928">
        <v>732.73416438639777</v>
      </c>
    </row>
    <row r="929" spans="1:5" x14ac:dyDescent="0.25">
      <c r="A929" s="50">
        <v>81184.258148879919</v>
      </c>
      <c r="B929" s="50">
        <f t="shared" si="31"/>
        <v>81.18425814887992</v>
      </c>
      <c r="C929" s="50"/>
      <c r="D929" s="50">
        <f t="shared" si="32"/>
        <v>81.194258148879925</v>
      </c>
      <c r="E929">
        <v>733.11555129744443</v>
      </c>
    </row>
    <row r="930" spans="1:5" x14ac:dyDescent="0.25">
      <c r="A930" s="50">
        <v>81166.392626995323</v>
      </c>
      <c r="B930" s="50">
        <f t="shared" si="31"/>
        <v>81.166392626995318</v>
      </c>
      <c r="C930" s="50"/>
      <c r="D930" s="50">
        <f t="shared" si="32"/>
        <v>81.176392626995323</v>
      </c>
      <c r="E930">
        <v>733.47031633417851</v>
      </c>
    </row>
    <row r="931" spans="1:5" x14ac:dyDescent="0.25">
      <c r="A931" s="50">
        <v>81159.081257836238</v>
      </c>
      <c r="B931" s="50">
        <f t="shared" si="31"/>
        <v>81.159081257836235</v>
      </c>
      <c r="C931" s="50"/>
      <c r="D931" s="50">
        <f t="shared" si="32"/>
        <v>81.16908125783624</v>
      </c>
      <c r="E931">
        <v>733.55278350149433</v>
      </c>
    </row>
    <row r="932" spans="1:5" x14ac:dyDescent="0.25">
      <c r="A932" s="50">
        <v>81133.592173343597</v>
      </c>
      <c r="B932" s="50">
        <f t="shared" si="31"/>
        <v>81.133592173343601</v>
      </c>
      <c r="C932" s="50"/>
      <c r="D932" s="50">
        <f t="shared" si="32"/>
        <v>81.143592173343606</v>
      </c>
      <c r="E932">
        <v>734.07911992296295</v>
      </c>
    </row>
    <row r="933" spans="1:5" x14ac:dyDescent="0.25">
      <c r="A933" s="50">
        <v>81108.425353056329</v>
      </c>
      <c r="B933" s="50">
        <f t="shared" si="31"/>
        <v>81.108425353056333</v>
      </c>
      <c r="C933" s="50"/>
      <c r="D933" s="50">
        <f t="shared" si="32"/>
        <v>81.118425353056338</v>
      </c>
      <c r="E933">
        <v>734.65165904517482</v>
      </c>
    </row>
    <row r="934" spans="1:5" x14ac:dyDescent="0.25">
      <c r="A934" s="50">
        <v>81094.759336597825</v>
      </c>
      <c r="B934" s="50">
        <f t="shared" si="31"/>
        <v>81.094759336597818</v>
      </c>
      <c r="C934" s="50"/>
      <c r="D934" s="50">
        <f t="shared" si="32"/>
        <v>81.104759336597823</v>
      </c>
      <c r="E934">
        <v>735.00912869294086</v>
      </c>
    </row>
    <row r="935" spans="1:5" x14ac:dyDescent="0.25">
      <c r="A935" s="50">
        <v>81090.590043440985</v>
      </c>
      <c r="B935" s="50">
        <f t="shared" si="31"/>
        <v>81.090590043440983</v>
      </c>
      <c r="C935" s="50"/>
      <c r="D935" s="50">
        <f t="shared" si="32"/>
        <v>81.100590043440988</v>
      </c>
      <c r="E935">
        <v>735.02736824258636</v>
      </c>
    </row>
    <row r="936" spans="1:5" x14ac:dyDescent="0.25">
      <c r="A936" s="50">
        <v>81083.258532769061</v>
      </c>
      <c r="B936" s="50">
        <f t="shared" si="31"/>
        <v>81.083258532769065</v>
      </c>
      <c r="C936" s="50"/>
      <c r="D936" s="50">
        <f t="shared" si="32"/>
        <v>81.09325853276907</v>
      </c>
      <c r="E936">
        <v>735.15239612551113</v>
      </c>
    </row>
    <row r="937" spans="1:5" x14ac:dyDescent="0.25">
      <c r="A937" s="50">
        <v>81070.508955144542</v>
      </c>
      <c r="B937" s="50">
        <f t="shared" si="31"/>
        <v>81.070508955144547</v>
      </c>
      <c r="C937" s="50"/>
      <c r="D937" s="50">
        <f t="shared" si="32"/>
        <v>81.080508955144552</v>
      </c>
      <c r="E937">
        <v>735.49114814270627</v>
      </c>
    </row>
    <row r="938" spans="1:5" x14ac:dyDescent="0.25">
      <c r="A938" s="50">
        <v>81057.588174660923</v>
      </c>
      <c r="B938" s="50">
        <f t="shared" si="31"/>
        <v>81.057588174660921</v>
      </c>
      <c r="C938" s="50"/>
      <c r="D938" s="50">
        <f t="shared" si="32"/>
        <v>81.067588174660926</v>
      </c>
      <c r="E938">
        <v>736.08951423913311</v>
      </c>
    </row>
    <row r="939" spans="1:5" x14ac:dyDescent="0.25">
      <c r="A939" s="50">
        <v>81031.293429654892</v>
      </c>
      <c r="B939" s="50">
        <f t="shared" si="31"/>
        <v>81.031293429654895</v>
      </c>
      <c r="C939" s="50"/>
      <c r="D939" s="50">
        <f t="shared" si="32"/>
        <v>81.0412934296549</v>
      </c>
      <c r="E939">
        <v>736.66732322562325</v>
      </c>
    </row>
    <row r="940" spans="1:5" x14ac:dyDescent="0.25">
      <c r="A940" s="50">
        <v>81007.325029381303</v>
      </c>
      <c r="B940" s="50">
        <f t="shared" si="31"/>
        <v>81.007325029381306</v>
      </c>
      <c r="C940" s="50"/>
      <c r="D940" s="50">
        <f t="shared" si="32"/>
        <v>81.017325029381311</v>
      </c>
      <c r="E940">
        <v>737.16931319517971</v>
      </c>
    </row>
    <row r="941" spans="1:5" x14ac:dyDescent="0.25">
      <c r="A941" s="50">
        <v>80995.874579334646</v>
      </c>
      <c r="B941" s="50">
        <f t="shared" si="31"/>
        <v>80.99587457933464</v>
      </c>
      <c r="C941" s="50"/>
      <c r="D941" s="50">
        <f t="shared" si="32"/>
        <v>81.005874579334645</v>
      </c>
      <c r="E941">
        <v>737.28256461281626</v>
      </c>
    </row>
    <row r="942" spans="1:5" x14ac:dyDescent="0.25">
      <c r="A942" s="50">
        <v>80982.007147747776</v>
      </c>
      <c r="B942" s="50">
        <f t="shared" si="31"/>
        <v>80.98200714774778</v>
      </c>
      <c r="C942" s="50"/>
      <c r="D942" s="50">
        <f t="shared" si="32"/>
        <v>80.992007147747785</v>
      </c>
      <c r="E942">
        <v>737.56759338687527</v>
      </c>
    </row>
    <row r="943" spans="1:5" x14ac:dyDescent="0.25">
      <c r="A943" s="50">
        <v>80956.830256704096</v>
      </c>
      <c r="B943" s="50">
        <f t="shared" si="31"/>
        <v>80.956830256704094</v>
      </c>
      <c r="C943" s="50"/>
      <c r="D943" s="50">
        <f t="shared" si="32"/>
        <v>80.9668302567041</v>
      </c>
      <c r="E943">
        <v>738.24756390627135</v>
      </c>
    </row>
    <row r="944" spans="1:5" x14ac:dyDescent="0.25">
      <c r="A944" s="50">
        <v>80931.653365660415</v>
      </c>
      <c r="B944" s="50">
        <f t="shared" si="31"/>
        <v>80.931653365660409</v>
      </c>
      <c r="C944" s="50"/>
      <c r="D944" s="50">
        <f t="shared" si="32"/>
        <v>80.941653365660414</v>
      </c>
      <c r="E944">
        <v>738.72977923870769</v>
      </c>
    </row>
    <row r="945" spans="1:5" x14ac:dyDescent="0.25">
      <c r="A945" s="50">
        <v>80906.47647461672</v>
      </c>
      <c r="B945" s="50">
        <f t="shared" si="31"/>
        <v>80.906476474616724</v>
      </c>
      <c r="C945" s="50"/>
      <c r="D945" s="50">
        <f t="shared" si="32"/>
        <v>80.916476474616729</v>
      </c>
      <c r="E945">
        <v>739.2451969296477</v>
      </c>
    </row>
    <row r="946" spans="1:5" x14ac:dyDescent="0.25">
      <c r="A946" s="50">
        <v>80881.29958357304</v>
      </c>
      <c r="B946" s="50">
        <f t="shared" si="31"/>
        <v>80.881299583573039</v>
      </c>
      <c r="C946" s="50"/>
      <c r="D946" s="50">
        <f t="shared" si="32"/>
        <v>80.891299583573044</v>
      </c>
      <c r="E946">
        <v>739.95174229416784</v>
      </c>
    </row>
    <row r="947" spans="1:5" x14ac:dyDescent="0.25">
      <c r="A947" s="50">
        <v>80856.122692529359</v>
      </c>
      <c r="B947" s="50">
        <f t="shared" si="31"/>
        <v>80.856122692529354</v>
      </c>
      <c r="C947" s="50"/>
      <c r="D947" s="50">
        <f t="shared" si="32"/>
        <v>80.866122692529359</v>
      </c>
      <c r="E947">
        <v>740.35856560013326</v>
      </c>
    </row>
    <row r="948" spans="1:5" x14ac:dyDescent="0.25">
      <c r="A948" s="50">
        <v>80830.945801485665</v>
      </c>
      <c r="B948" s="50">
        <f t="shared" si="31"/>
        <v>80.830945801485669</v>
      </c>
      <c r="C948" s="50"/>
      <c r="D948" s="50">
        <f t="shared" si="32"/>
        <v>80.840945801485674</v>
      </c>
      <c r="E948">
        <v>740.70042893926882</v>
      </c>
    </row>
    <row r="949" spans="1:5" x14ac:dyDescent="0.25">
      <c r="A949" s="50">
        <v>80821.318158350565</v>
      </c>
      <c r="B949" s="50">
        <f t="shared" si="31"/>
        <v>80.821318158350564</v>
      </c>
      <c r="C949" s="50"/>
      <c r="D949" s="50">
        <f t="shared" si="32"/>
        <v>80.83131815835057</v>
      </c>
      <c r="E949">
        <v>740.81959217908832</v>
      </c>
    </row>
    <row r="950" spans="1:5" x14ac:dyDescent="0.25">
      <c r="A950" s="50">
        <v>80805.768910441984</v>
      </c>
      <c r="B950" s="50">
        <f t="shared" si="31"/>
        <v>80.805768910441984</v>
      </c>
      <c r="C950" s="50"/>
      <c r="D950" s="50">
        <f t="shared" si="32"/>
        <v>80.815768910441989</v>
      </c>
      <c r="E950">
        <v>741.04533499731349</v>
      </c>
    </row>
    <row r="951" spans="1:5" x14ac:dyDescent="0.25">
      <c r="A951" s="50">
        <v>80780.592019398304</v>
      </c>
      <c r="B951" s="50">
        <f t="shared" si="31"/>
        <v>80.780592019398298</v>
      </c>
      <c r="C951" s="50"/>
      <c r="D951" s="50">
        <f t="shared" si="32"/>
        <v>80.790592019398304</v>
      </c>
      <c r="E951">
        <v>741.86102143205574</v>
      </c>
    </row>
    <row r="952" spans="1:5" x14ac:dyDescent="0.25">
      <c r="A952" s="50">
        <v>80755.415128354609</v>
      </c>
      <c r="B952" s="50">
        <f t="shared" si="31"/>
        <v>80.755415128354613</v>
      </c>
      <c r="C952" s="50"/>
      <c r="D952" s="50">
        <f t="shared" si="32"/>
        <v>80.765415128354618</v>
      </c>
      <c r="E952">
        <v>742.653629320189</v>
      </c>
    </row>
    <row r="953" spans="1:5" x14ac:dyDescent="0.25">
      <c r="A953" s="50">
        <v>80738.073285803723</v>
      </c>
      <c r="B953" s="50">
        <f t="shared" si="31"/>
        <v>80.738073285803722</v>
      </c>
      <c r="C953" s="50"/>
      <c r="D953" s="50">
        <f t="shared" si="32"/>
        <v>80.748073285803727</v>
      </c>
      <c r="E953">
        <v>743.13363794147767</v>
      </c>
    </row>
    <row r="954" spans="1:5" x14ac:dyDescent="0.25">
      <c r="A954" s="50">
        <v>80730.238237310929</v>
      </c>
      <c r="B954" s="50">
        <f t="shared" si="31"/>
        <v>80.730238237310928</v>
      </c>
      <c r="C954" s="50"/>
      <c r="D954" s="50">
        <f t="shared" si="32"/>
        <v>80.740238237310933</v>
      </c>
      <c r="E954">
        <v>743.30230370811023</v>
      </c>
    </row>
    <row r="955" spans="1:5" x14ac:dyDescent="0.25">
      <c r="A955" s="50">
        <v>80705.061346267248</v>
      </c>
      <c r="B955" s="50">
        <f t="shared" si="31"/>
        <v>80.705061346267243</v>
      </c>
      <c r="C955" s="50"/>
      <c r="D955" s="50">
        <f t="shared" si="32"/>
        <v>80.715061346267248</v>
      </c>
      <c r="E955">
        <v>743.75350776552023</v>
      </c>
    </row>
    <row r="956" spans="1:5" x14ac:dyDescent="0.25">
      <c r="A956" s="50">
        <v>80700.54964739221</v>
      </c>
      <c r="B956" s="50">
        <f t="shared" si="31"/>
        <v>80.700549647392208</v>
      </c>
      <c r="C956" s="50"/>
      <c r="D956" s="50">
        <f t="shared" si="32"/>
        <v>80.710549647392213</v>
      </c>
      <c r="E956">
        <v>743.76423689121043</v>
      </c>
    </row>
    <row r="957" spans="1:5" x14ac:dyDescent="0.25">
      <c r="A957" s="50">
        <v>80692.029787463034</v>
      </c>
      <c r="B957" s="50">
        <f t="shared" si="31"/>
        <v>80.692029787463028</v>
      </c>
      <c r="C957" s="50"/>
      <c r="D957" s="50">
        <f t="shared" si="32"/>
        <v>80.702029787463033</v>
      </c>
      <c r="E957">
        <v>743.80784935424072</v>
      </c>
    </row>
    <row r="958" spans="1:5" x14ac:dyDescent="0.25">
      <c r="A958" s="50">
        <v>80680.70018649337</v>
      </c>
      <c r="B958" s="50">
        <f t="shared" si="31"/>
        <v>80.680700186493368</v>
      </c>
      <c r="C958" s="50"/>
      <c r="D958" s="50">
        <f t="shared" si="32"/>
        <v>80.690700186493373</v>
      </c>
      <c r="E958">
        <v>744.67186814014451</v>
      </c>
    </row>
    <row r="959" spans="1:5" x14ac:dyDescent="0.25">
      <c r="A959" s="50">
        <v>80654.707564179858</v>
      </c>
      <c r="B959" s="50">
        <f t="shared" si="31"/>
        <v>80.654707564179859</v>
      </c>
      <c r="C959" s="50"/>
      <c r="D959" s="50">
        <f t="shared" si="32"/>
        <v>80.664707564179864</v>
      </c>
      <c r="E959">
        <v>745.2161823239652</v>
      </c>
    </row>
    <row r="960" spans="1:5" x14ac:dyDescent="0.25">
      <c r="A960" s="50">
        <v>80629.530673136178</v>
      </c>
      <c r="B960" s="50">
        <f t="shared" si="31"/>
        <v>80.629530673136173</v>
      </c>
      <c r="C960" s="50"/>
      <c r="D960" s="50">
        <f t="shared" si="32"/>
        <v>80.639530673136179</v>
      </c>
      <c r="E960">
        <v>745.60230846817274</v>
      </c>
    </row>
    <row r="961" spans="1:5" x14ac:dyDescent="0.25">
      <c r="A961" s="50">
        <v>80620.346143283445</v>
      </c>
      <c r="B961" s="50">
        <f t="shared" si="31"/>
        <v>80.620346143283442</v>
      </c>
      <c r="C961" s="50"/>
      <c r="D961" s="50">
        <f t="shared" si="32"/>
        <v>80.630346143283447</v>
      </c>
      <c r="E961">
        <v>745.71</v>
      </c>
    </row>
    <row r="962" spans="1:5" x14ac:dyDescent="0.25">
      <c r="A962" s="50">
        <v>80604.353782092483</v>
      </c>
      <c r="B962" s="50">
        <f t="shared" si="31"/>
        <v>80.604353782092488</v>
      </c>
      <c r="C962" s="50"/>
      <c r="D962" s="50">
        <f t="shared" si="32"/>
        <v>80.614353782092493</v>
      </c>
      <c r="E962">
        <v>746.24083636708758</v>
      </c>
    </row>
    <row r="963" spans="1:5" x14ac:dyDescent="0.25">
      <c r="A963" s="50">
        <v>80579.176891048803</v>
      </c>
      <c r="B963" s="50">
        <f t="shared" ref="B963:B1023" si="33">A963/1000</f>
        <v>80.579176891048803</v>
      </c>
      <c r="C963" s="50"/>
      <c r="D963" s="50">
        <f t="shared" ref="D963:D1023" si="34">B963+0.01</f>
        <v>80.589176891048808</v>
      </c>
      <c r="E963">
        <v>746.57318553566779</v>
      </c>
    </row>
    <row r="964" spans="1:5" x14ac:dyDescent="0.25">
      <c r="A964" s="50">
        <v>80554.000000005122</v>
      </c>
      <c r="B964" s="50">
        <f t="shared" si="33"/>
        <v>80.554000000005118</v>
      </c>
      <c r="C964" s="50"/>
      <c r="D964" s="50">
        <f t="shared" si="34"/>
        <v>80.564000000005123</v>
      </c>
      <c r="E964">
        <v>747.02014006633715</v>
      </c>
    </row>
    <row r="965" spans="1:5" x14ac:dyDescent="0.25">
      <c r="A965" s="50">
        <v>80529.000000005108</v>
      </c>
      <c r="B965" s="50">
        <f t="shared" si="33"/>
        <v>80.529000000005112</v>
      </c>
      <c r="C965" s="50"/>
      <c r="D965" s="50">
        <f t="shared" si="34"/>
        <v>80.539000000005117</v>
      </c>
      <c r="E965">
        <v>747.69200756156408</v>
      </c>
    </row>
    <row r="966" spans="1:5" x14ac:dyDescent="0.25">
      <c r="A966" s="50">
        <v>80504.000000005108</v>
      </c>
      <c r="B966" s="50">
        <f t="shared" si="33"/>
        <v>80.504000000005107</v>
      </c>
      <c r="C966" s="50"/>
      <c r="D966" s="50">
        <f t="shared" si="34"/>
        <v>80.514000000005112</v>
      </c>
      <c r="E966">
        <v>748.20221100816241</v>
      </c>
    </row>
    <row r="967" spans="1:5" x14ac:dyDescent="0.25">
      <c r="A967" s="50">
        <v>80487.470000005109</v>
      </c>
      <c r="B967" s="50">
        <f t="shared" si="33"/>
        <v>80.487470000005104</v>
      </c>
      <c r="C967" s="50"/>
      <c r="D967" s="50">
        <f t="shared" si="34"/>
        <v>80.497470000005109</v>
      </c>
      <c r="E967">
        <v>748.38446113569751</v>
      </c>
    </row>
    <row r="968" spans="1:5" x14ac:dyDescent="0.25">
      <c r="A968" s="50">
        <v>80480.110000005094</v>
      </c>
      <c r="B968" s="50">
        <f t="shared" si="33"/>
        <v>80.480110000005098</v>
      </c>
      <c r="C968" s="50"/>
      <c r="D968" s="50">
        <f t="shared" si="34"/>
        <v>80.490110000005103</v>
      </c>
      <c r="E968">
        <v>748.41191480239161</v>
      </c>
    </row>
    <row r="969" spans="1:5" x14ac:dyDescent="0.25">
      <c r="A969" s="50">
        <v>80467.750000005093</v>
      </c>
      <c r="B969" s="50">
        <f t="shared" si="33"/>
        <v>80.467750000005097</v>
      </c>
      <c r="C969" s="50"/>
      <c r="D969" s="50">
        <f t="shared" si="34"/>
        <v>80.477750000005102</v>
      </c>
      <c r="E969">
        <v>748.56825097956198</v>
      </c>
    </row>
    <row r="970" spans="1:5" x14ac:dyDescent="0.25">
      <c r="A970" s="50">
        <v>80454.230000005104</v>
      </c>
      <c r="B970" s="50">
        <f t="shared" si="33"/>
        <v>80.454230000005097</v>
      </c>
      <c r="C970" s="50"/>
      <c r="D970" s="50">
        <f t="shared" si="34"/>
        <v>80.464230000005102</v>
      </c>
      <c r="E970">
        <v>749.30165354482108</v>
      </c>
    </row>
    <row r="971" spans="1:5" x14ac:dyDescent="0.25">
      <c r="A971" s="50">
        <v>80429.230000005089</v>
      </c>
      <c r="B971" s="50">
        <f t="shared" si="33"/>
        <v>80.429230000005091</v>
      </c>
      <c r="C971" s="50"/>
      <c r="D971" s="50">
        <f t="shared" si="34"/>
        <v>80.439230000005097</v>
      </c>
      <c r="E971">
        <v>749.52694558172118</v>
      </c>
    </row>
    <row r="972" spans="1:5" x14ac:dyDescent="0.25">
      <c r="A972" s="50">
        <v>80054.5</v>
      </c>
      <c r="B972" s="50">
        <f t="shared" si="33"/>
        <v>80.054500000000004</v>
      </c>
      <c r="C972" s="50"/>
      <c r="D972" s="50">
        <f t="shared" si="34"/>
        <v>80.06450000000001</v>
      </c>
      <c r="E972">
        <v>762.24418260359266</v>
      </c>
    </row>
    <row r="973" spans="1:5" x14ac:dyDescent="0.25">
      <c r="A973" s="50">
        <v>79508.2</v>
      </c>
      <c r="B973" s="50">
        <f t="shared" si="33"/>
        <v>79.508200000000002</v>
      </c>
      <c r="C973" s="50"/>
      <c r="D973" s="50">
        <f t="shared" si="34"/>
        <v>79.518200000000007</v>
      </c>
      <c r="E973">
        <v>792.54295861439516</v>
      </c>
    </row>
    <row r="974" spans="1:5" x14ac:dyDescent="0.25">
      <c r="A974" s="50">
        <v>79343.600000000006</v>
      </c>
      <c r="B974" s="50">
        <f t="shared" si="33"/>
        <v>79.343600000000009</v>
      </c>
      <c r="C974" s="50"/>
      <c r="D974" s="50">
        <f t="shared" si="34"/>
        <v>79.353600000000014</v>
      </c>
      <c r="E974">
        <v>804.50745031583233</v>
      </c>
    </row>
    <row r="975" spans="1:5" x14ac:dyDescent="0.25">
      <c r="A975" s="50">
        <v>79188.5</v>
      </c>
      <c r="B975" s="50">
        <f t="shared" si="33"/>
        <v>79.188500000000005</v>
      </c>
      <c r="C975" s="50"/>
      <c r="D975" s="50">
        <f t="shared" si="34"/>
        <v>79.19850000000001</v>
      </c>
      <c r="E975">
        <v>813.41173344622564</v>
      </c>
    </row>
    <row r="976" spans="1:5" x14ac:dyDescent="0.25">
      <c r="A976" s="50">
        <v>79106.400000000009</v>
      </c>
      <c r="B976" s="50">
        <f t="shared" si="33"/>
        <v>79.106400000000008</v>
      </c>
      <c r="C976" s="50"/>
      <c r="D976" s="50">
        <f t="shared" si="34"/>
        <v>79.116400000000013</v>
      </c>
      <c r="E976">
        <v>837.47028950360902</v>
      </c>
    </row>
    <row r="977" spans="1:5" x14ac:dyDescent="0.25">
      <c r="A977" s="50">
        <v>79082.000000000015</v>
      </c>
      <c r="B977" s="50">
        <f t="shared" si="33"/>
        <v>79.082000000000008</v>
      </c>
      <c r="C977" s="50"/>
      <c r="D977" s="50">
        <f t="shared" si="34"/>
        <v>79.092000000000013</v>
      </c>
      <c r="E977">
        <v>841.75417987215133</v>
      </c>
    </row>
    <row r="978" spans="1:5" x14ac:dyDescent="0.25">
      <c r="A978" s="50">
        <v>78970.100000000006</v>
      </c>
      <c r="B978" s="50">
        <f t="shared" si="33"/>
        <v>78.970100000000002</v>
      </c>
      <c r="C978" s="50"/>
      <c r="D978" s="50">
        <f t="shared" si="34"/>
        <v>78.980100000000007</v>
      </c>
      <c r="E978">
        <v>849.96059324206601</v>
      </c>
    </row>
    <row r="979" spans="1:5" x14ac:dyDescent="0.25">
      <c r="A979" s="50">
        <v>78908</v>
      </c>
      <c r="B979" s="50">
        <f t="shared" si="33"/>
        <v>78.908000000000001</v>
      </c>
      <c r="C979" s="50"/>
      <c r="D979" s="50">
        <f t="shared" si="34"/>
        <v>78.918000000000006</v>
      </c>
      <c r="E979">
        <v>861.60995882744635</v>
      </c>
    </row>
    <row r="980" spans="1:5" x14ac:dyDescent="0.25">
      <c r="A980" s="50">
        <v>78794.100000000006</v>
      </c>
      <c r="B980" s="50">
        <f t="shared" si="33"/>
        <v>78.7941</v>
      </c>
      <c r="C980" s="50"/>
      <c r="D980" s="50">
        <f t="shared" si="34"/>
        <v>78.804100000000005</v>
      </c>
      <c r="E980">
        <v>874.71072569635282</v>
      </c>
    </row>
    <row r="981" spans="1:5" x14ac:dyDescent="0.25">
      <c r="A981" s="50">
        <v>78699.8</v>
      </c>
      <c r="B981" s="50">
        <f t="shared" si="33"/>
        <v>78.699799999999996</v>
      </c>
      <c r="C981" s="50"/>
      <c r="D981" s="50">
        <f t="shared" si="34"/>
        <v>78.709800000000001</v>
      </c>
      <c r="E981">
        <v>884.55902199860736</v>
      </c>
    </row>
    <row r="982" spans="1:5" x14ac:dyDescent="0.25">
      <c r="A982" s="50">
        <v>78654</v>
      </c>
      <c r="B982" s="50">
        <f t="shared" si="33"/>
        <v>78.653999999999996</v>
      </c>
      <c r="C982" s="50"/>
      <c r="D982" s="50">
        <f t="shared" si="34"/>
        <v>78.664000000000001</v>
      </c>
      <c r="E982">
        <v>888.57328391598264</v>
      </c>
    </row>
    <row r="983" spans="1:5" x14ac:dyDescent="0.25">
      <c r="A983" s="50">
        <v>78632.800000000003</v>
      </c>
      <c r="B983" s="50">
        <f t="shared" si="33"/>
        <v>78.632800000000003</v>
      </c>
      <c r="C983" s="50"/>
      <c r="D983" s="50">
        <f t="shared" si="34"/>
        <v>78.642800000000008</v>
      </c>
      <c r="E983">
        <v>893.01625655877228</v>
      </c>
    </row>
    <row r="984" spans="1:5" x14ac:dyDescent="0.25">
      <c r="A984" s="50">
        <v>78433.599999999991</v>
      </c>
      <c r="B984" s="50">
        <f t="shared" si="33"/>
        <v>78.433599999999984</v>
      </c>
      <c r="C984" s="50"/>
      <c r="D984" s="50">
        <f t="shared" si="34"/>
        <v>78.443599999999989</v>
      </c>
      <c r="E984">
        <v>921.90479820032806</v>
      </c>
    </row>
    <row r="985" spans="1:5" x14ac:dyDescent="0.25">
      <c r="A985" s="50">
        <v>78338.7</v>
      </c>
      <c r="B985" s="50">
        <f t="shared" si="33"/>
        <v>78.338700000000003</v>
      </c>
      <c r="C985" s="50"/>
      <c r="D985" s="50">
        <f t="shared" si="34"/>
        <v>78.348700000000008</v>
      </c>
      <c r="E985">
        <v>925.83498427451229</v>
      </c>
    </row>
    <row r="986" spans="1:5" x14ac:dyDescent="0.25">
      <c r="A986" s="50">
        <v>78306.899999999994</v>
      </c>
      <c r="B986" s="50">
        <f t="shared" si="33"/>
        <v>78.306899999999999</v>
      </c>
      <c r="C986" s="50"/>
      <c r="D986" s="50">
        <f t="shared" si="34"/>
        <v>78.316900000000004</v>
      </c>
      <c r="E986">
        <v>927.89314942578756</v>
      </c>
    </row>
    <row r="987" spans="1:5" x14ac:dyDescent="0.25">
      <c r="A987" s="50">
        <v>78090.900000000009</v>
      </c>
      <c r="B987" s="50">
        <f t="shared" si="33"/>
        <v>78.090900000000005</v>
      </c>
      <c r="C987" s="50"/>
      <c r="D987" s="50">
        <f t="shared" si="34"/>
        <v>78.10090000000001</v>
      </c>
      <c r="E987">
        <v>958.49360977516926</v>
      </c>
    </row>
    <row r="988" spans="1:5" x14ac:dyDescent="0.25">
      <c r="A988" s="50">
        <v>78004</v>
      </c>
      <c r="B988" s="50">
        <f t="shared" si="33"/>
        <v>78.004000000000005</v>
      </c>
      <c r="C988" s="50"/>
      <c r="D988" s="50">
        <f t="shared" si="34"/>
        <v>78.01400000000001</v>
      </c>
      <c r="E988">
        <v>994.55762959719118</v>
      </c>
    </row>
    <row r="989" spans="1:5" x14ac:dyDescent="0.25">
      <c r="A989" s="50">
        <v>77989</v>
      </c>
      <c r="B989" s="50">
        <f t="shared" si="33"/>
        <v>77.989000000000004</v>
      </c>
      <c r="C989" s="50"/>
      <c r="D989" s="50">
        <f t="shared" si="34"/>
        <v>77.999000000000009</v>
      </c>
      <c r="E989">
        <v>995.9888196248595</v>
      </c>
    </row>
    <row r="990" spans="1:5" x14ac:dyDescent="0.25">
      <c r="A990" s="50">
        <v>77868.5</v>
      </c>
      <c r="B990" s="50">
        <f t="shared" si="33"/>
        <v>77.868499999999997</v>
      </c>
      <c r="C990" s="50"/>
      <c r="D990" s="50">
        <f t="shared" si="34"/>
        <v>77.878500000000003</v>
      </c>
      <c r="E990">
        <v>1036.3780903064423</v>
      </c>
    </row>
    <row r="991" spans="1:5" x14ac:dyDescent="0.25">
      <c r="A991" s="50">
        <v>77820.3</v>
      </c>
      <c r="B991" s="50">
        <f t="shared" si="33"/>
        <v>77.820300000000003</v>
      </c>
      <c r="C991" s="50"/>
      <c r="D991" s="50">
        <f t="shared" si="34"/>
        <v>77.830300000000008</v>
      </c>
      <c r="E991">
        <v>1049.4537649559907</v>
      </c>
    </row>
    <row r="992" spans="1:5" x14ac:dyDescent="0.25">
      <c r="A992" s="50">
        <v>77782.8</v>
      </c>
      <c r="B992" s="50">
        <f t="shared" si="33"/>
        <v>77.782800000000009</v>
      </c>
      <c r="C992" s="50"/>
      <c r="D992" s="50">
        <f t="shared" si="34"/>
        <v>77.792800000000014</v>
      </c>
      <c r="E992">
        <v>1070.6501659984242</v>
      </c>
    </row>
    <row r="993" spans="1:5" x14ac:dyDescent="0.25">
      <c r="A993" s="50">
        <v>77757.600000000006</v>
      </c>
      <c r="B993" s="50">
        <f t="shared" si="33"/>
        <v>77.757600000000011</v>
      </c>
      <c r="C993" s="50"/>
      <c r="D993" s="50">
        <f t="shared" si="34"/>
        <v>77.767600000000016</v>
      </c>
      <c r="E993">
        <v>1089.0351500162112</v>
      </c>
    </row>
    <row r="994" spans="1:5" x14ac:dyDescent="0.25">
      <c r="A994" s="50">
        <v>77706.300000000017</v>
      </c>
      <c r="B994" s="50">
        <f t="shared" si="33"/>
        <v>77.706300000000013</v>
      </c>
      <c r="C994" s="50"/>
      <c r="D994" s="50">
        <f t="shared" si="34"/>
        <v>77.716300000000018</v>
      </c>
      <c r="E994">
        <v>1105.2883886564723</v>
      </c>
    </row>
    <row r="995" spans="1:5" x14ac:dyDescent="0.25">
      <c r="A995" s="50">
        <v>77684.700000000012</v>
      </c>
      <c r="B995" s="50">
        <f t="shared" si="33"/>
        <v>77.684700000000007</v>
      </c>
      <c r="C995" s="50"/>
      <c r="D995" s="50">
        <f t="shared" si="34"/>
        <v>77.694700000000012</v>
      </c>
      <c r="E995">
        <v>1115.6330902553445</v>
      </c>
    </row>
    <row r="996" spans="1:5" x14ac:dyDescent="0.25">
      <c r="A996" s="50">
        <v>77664.200000000012</v>
      </c>
      <c r="B996" s="50">
        <f t="shared" si="33"/>
        <v>77.664200000000008</v>
      </c>
      <c r="C996" s="50"/>
      <c r="D996" s="50">
        <f t="shared" si="34"/>
        <v>77.674200000000013</v>
      </c>
      <c r="E996">
        <v>1124.2197738036784</v>
      </c>
    </row>
    <row r="997" spans="1:5" x14ac:dyDescent="0.25">
      <c r="A997" s="50">
        <v>77586.700000000012</v>
      </c>
      <c r="B997" s="50">
        <f t="shared" si="33"/>
        <v>77.586700000000008</v>
      </c>
      <c r="C997" s="50"/>
      <c r="D997" s="50">
        <f t="shared" si="34"/>
        <v>77.596700000000013</v>
      </c>
      <c r="E997">
        <v>1136.1578560565099</v>
      </c>
    </row>
    <row r="998" spans="1:5" x14ac:dyDescent="0.25">
      <c r="A998" s="50">
        <v>77528.900000000009</v>
      </c>
      <c r="B998" s="50">
        <f t="shared" si="33"/>
        <v>77.528900000000007</v>
      </c>
      <c r="C998" s="50"/>
      <c r="D998" s="50">
        <f t="shared" si="34"/>
        <v>77.538900000000012</v>
      </c>
      <c r="E998">
        <v>1147.5796460706895</v>
      </c>
    </row>
    <row r="999" spans="1:5" x14ac:dyDescent="0.25">
      <c r="A999" s="50">
        <v>77430.100000000006</v>
      </c>
      <c r="B999" s="50">
        <f t="shared" si="33"/>
        <v>77.43010000000001</v>
      </c>
      <c r="C999" s="50"/>
      <c r="D999" s="50">
        <f t="shared" si="34"/>
        <v>77.440100000000015</v>
      </c>
      <c r="E999">
        <v>1158.7360944755824</v>
      </c>
    </row>
    <row r="1000" spans="1:5" x14ac:dyDescent="0.25">
      <c r="A1000" s="50">
        <v>77404.400000000009</v>
      </c>
      <c r="B1000" s="50">
        <f t="shared" si="33"/>
        <v>77.40440000000001</v>
      </c>
      <c r="C1000" s="50"/>
      <c r="D1000" s="50">
        <f t="shared" si="34"/>
        <v>77.414400000000015</v>
      </c>
      <c r="E1000">
        <v>1161.4142348565872</v>
      </c>
    </row>
    <row r="1001" spans="1:5" x14ac:dyDescent="0.25">
      <c r="A1001" s="50">
        <v>77364.900000000009</v>
      </c>
      <c r="B1001" s="50">
        <f t="shared" si="33"/>
        <v>77.364900000000006</v>
      </c>
      <c r="C1001" s="50"/>
      <c r="D1001" s="50">
        <f t="shared" si="34"/>
        <v>77.374900000000011</v>
      </c>
      <c r="E1001">
        <v>1168.8985128259983</v>
      </c>
    </row>
    <row r="1002" spans="1:5" x14ac:dyDescent="0.25">
      <c r="A1002" s="50">
        <v>77356.600000000006</v>
      </c>
      <c r="B1002" s="50">
        <f t="shared" si="33"/>
        <v>77.3566</v>
      </c>
      <c r="C1002" s="50"/>
      <c r="D1002" s="50">
        <f t="shared" si="34"/>
        <v>77.366600000000005</v>
      </c>
      <c r="E1002">
        <v>1170.1401405308113</v>
      </c>
    </row>
    <row r="1003" spans="1:5" x14ac:dyDescent="0.25">
      <c r="A1003" s="50">
        <v>77344.5</v>
      </c>
      <c r="B1003" s="50">
        <f t="shared" si="33"/>
        <v>77.344499999999996</v>
      </c>
      <c r="C1003" s="50"/>
      <c r="D1003" s="50">
        <f t="shared" si="34"/>
        <v>77.354500000000002</v>
      </c>
      <c r="E1003">
        <v>1174.7589667718387</v>
      </c>
    </row>
    <row r="1004" spans="1:5" x14ac:dyDescent="0.25">
      <c r="A1004" s="50">
        <v>77306.199999999983</v>
      </c>
      <c r="B1004" s="50">
        <f t="shared" si="33"/>
        <v>77.306199999999976</v>
      </c>
      <c r="C1004" s="50"/>
      <c r="D1004" s="50">
        <f t="shared" si="34"/>
        <v>77.316199999999981</v>
      </c>
      <c r="E1004">
        <v>1201.5450474227805</v>
      </c>
    </row>
    <row r="1005" spans="1:5" x14ac:dyDescent="0.25">
      <c r="A1005" s="50">
        <v>77271.7</v>
      </c>
      <c r="B1005" s="50">
        <f t="shared" si="33"/>
        <v>77.271699999999996</v>
      </c>
      <c r="C1005" s="50"/>
      <c r="D1005" s="50">
        <f t="shared" si="34"/>
        <v>77.281700000000001</v>
      </c>
      <c r="E1005">
        <v>1216.1046083089461</v>
      </c>
    </row>
    <row r="1006" spans="1:5" x14ac:dyDescent="0.25">
      <c r="A1006" s="50">
        <v>77221.3</v>
      </c>
      <c r="B1006" s="50">
        <f t="shared" si="33"/>
        <v>77.221299999999999</v>
      </c>
      <c r="C1006" s="50"/>
      <c r="D1006" s="50">
        <f t="shared" si="34"/>
        <v>77.231300000000005</v>
      </c>
      <c r="E1006">
        <v>1225.104361842803</v>
      </c>
    </row>
    <row r="1007" spans="1:5" x14ac:dyDescent="0.25">
      <c r="A1007" s="50">
        <v>77145.2</v>
      </c>
      <c r="B1007" s="50">
        <f t="shared" si="33"/>
        <v>77.145200000000003</v>
      </c>
      <c r="C1007" s="50"/>
      <c r="D1007" s="50">
        <f t="shared" si="34"/>
        <v>77.155200000000008</v>
      </c>
      <c r="E1007">
        <v>1246.1001246704134</v>
      </c>
    </row>
    <row r="1008" spans="1:5" x14ac:dyDescent="0.25">
      <c r="A1008" s="50">
        <v>77038.5</v>
      </c>
      <c r="B1008" s="50">
        <f t="shared" si="33"/>
        <v>77.038499999999999</v>
      </c>
      <c r="C1008" s="50"/>
      <c r="D1008" s="50">
        <f t="shared" si="34"/>
        <v>77.048500000000004</v>
      </c>
      <c r="E1008">
        <v>1253.2166242197434</v>
      </c>
    </row>
    <row r="1009" spans="1:6" x14ac:dyDescent="0.25">
      <c r="A1009" s="50">
        <v>76960.099999999991</v>
      </c>
      <c r="B1009" s="50">
        <f t="shared" si="33"/>
        <v>76.960099999999997</v>
      </c>
      <c r="C1009" s="50"/>
      <c r="D1009" s="50">
        <f t="shared" si="34"/>
        <v>76.970100000000002</v>
      </c>
      <c r="E1009">
        <v>1272.127709326046</v>
      </c>
    </row>
    <row r="1010" spans="1:6" x14ac:dyDescent="0.25">
      <c r="A1010" s="50">
        <v>76643.8</v>
      </c>
      <c r="B1010" s="50">
        <f t="shared" si="33"/>
        <v>76.643799999999999</v>
      </c>
      <c r="C1010" s="50"/>
      <c r="D1010" s="50">
        <f t="shared" si="34"/>
        <v>76.653800000000004</v>
      </c>
      <c r="E1010">
        <v>1313.7579758857976</v>
      </c>
    </row>
    <row r="1011" spans="1:6" x14ac:dyDescent="0.25">
      <c r="A1011" s="50">
        <v>76291.199999999997</v>
      </c>
      <c r="B1011" s="50">
        <f t="shared" si="33"/>
        <v>76.291200000000003</v>
      </c>
      <c r="C1011" s="50"/>
      <c r="D1011" s="50">
        <f t="shared" si="34"/>
        <v>76.301200000000009</v>
      </c>
      <c r="E1011">
        <v>1331.110045466545</v>
      </c>
    </row>
    <row r="1012" spans="1:6" x14ac:dyDescent="0.25">
      <c r="A1012" s="50">
        <v>76179.200000000012</v>
      </c>
      <c r="B1012" s="50">
        <f t="shared" si="33"/>
        <v>76.179200000000009</v>
      </c>
      <c r="C1012" s="50"/>
      <c r="D1012" s="50">
        <f t="shared" si="34"/>
        <v>76.189200000000014</v>
      </c>
      <c r="E1012">
        <v>1336.1624329934732</v>
      </c>
    </row>
    <row r="1013" spans="1:6" x14ac:dyDescent="0.25">
      <c r="A1013" s="50">
        <v>76034.700000000012</v>
      </c>
      <c r="B1013" s="50">
        <f t="shared" si="33"/>
        <v>76.034700000000015</v>
      </c>
      <c r="C1013" s="50"/>
      <c r="D1013" s="50">
        <f t="shared" si="34"/>
        <v>76.04470000000002</v>
      </c>
      <c r="E1013">
        <v>1353.0881653371409</v>
      </c>
    </row>
    <row r="1014" spans="1:6" x14ac:dyDescent="0.25">
      <c r="A1014" s="50">
        <v>75659.000000000015</v>
      </c>
      <c r="B1014" s="50">
        <f t="shared" si="33"/>
        <v>75.65900000000002</v>
      </c>
      <c r="C1014" s="50"/>
      <c r="D1014" s="50">
        <f t="shared" si="34"/>
        <v>75.669000000000025</v>
      </c>
      <c r="E1014">
        <v>1373.3369659657615</v>
      </c>
    </row>
    <row r="1015" spans="1:6" x14ac:dyDescent="0.25">
      <c r="A1015" s="50">
        <v>75467.900000000009</v>
      </c>
      <c r="B1015" s="50">
        <f t="shared" si="33"/>
        <v>75.467900000000014</v>
      </c>
      <c r="C1015" s="50"/>
      <c r="D1015" s="50">
        <f t="shared" si="34"/>
        <v>75.47790000000002</v>
      </c>
      <c r="E1015">
        <v>1380.0100530744396</v>
      </c>
    </row>
    <row r="1016" spans="1:6" x14ac:dyDescent="0.25">
      <c r="A1016" s="50">
        <v>75247.500000000015</v>
      </c>
      <c r="B1016" s="50">
        <f t="shared" si="33"/>
        <v>75.247500000000016</v>
      </c>
      <c r="C1016" s="50"/>
      <c r="D1016" s="50">
        <f t="shared" si="34"/>
        <v>75.257500000000022</v>
      </c>
      <c r="E1016">
        <v>1390.6052533820794</v>
      </c>
    </row>
    <row r="1017" spans="1:6" x14ac:dyDescent="0.25">
      <c r="A1017" s="50">
        <v>75063.60000000002</v>
      </c>
      <c r="B1017" s="50">
        <f t="shared" si="33"/>
        <v>75.063600000000022</v>
      </c>
      <c r="C1017" s="50"/>
      <c r="D1017" s="50">
        <f t="shared" si="34"/>
        <v>75.073600000000027</v>
      </c>
      <c r="E1017">
        <v>1401.3048738297246</v>
      </c>
    </row>
    <row r="1018" spans="1:6" x14ac:dyDescent="0.25">
      <c r="A1018" s="50">
        <v>74975.200000000026</v>
      </c>
      <c r="B1018" s="50">
        <f t="shared" si="33"/>
        <v>74.975200000000029</v>
      </c>
      <c r="C1018" s="50"/>
      <c r="D1018" s="50">
        <f t="shared" si="34"/>
        <v>74.985200000000034</v>
      </c>
      <c r="E1018">
        <v>1408.3891927514176</v>
      </c>
    </row>
    <row r="1019" spans="1:6" x14ac:dyDescent="0.25">
      <c r="A1019" s="50">
        <v>74912.400000000038</v>
      </c>
      <c r="B1019" s="50">
        <f t="shared" si="33"/>
        <v>74.912400000000034</v>
      </c>
      <c r="C1019" s="50"/>
      <c r="D1019" s="50">
        <f t="shared" si="34"/>
        <v>74.922400000000039</v>
      </c>
      <c r="E1019">
        <v>1413.3614718923654</v>
      </c>
    </row>
    <row r="1020" spans="1:6" x14ac:dyDescent="0.25">
      <c r="A1020" s="50">
        <v>74839.900000000023</v>
      </c>
      <c r="B1020" s="50">
        <f t="shared" si="33"/>
        <v>74.839900000000029</v>
      </c>
      <c r="C1020" s="50"/>
      <c r="D1020" s="50">
        <f t="shared" si="34"/>
        <v>74.849900000000034</v>
      </c>
      <c r="E1020">
        <v>1421.240831516641</v>
      </c>
    </row>
    <row r="1021" spans="1:6" x14ac:dyDescent="0.25">
      <c r="A1021" s="50">
        <v>74811.300000000032</v>
      </c>
      <c r="B1021" s="50">
        <f t="shared" si="33"/>
        <v>74.811300000000031</v>
      </c>
      <c r="C1021" s="50"/>
      <c r="D1021" s="50">
        <f t="shared" si="34"/>
        <v>74.821300000000036</v>
      </c>
      <c r="E1021">
        <v>1425.0574582646091</v>
      </c>
    </row>
    <row r="1022" spans="1:6" x14ac:dyDescent="0.25">
      <c r="A1022" s="50">
        <v>74756.200000000041</v>
      </c>
      <c r="B1022" s="50">
        <f t="shared" si="33"/>
        <v>74.756200000000035</v>
      </c>
      <c r="C1022" s="50"/>
      <c r="D1022" s="50">
        <f t="shared" si="34"/>
        <v>74.76620000000004</v>
      </c>
      <c r="E1022">
        <v>1430.0385795413667</v>
      </c>
    </row>
    <row r="1023" spans="1:6" x14ac:dyDescent="0.25">
      <c r="A1023" s="50">
        <v>74709.200000000041</v>
      </c>
      <c r="B1023" s="50">
        <f t="shared" si="33"/>
        <v>74.709200000000038</v>
      </c>
      <c r="C1023" s="50"/>
      <c r="D1023" s="50">
        <f t="shared" si="34"/>
        <v>74.719200000000043</v>
      </c>
      <c r="E1023">
        <v>1432.7506830471318</v>
      </c>
      <c r="F1023">
        <v>0.01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8"/>
  <sheetViews>
    <sheetView workbookViewId="0">
      <selection sqref="A1:XFD1"/>
    </sheetView>
  </sheetViews>
  <sheetFormatPr baseColWidth="10" defaultRowHeight="15" x14ac:dyDescent="0.25"/>
  <cols>
    <col min="1" max="1" width="11.42578125" style="95"/>
    <col min="2" max="2" width="15.140625" style="95" bestFit="1" customWidth="1"/>
    <col min="3" max="16384" width="11.42578125" style="95"/>
  </cols>
  <sheetData>
    <row r="1" spans="1:5" s="99" customFormat="1" x14ac:dyDescent="0.25">
      <c r="A1" s="99" t="s">
        <v>145</v>
      </c>
    </row>
    <row r="2" spans="1:5" s="96" customFormat="1" x14ac:dyDescent="0.25">
      <c r="A2" s="96" t="s">
        <v>140</v>
      </c>
      <c r="B2" s="96" t="s">
        <v>141</v>
      </c>
      <c r="C2" s="96" t="s">
        <v>142</v>
      </c>
      <c r="D2" s="96" t="s">
        <v>143</v>
      </c>
      <c r="E2" s="96" t="s">
        <v>144</v>
      </c>
    </row>
    <row r="3" spans="1:5" x14ac:dyDescent="0.25">
      <c r="A3" s="95">
        <v>0</v>
      </c>
      <c r="B3" s="95">
        <v>100</v>
      </c>
      <c r="C3" s="97">
        <v>458.72</v>
      </c>
      <c r="D3" s="98">
        <v>458.77026448869998</v>
      </c>
      <c r="E3" s="97">
        <f>D3-C3</f>
        <v>5.0264488699951926E-2</v>
      </c>
    </row>
    <row r="4" spans="1:5" x14ac:dyDescent="0.25">
      <c r="A4" s="95">
        <v>100</v>
      </c>
      <c r="B4" s="95">
        <v>99.9</v>
      </c>
      <c r="C4" s="97">
        <v>459.43959660363646</v>
      </c>
      <c r="D4" s="98">
        <v>459.36495516257168</v>
      </c>
      <c r="E4" s="97">
        <f t="shared" ref="E4:E67" si="0">D4-C4</f>
        <v>-7.4641441064784431E-2</v>
      </c>
    </row>
    <row r="5" spans="1:5" x14ac:dyDescent="0.25">
      <c r="A5" s="95">
        <v>200</v>
      </c>
      <c r="B5" s="95">
        <v>99.800000000000011</v>
      </c>
      <c r="C5" s="97">
        <v>460.15291117210609</v>
      </c>
      <c r="D5" s="98">
        <v>459.97289379035612</v>
      </c>
      <c r="E5" s="97">
        <f t="shared" si="0"/>
        <v>-0.18001738174996262</v>
      </c>
    </row>
    <row r="6" spans="1:5" x14ac:dyDescent="0.25">
      <c r="A6" s="95">
        <v>300</v>
      </c>
      <c r="B6" s="95">
        <v>99.700000000000017</v>
      </c>
      <c r="C6" s="97">
        <v>460.88398390694778</v>
      </c>
      <c r="D6" s="98">
        <v>461.44889379262435</v>
      </c>
      <c r="E6" s="97">
        <f t="shared" si="0"/>
        <v>0.56490988567657041</v>
      </c>
    </row>
    <row r="7" spans="1:5" x14ac:dyDescent="0.25">
      <c r="A7" s="95">
        <v>400</v>
      </c>
      <c r="B7" s="95">
        <v>99.600000000000023</v>
      </c>
      <c r="C7" s="97">
        <v>461.60262782540747</v>
      </c>
      <c r="D7" s="98">
        <v>462.05</v>
      </c>
      <c r="E7" s="97">
        <f t="shared" si="0"/>
        <v>0.44737217459254452</v>
      </c>
    </row>
    <row r="8" spans="1:5" x14ac:dyDescent="0.25">
      <c r="A8" s="95">
        <v>500</v>
      </c>
      <c r="B8" s="95">
        <v>99.500000000000028</v>
      </c>
      <c r="C8" s="97">
        <v>462.32334254158087</v>
      </c>
      <c r="D8" s="98">
        <v>462.75207459987217</v>
      </c>
      <c r="E8" s="97">
        <f t="shared" si="0"/>
        <v>0.42873205829130256</v>
      </c>
    </row>
    <row r="9" spans="1:5" x14ac:dyDescent="0.25">
      <c r="A9" s="95">
        <v>600</v>
      </c>
      <c r="B9" s="95">
        <v>99.400000000000034</v>
      </c>
      <c r="C9" s="97">
        <v>463.03992549979972</v>
      </c>
      <c r="D9" s="98">
        <v>463.0006621384029</v>
      </c>
      <c r="E9" s="97">
        <f t="shared" si="0"/>
        <v>-3.9263361396820073E-2</v>
      </c>
    </row>
    <row r="10" spans="1:5" x14ac:dyDescent="0.25">
      <c r="A10" s="95">
        <v>700</v>
      </c>
      <c r="B10" s="95">
        <v>99.30000000000004</v>
      </c>
      <c r="C10" s="97">
        <v>463.75466472262923</v>
      </c>
      <c r="D10" s="98">
        <v>463.22245936362009</v>
      </c>
      <c r="E10" s="97">
        <f t="shared" si="0"/>
        <v>-0.53220535900914001</v>
      </c>
    </row>
    <row r="11" spans="1:5" x14ac:dyDescent="0.25">
      <c r="A11" s="95">
        <v>800</v>
      </c>
      <c r="B11" s="95">
        <v>99.200000000000045</v>
      </c>
      <c r="C11" s="97">
        <v>464.68357112337628</v>
      </c>
      <c r="D11" s="98">
        <v>464.55529759350088</v>
      </c>
      <c r="E11" s="97">
        <f t="shared" si="0"/>
        <v>-0.12827352987540053</v>
      </c>
    </row>
    <row r="12" spans="1:5" x14ac:dyDescent="0.25">
      <c r="A12" s="95">
        <v>900</v>
      </c>
      <c r="B12" s="95">
        <v>99.100000000000051</v>
      </c>
      <c r="C12" s="97">
        <v>465.20757086336613</v>
      </c>
      <c r="D12" s="98">
        <v>465.03888920985491</v>
      </c>
      <c r="E12" s="97">
        <f t="shared" si="0"/>
        <v>-0.16868165351121434</v>
      </c>
    </row>
    <row r="13" spans="1:5" x14ac:dyDescent="0.25">
      <c r="A13" s="95">
        <v>1000</v>
      </c>
      <c r="B13" s="95">
        <v>99.000000000000057</v>
      </c>
      <c r="C13" s="97">
        <v>467.51251911842883</v>
      </c>
      <c r="D13" s="98">
        <v>467.33</v>
      </c>
      <c r="E13" s="97">
        <f t="shared" si="0"/>
        <v>-0.18251911842884283</v>
      </c>
    </row>
    <row r="14" spans="1:5" x14ac:dyDescent="0.25">
      <c r="A14" s="95">
        <v>1100</v>
      </c>
      <c r="B14" s="95">
        <v>98.900000000000063</v>
      </c>
      <c r="C14" s="97">
        <v>467.60128217699787</v>
      </c>
      <c r="D14" s="98">
        <v>467.44969706347393</v>
      </c>
      <c r="E14" s="97">
        <f t="shared" si="0"/>
        <v>-0.15158511352393589</v>
      </c>
    </row>
    <row r="15" spans="1:5" x14ac:dyDescent="0.25">
      <c r="A15" s="95">
        <v>1200</v>
      </c>
      <c r="B15" s="95">
        <v>98.800000000000068</v>
      </c>
      <c r="C15" s="97">
        <v>467.9058019540837</v>
      </c>
      <c r="D15" s="98">
        <v>467.74305349897742</v>
      </c>
      <c r="E15" s="97">
        <f t="shared" si="0"/>
        <v>-0.16274845510628211</v>
      </c>
    </row>
    <row r="16" spans="1:5" x14ac:dyDescent="0.25">
      <c r="A16" s="95">
        <v>1300</v>
      </c>
      <c r="B16" s="95">
        <v>98.700000000000074</v>
      </c>
      <c r="C16" s="97">
        <v>469.98390170612163</v>
      </c>
      <c r="D16" s="98">
        <v>469.77</v>
      </c>
      <c r="E16" s="97">
        <f t="shared" si="0"/>
        <v>-0.21390170612164638</v>
      </c>
    </row>
    <row r="17" spans="1:5" x14ac:dyDescent="0.25">
      <c r="A17" s="95">
        <v>1400</v>
      </c>
      <c r="B17" s="95">
        <v>98.60000000000008</v>
      </c>
      <c r="C17" s="97">
        <v>470.28703755675025</v>
      </c>
      <c r="D17" s="98">
        <v>469.98</v>
      </c>
      <c r="E17" s="97">
        <f t="shared" si="0"/>
        <v>-0.30703755675023103</v>
      </c>
    </row>
    <row r="18" spans="1:5" x14ac:dyDescent="0.25">
      <c r="A18" s="95">
        <v>1500</v>
      </c>
      <c r="B18" s="95">
        <v>98.500000000000085</v>
      </c>
      <c r="C18" s="97">
        <v>471.71594319328955</v>
      </c>
      <c r="D18" s="98">
        <v>471.59</v>
      </c>
      <c r="E18" s="97">
        <f t="shared" si="0"/>
        <v>-0.12594319328957226</v>
      </c>
    </row>
    <row r="19" spans="1:5" x14ac:dyDescent="0.25">
      <c r="A19" s="95">
        <v>1600</v>
      </c>
      <c r="B19" s="95">
        <v>98.400000000000091</v>
      </c>
      <c r="C19" s="97">
        <v>471.80815081587883</v>
      </c>
      <c r="D19" s="98">
        <v>471.65</v>
      </c>
      <c r="E19" s="97">
        <f t="shared" si="0"/>
        <v>-0.15815081587885516</v>
      </c>
    </row>
    <row r="20" spans="1:5" x14ac:dyDescent="0.25">
      <c r="A20" s="95">
        <v>1700</v>
      </c>
      <c r="B20" s="95">
        <v>98.300000000000097</v>
      </c>
      <c r="C20" s="97">
        <v>473.66568337175448</v>
      </c>
      <c r="D20" s="98">
        <v>473.4674731644588</v>
      </c>
      <c r="E20" s="97">
        <f t="shared" si="0"/>
        <v>-0.19821020729568772</v>
      </c>
    </row>
    <row r="21" spans="1:5" x14ac:dyDescent="0.25">
      <c r="A21" s="95">
        <v>1800</v>
      </c>
      <c r="B21" s="95">
        <v>98.200000000000102</v>
      </c>
      <c r="C21" s="97">
        <v>474.64156379927414</v>
      </c>
      <c r="D21" s="98">
        <v>474.61955590135886</v>
      </c>
      <c r="E21" s="97">
        <f t="shared" si="0"/>
        <v>-2.2007897915273134E-2</v>
      </c>
    </row>
    <row r="22" spans="1:5" x14ac:dyDescent="0.25">
      <c r="A22" s="95">
        <v>1900</v>
      </c>
      <c r="B22" s="95">
        <v>98.100000000000108</v>
      </c>
      <c r="C22" s="97">
        <v>475.98661044193392</v>
      </c>
      <c r="D22" s="98">
        <v>475.75387830153909</v>
      </c>
      <c r="E22" s="97">
        <f t="shared" si="0"/>
        <v>-0.23273214039483037</v>
      </c>
    </row>
    <row r="23" spans="1:5" x14ac:dyDescent="0.25">
      <c r="A23" s="95">
        <v>2000</v>
      </c>
      <c r="B23" s="95">
        <v>98.000000000000114</v>
      </c>
      <c r="C23" s="97">
        <v>476.97795045460515</v>
      </c>
      <c r="D23" s="98">
        <v>476.81392664467865</v>
      </c>
      <c r="E23" s="97">
        <f t="shared" si="0"/>
        <v>-0.16402380992650478</v>
      </c>
    </row>
    <row r="24" spans="1:5" x14ac:dyDescent="0.25">
      <c r="A24" s="95">
        <v>2100</v>
      </c>
      <c r="B24" s="95">
        <v>97.900000000000119</v>
      </c>
      <c r="C24" s="97">
        <v>477.36912147207818</v>
      </c>
      <c r="D24" s="98">
        <v>477.10883844753488</v>
      </c>
      <c r="E24" s="97">
        <f t="shared" si="0"/>
        <v>-0.26028302454329832</v>
      </c>
    </row>
    <row r="25" spans="1:5" x14ac:dyDescent="0.25">
      <c r="A25" s="95">
        <v>2200</v>
      </c>
      <c r="B25" s="95">
        <v>97.800000000000125</v>
      </c>
      <c r="C25" s="97">
        <v>477.72172583625024</v>
      </c>
      <c r="D25" s="98">
        <v>477.51550168164658</v>
      </c>
      <c r="E25" s="97">
        <f t="shared" si="0"/>
        <v>-0.20622415460366028</v>
      </c>
    </row>
    <row r="26" spans="1:5" x14ac:dyDescent="0.25">
      <c r="A26" s="95">
        <v>2300</v>
      </c>
      <c r="B26" s="95">
        <v>97.700000000000131</v>
      </c>
      <c r="C26" s="97">
        <v>479.4375838769638</v>
      </c>
      <c r="D26" s="98">
        <v>479.16272264488782</v>
      </c>
      <c r="E26" s="97">
        <f t="shared" si="0"/>
        <v>-0.27486123207597757</v>
      </c>
    </row>
    <row r="27" spans="1:5" x14ac:dyDescent="0.25">
      <c r="A27" s="95">
        <v>2400</v>
      </c>
      <c r="B27" s="95">
        <v>97.600000000000136</v>
      </c>
      <c r="C27" s="97">
        <v>479.61811029455322</v>
      </c>
      <c r="D27" s="98">
        <v>479.36884798819659</v>
      </c>
      <c r="E27" s="97">
        <f t="shared" si="0"/>
        <v>-0.24926230635662705</v>
      </c>
    </row>
    <row r="28" spans="1:5" x14ac:dyDescent="0.25">
      <c r="A28" s="95">
        <v>2500</v>
      </c>
      <c r="B28" s="95">
        <v>97.500000000000142</v>
      </c>
      <c r="C28" s="97">
        <v>480.42382962172985</v>
      </c>
      <c r="D28" s="98">
        <v>480.3806112182711</v>
      </c>
      <c r="E28" s="97">
        <f t="shared" si="0"/>
        <v>-4.3218403458752164E-2</v>
      </c>
    </row>
    <row r="29" spans="1:5" x14ac:dyDescent="0.25">
      <c r="A29" s="95">
        <v>2600</v>
      </c>
      <c r="B29" s="95">
        <v>97.400000000000148</v>
      </c>
      <c r="C29" s="97">
        <v>481.30505102115256</v>
      </c>
      <c r="D29" s="98">
        <v>481.00743333263665</v>
      </c>
      <c r="E29" s="97">
        <f t="shared" si="0"/>
        <v>-0.29761768851591341</v>
      </c>
    </row>
    <row r="30" spans="1:5" x14ac:dyDescent="0.25">
      <c r="A30" s="95">
        <v>2700</v>
      </c>
      <c r="B30" s="95">
        <v>97.300000000000153</v>
      </c>
      <c r="C30" s="97">
        <v>482.78649440843651</v>
      </c>
      <c r="D30" s="98">
        <v>481.84697695255386</v>
      </c>
      <c r="E30" s="97">
        <f t="shared" si="0"/>
        <v>-0.93951745588265112</v>
      </c>
    </row>
    <row r="31" spans="1:5" x14ac:dyDescent="0.25">
      <c r="A31" s="95">
        <v>2800</v>
      </c>
      <c r="B31" s="95">
        <v>97.200000000000159</v>
      </c>
      <c r="C31" s="97">
        <v>483.55377150754595</v>
      </c>
      <c r="D31" s="98">
        <v>483.13630413884823</v>
      </c>
      <c r="E31" s="97">
        <f t="shared" si="0"/>
        <v>-0.41746736869771439</v>
      </c>
    </row>
    <row r="32" spans="1:5" x14ac:dyDescent="0.25">
      <c r="A32" s="95">
        <v>2900</v>
      </c>
      <c r="B32" s="95">
        <v>97.100000000000165</v>
      </c>
      <c r="C32" s="97">
        <v>486.6612136892133</v>
      </c>
      <c r="D32" s="98">
        <v>486.54</v>
      </c>
      <c r="E32" s="97">
        <f t="shared" si="0"/>
        <v>-0.12121368921327758</v>
      </c>
    </row>
    <row r="33" spans="1:5" x14ac:dyDescent="0.25">
      <c r="A33" s="95">
        <v>3000</v>
      </c>
      <c r="B33" s="95">
        <v>97.000000000000171</v>
      </c>
      <c r="C33" s="97">
        <v>486.68960037446311</v>
      </c>
      <c r="D33" s="98">
        <v>486.6</v>
      </c>
      <c r="E33" s="97">
        <f t="shared" si="0"/>
        <v>-8.9600374463088883E-2</v>
      </c>
    </row>
    <row r="34" spans="1:5" x14ac:dyDescent="0.25">
      <c r="A34" s="95">
        <v>3100</v>
      </c>
      <c r="B34" s="95">
        <v>96.900000000000176</v>
      </c>
      <c r="C34" s="97">
        <v>487.41818823531389</v>
      </c>
      <c r="D34" s="98">
        <v>487.23594887570783</v>
      </c>
      <c r="E34" s="97">
        <f t="shared" si="0"/>
        <v>-0.18223935960605786</v>
      </c>
    </row>
    <row r="35" spans="1:5" x14ac:dyDescent="0.25">
      <c r="A35" s="95">
        <v>3200</v>
      </c>
      <c r="B35" s="95">
        <v>96.800000000000182</v>
      </c>
      <c r="C35" s="97">
        <v>487.62027515674987</v>
      </c>
      <c r="D35" s="98">
        <v>487.51233130013418</v>
      </c>
      <c r="E35" s="97">
        <f t="shared" si="0"/>
        <v>-0.10794385661569095</v>
      </c>
    </row>
    <row r="36" spans="1:5" x14ac:dyDescent="0.25">
      <c r="A36" s="95">
        <v>3300</v>
      </c>
      <c r="B36" s="95">
        <v>96.700000000000188</v>
      </c>
      <c r="C36" s="97">
        <v>488.79517739295022</v>
      </c>
      <c r="D36" s="98">
        <v>488.71694108946195</v>
      </c>
      <c r="E36" s="97">
        <f t="shared" si="0"/>
        <v>-7.8236303488267822E-2</v>
      </c>
    </row>
    <row r="37" spans="1:5" x14ac:dyDescent="0.25">
      <c r="A37" s="95">
        <v>3400</v>
      </c>
      <c r="B37" s="95">
        <v>96.600000000000193</v>
      </c>
      <c r="C37" s="97">
        <v>490.96054727069247</v>
      </c>
      <c r="D37" s="98">
        <v>490.89946231799536</v>
      </c>
      <c r="E37" s="97">
        <f t="shared" si="0"/>
        <v>-6.1084952697115114E-2</v>
      </c>
    </row>
    <row r="38" spans="1:5" x14ac:dyDescent="0.25">
      <c r="A38" s="95">
        <v>3500</v>
      </c>
      <c r="B38" s="95">
        <v>96.500000000000199</v>
      </c>
      <c r="C38" s="97">
        <v>492.36890658455087</v>
      </c>
      <c r="D38" s="98">
        <v>492.3</v>
      </c>
      <c r="E38" s="97">
        <f t="shared" si="0"/>
        <v>-6.8906584550859407E-2</v>
      </c>
    </row>
    <row r="39" spans="1:5" x14ac:dyDescent="0.25">
      <c r="A39" s="95">
        <v>3600</v>
      </c>
      <c r="B39" s="95">
        <v>96.400000000000205</v>
      </c>
      <c r="C39" s="97">
        <v>493.99177873879415</v>
      </c>
      <c r="D39" s="98">
        <v>493.96836178486296</v>
      </c>
      <c r="E39" s="97">
        <f t="shared" si="0"/>
        <v>-2.3416953931189255E-2</v>
      </c>
    </row>
    <row r="40" spans="1:5" x14ac:dyDescent="0.25">
      <c r="A40" s="95">
        <v>3700</v>
      </c>
      <c r="B40" s="95">
        <v>96.30000000000021</v>
      </c>
      <c r="C40" s="97">
        <v>495.06977161430802</v>
      </c>
      <c r="D40" s="98">
        <v>494.9175278974663</v>
      </c>
      <c r="E40" s="97">
        <f t="shared" si="0"/>
        <v>-0.15224371684172411</v>
      </c>
    </row>
    <row r="41" spans="1:5" x14ac:dyDescent="0.25">
      <c r="A41" s="95">
        <v>3800</v>
      </c>
      <c r="B41" s="95">
        <v>96.200000000000216</v>
      </c>
      <c r="C41" s="97">
        <v>495.78007100223203</v>
      </c>
      <c r="D41" s="98">
        <v>495.83228733404241</v>
      </c>
      <c r="E41" s="97">
        <f t="shared" si="0"/>
        <v>5.2216331810370775E-2</v>
      </c>
    </row>
    <row r="42" spans="1:5" x14ac:dyDescent="0.25">
      <c r="A42" s="95">
        <v>3900</v>
      </c>
      <c r="B42" s="95">
        <v>96.100000000000222</v>
      </c>
      <c r="C42" s="97">
        <v>496.52876394283146</v>
      </c>
      <c r="D42" s="98">
        <v>496.89467844389191</v>
      </c>
      <c r="E42" s="97">
        <f t="shared" si="0"/>
        <v>0.36591450106044476</v>
      </c>
    </row>
    <row r="43" spans="1:5" x14ac:dyDescent="0.25">
      <c r="A43" s="95">
        <v>4000</v>
      </c>
      <c r="B43" s="95">
        <v>96.000000000000227</v>
      </c>
      <c r="C43" s="97">
        <v>497.40379480655025</v>
      </c>
      <c r="D43" s="98">
        <v>497.13</v>
      </c>
      <c r="E43" s="97">
        <f t="shared" si="0"/>
        <v>-0.27379480655025645</v>
      </c>
    </row>
    <row r="44" spans="1:5" x14ac:dyDescent="0.25">
      <c r="A44" s="95">
        <v>4100</v>
      </c>
      <c r="B44" s="95">
        <v>95.900000000000233</v>
      </c>
      <c r="C44" s="97">
        <v>497.700293732825</v>
      </c>
      <c r="D44" s="98">
        <v>497.78162943043037</v>
      </c>
      <c r="E44" s="97">
        <f t="shared" si="0"/>
        <v>8.1335697605368296E-2</v>
      </c>
    </row>
    <row r="45" spans="1:5" x14ac:dyDescent="0.25">
      <c r="A45" s="95">
        <v>4200</v>
      </c>
      <c r="B45" s="95">
        <v>95.800000000000239</v>
      </c>
      <c r="C45" s="97">
        <v>498.24300578044688</v>
      </c>
      <c r="D45" s="98">
        <v>498.24389628307324</v>
      </c>
      <c r="E45" s="97">
        <f t="shared" si="0"/>
        <v>8.9050262636192201E-4</v>
      </c>
    </row>
    <row r="46" spans="1:5" x14ac:dyDescent="0.25">
      <c r="A46" s="95">
        <v>4300</v>
      </c>
      <c r="B46" s="95">
        <v>95.700000000000244</v>
      </c>
      <c r="C46" s="97">
        <v>499.28887015457065</v>
      </c>
      <c r="D46" s="98">
        <v>499.1656890440662</v>
      </c>
      <c r="E46" s="97">
        <f t="shared" si="0"/>
        <v>-0.12318111050444713</v>
      </c>
    </row>
    <row r="47" spans="1:5" x14ac:dyDescent="0.25">
      <c r="A47" s="95">
        <v>4400</v>
      </c>
      <c r="B47" s="95">
        <v>95.60000000000025</v>
      </c>
      <c r="C47" s="97">
        <v>499.64658578685459</v>
      </c>
      <c r="D47" s="98">
        <v>499.47871790470737</v>
      </c>
      <c r="E47" s="97">
        <f t="shared" si="0"/>
        <v>-0.16786788214722037</v>
      </c>
    </row>
    <row r="48" spans="1:5" x14ac:dyDescent="0.25">
      <c r="A48" s="95">
        <v>4500</v>
      </c>
      <c r="B48" s="95">
        <v>95.500000000000256</v>
      </c>
      <c r="C48" s="97">
        <v>500.41636621228537</v>
      </c>
      <c r="D48" s="98">
        <v>500.33518690059901</v>
      </c>
      <c r="E48" s="97">
        <f t="shared" si="0"/>
        <v>-8.1179311686355504E-2</v>
      </c>
    </row>
    <row r="49" spans="1:5" x14ac:dyDescent="0.25">
      <c r="A49" s="95">
        <v>4600</v>
      </c>
      <c r="B49" s="95">
        <v>95.400000000000261</v>
      </c>
      <c r="C49" s="97">
        <v>502.72709788891865</v>
      </c>
      <c r="D49" s="98">
        <v>502.58497693564215</v>
      </c>
      <c r="E49" s="97">
        <f t="shared" si="0"/>
        <v>-0.14212095327650331</v>
      </c>
    </row>
    <row r="50" spans="1:5" x14ac:dyDescent="0.25">
      <c r="A50" s="95">
        <v>4700</v>
      </c>
      <c r="B50" s="95">
        <v>95.300000000000267</v>
      </c>
      <c r="C50" s="97">
        <v>503.18435338172452</v>
      </c>
      <c r="D50" s="98">
        <v>503.09676721844528</v>
      </c>
      <c r="E50" s="97">
        <f t="shared" si="0"/>
        <v>-8.7586163279240736E-2</v>
      </c>
    </row>
    <row r="51" spans="1:5" x14ac:dyDescent="0.25">
      <c r="A51" s="95">
        <v>4800</v>
      </c>
      <c r="B51" s="95">
        <v>95.200000000000273</v>
      </c>
      <c r="C51" s="97">
        <v>503.74508277656008</v>
      </c>
      <c r="D51" s="98">
        <v>503.7</v>
      </c>
      <c r="E51" s="97">
        <f t="shared" si="0"/>
        <v>-4.5082776560093407E-2</v>
      </c>
    </row>
    <row r="52" spans="1:5" x14ac:dyDescent="0.25">
      <c r="A52" s="95">
        <v>4900</v>
      </c>
      <c r="B52" s="95">
        <v>95.100000000000279</v>
      </c>
      <c r="C52" s="97">
        <v>504.58022059835292</v>
      </c>
      <c r="D52" s="98">
        <v>504.51297698670334</v>
      </c>
      <c r="E52" s="97">
        <f t="shared" si="0"/>
        <v>-6.7243611649587365E-2</v>
      </c>
    </row>
    <row r="53" spans="1:5" x14ac:dyDescent="0.25">
      <c r="A53" s="95">
        <v>5000</v>
      </c>
      <c r="B53" s="95">
        <v>95.000000000000284</v>
      </c>
      <c r="C53" s="97">
        <v>506.37112983604658</v>
      </c>
      <c r="D53" s="98">
        <v>506.20838716894343</v>
      </c>
      <c r="E53" s="97">
        <f t="shared" si="0"/>
        <v>-0.16274266710314578</v>
      </c>
    </row>
    <row r="54" spans="1:5" x14ac:dyDescent="0.25">
      <c r="A54" s="95">
        <v>5100</v>
      </c>
      <c r="B54" s="95">
        <v>94.90000000000029</v>
      </c>
      <c r="C54" s="97">
        <v>507.19651802754299</v>
      </c>
      <c r="D54" s="98">
        <v>507.01002132857172</v>
      </c>
      <c r="E54" s="97">
        <f t="shared" si="0"/>
        <v>-0.18649669897126842</v>
      </c>
    </row>
    <row r="55" spans="1:5" x14ac:dyDescent="0.25">
      <c r="A55" s="95">
        <v>5200</v>
      </c>
      <c r="B55" s="95">
        <v>94.800000000000296</v>
      </c>
      <c r="C55" s="97">
        <v>508.06608718985569</v>
      </c>
      <c r="D55" s="98">
        <v>507.66037360453095</v>
      </c>
      <c r="E55" s="97">
        <f t="shared" si="0"/>
        <v>-0.40571358532474733</v>
      </c>
    </row>
    <row r="56" spans="1:5" x14ac:dyDescent="0.25">
      <c r="A56" s="95">
        <v>5300</v>
      </c>
      <c r="B56" s="95">
        <v>94.700000000000301</v>
      </c>
      <c r="C56" s="97">
        <v>508.70021435243132</v>
      </c>
      <c r="D56" s="98">
        <v>508.61309547093771</v>
      </c>
      <c r="E56" s="97">
        <f t="shared" si="0"/>
        <v>-8.7118881493609024E-2</v>
      </c>
    </row>
    <row r="57" spans="1:5" x14ac:dyDescent="0.25">
      <c r="A57" s="95">
        <v>5400</v>
      </c>
      <c r="B57" s="95">
        <v>94.600000000000307</v>
      </c>
      <c r="C57" s="97">
        <v>509.511377886476</v>
      </c>
      <c r="D57" s="98">
        <v>509.10173250744191</v>
      </c>
      <c r="E57" s="97">
        <f t="shared" si="0"/>
        <v>-0.40964537903408882</v>
      </c>
    </row>
    <row r="58" spans="1:5" x14ac:dyDescent="0.25">
      <c r="A58" s="95">
        <v>5500</v>
      </c>
      <c r="B58" s="95">
        <v>94.500000000000313</v>
      </c>
      <c r="C58" s="97">
        <v>510.45498451367195</v>
      </c>
      <c r="D58" s="98">
        <v>510.02963993603316</v>
      </c>
      <c r="E58" s="97">
        <f t="shared" si="0"/>
        <v>-0.42534457763878208</v>
      </c>
    </row>
    <row r="59" spans="1:5" x14ac:dyDescent="0.25">
      <c r="A59" s="95">
        <v>5600</v>
      </c>
      <c r="B59" s="95">
        <v>94.400000000000318</v>
      </c>
      <c r="C59" s="97">
        <v>511.19652276028307</v>
      </c>
      <c r="D59" s="98">
        <v>511.09325642176088</v>
      </c>
      <c r="E59" s="97">
        <f t="shared" si="0"/>
        <v>-0.10326633852218947</v>
      </c>
    </row>
    <row r="60" spans="1:5" x14ac:dyDescent="0.25">
      <c r="A60" s="95">
        <v>5700</v>
      </c>
      <c r="B60" s="95">
        <v>94.300000000000324</v>
      </c>
      <c r="C60" s="97">
        <v>512.03793419392264</v>
      </c>
      <c r="D60" s="98">
        <v>511.88</v>
      </c>
      <c r="E60" s="97">
        <f t="shared" si="0"/>
        <v>-0.15793419392264241</v>
      </c>
    </row>
    <row r="61" spans="1:5" x14ac:dyDescent="0.25">
      <c r="A61" s="95">
        <v>5800</v>
      </c>
      <c r="B61" s="95">
        <v>94.20000000000033</v>
      </c>
      <c r="C61" s="97">
        <v>512.73505195147811</v>
      </c>
      <c r="D61" s="98">
        <v>512.54363754751057</v>
      </c>
      <c r="E61" s="97">
        <f t="shared" si="0"/>
        <v>-0.19141440396754206</v>
      </c>
    </row>
    <row r="62" spans="1:5" x14ac:dyDescent="0.25">
      <c r="A62" s="95">
        <v>5900</v>
      </c>
      <c r="B62" s="95">
        <v>94.100000000000335</v>
      </c>
      <c r="C62" s="97">
        <v>513.15491075993646</v>
      </c>
      <c r="D62" s="98">
        <v>512.92999999999995</v>
      </c>
      <c r="E62" s="97">
        <f t="shared" si="0"/>
        <v>-0.22491075993650611</v>
      </c>
    </row>
    <row r="63" spans="1:5" x14ac:dyDescent="0.25">
      <c r="A63" s="95">
        <v>6000</v>
      </c>
      <c r="B63" s="95">
        <v>94.000000000000341</v>
      </c>
      <c r="C63" s="97">
        <v>514.01732667472209</v>
      </c>
      <c r="D63" s="98">
        <v>513.72595654923634</v>
      </c>
      <c r="E63" s="97">
        <f t="shared" si="0"/>
        <v>-0.29137012548574148</v>
      </c>
    </row>
    <row r="64" spans="1:5" x14ac:dyDescent="0.25">
      <c r="A64" s="95">
        <v>6100</v>
      </c>
      <c r="B64" s="95">
        <v>93.900000000000347</v>
      </c>
      <c r="C64" s="97">
        <v>514.52587145631344</v>
      </c>
      <c r="D64" s="98">
        <v>514.44839664694825</v>
      </c>
      <c r="E64" s="97">
        <f t="shared" si="0"/>
        <v>-7.7474809365185138E-2</v>
      </c>
    </row>
    <row r="65" spans="1:5" x14ac:dyDescent="0.25">
      <c r="A65" s="95">
        <v>6200</v>
      </c>
      <c r="B65" s="95">
        <v>93.800000000000352</v>
      </c>
      <c r="C65" s="97">
        <v>516.71040250193812</v>
      </c>
      <c r="D65" s="98">
        <v>516.34865890455114</v>
      </c>
      <c r="E65" s="97">
        <f t="shared" si="0"/>
        <v>-0.36174359738697603</v>
      </c>
    </row>
    <row r="66" spans="1:5" x14ac:dyDescent="0.25">
      <c r="A66" s="95">
        <v>6300</v>
      </c>
      <c r="B66" s="95">
        <v>93.700000000000358</v>
      </c>
      <c r="C66" s="97">
        <v>519.14202282392819</v>
      </c>
      <c r="D66" s="98">
        <v>518.97435631300743</v>
      </c>
      <c r="E66" s="97">
        <f t="shared" si="0"/>
        <v>-0.16766651092075335</v>
      </c>
    </row>
    <row r="67" spans="1:5" x14ac:dyDescent="0.25">
      <c r="A67" s="95">
        <v>6400</v>
      </c>
      <c r="B67" s="95">
        <v>93.600000000000364</v>
      </c>
      <c r="C67" s="97">
        <v>521.09718802528141</v>
      </c>
      <c r="D67" s="98">
        <v>521.25858587098753</v>
      </c>
      <c r="E67" s="97">
        <f t="shared" si="0"/>
        <v>0.16139784570611937</v>
      </c>
    </row>
    <row r="68" spans="1:5" x14ac:dyDescent="0.25">
      <c r="A68" s="95">
        <v>6500</v>
      </c>
      <c r="B68" s="95">
        <v>93.500000000000369</v>
      </c>
      <c r="C68" s="97">
        <v>521.88878700604505</v>
      </c>
      <c r="D68" s="98">
        <v>521.73</v>
      </c>
      <c r="E68" s="97">
        <f t="shared" ref="E68:E131" si="1">D68-C68</f>
        <v>-0.15878700604503138</v>
      </c>
    </row>
    <row r="69" spans="1:5" x14ac:dyDescent="0.25">
      <c r="A69" s="95">
        <v>6600</v>
      </c>
      <c r="B69" s="95">
        <v>93.400000000000375</v>
      </c>
      <c r="C69" s="97">
        <v>522.82277642348197</v>
      </c>
      <c r="D69" s="98">
        <v>522.58977156620301</v>
      </c>
      <c r="E69" s="97">
        <f t="shared" si="1"/>
        <v>-0.23300485727895648</v>
      </c>
    </row>
    <row r="70" spans="1:5" x14ac:dyDescent="0.25">
      <c r="A70" s="95">
        <v>6700</v>
      </c>
      <c r="B70" s="95">
        <v>93.300000000000381</v>
      </c>
      <c r="C70" s="97">
        <v>523.60205702982796</v>
      </c>
      <c r="D70" s="98">
        <v>523.44498163640867</v>
      </c>
      <c r="E70" s="97">
        <f t="shared" si="1"/>
        <v>-0.15707539341929078</v>
      </c>
    </row>
    <row r="71" spans="1:5" x14ac:dyDescent="0.25">
      <c r="A71" s="95">
        <v>6800</v>
      </c>
      <c r="B71" s="95">
        <v>93.200000000000387</v>
      </c>
      <c r="C71" s="97">
        <v>524.55967363601803</v>
      </c>
      <c r="D71" s="98">
        <v>524.54702498519748</v>
      </c>
      <c r="E71" s="97">
        <f t="shared" si="1"/>
        <v>-1.2648650820551666E-2</v>
      </c>
    </row>
    <row r="72" spans="1:5" x14ac:dyDescent="0.25">
      <c r="A72" s="95">
        <v>6900</v>
      </c>
      <c r="B72" s="95">
        <v>93.100000000000392</v>
      </c>
      <c r="C72" s="97">
        <v>525.85496899041402</v>
      </c>
      <c r="D72" s="98">
        <v>525.92746745336092</v>
      </c>
      <c r="E72" s="97">
        <f t="shared" si="1"/>
        <v>7.2498462946896325E-2</v>
      </c>
    </row>
    <row r="73" spans="1:5" x14ac:dyDescent="0.25">
      <c r="A73" s="95">
        <v>7000</v>
      </c>
      <c r="B73" s="95">
        <v>93.000000000000398</v>
      </c>
      <c r="C73" s="97">
        <v>526.37361704894488</v>
      </c>
      <c r="D73" s="98">
        <v>526.91945211171014</v>
      </c>
      <c r="E73" s="97">
        <f t="shared" si="1"/>
        <v>0.5458350627652635</v>
      </c>
    </row>
    <row r="74" spans="1:5" x14ac:dyDescent="0.25">
      <c r="A74" s="95">
        <v>7100</v>
      </c>
      <c r="B74" s="95">
        <v>92.900000000000404</v>
      </c>
      <c r="C74" s="97">
        <v>527.24514718407113</v>
      </c>
      <c r="D74" s="98">
        <v>527.17049999999995</v>
      </c>
      <c r="E74" s="97">
        <f t="shared" si="1"/>
        <v>-7.4647184071181982E-2</v>
      </c>
    </row>
    <row r="75" spans="1:5" x14ac:dyDescent="0.25">
      <c r="A75" s="95">
        <v>7200</v>
      </c>
      <c r="B75" s="95">
        <v>92.800000000000409</v>
      </c>
      <c r="C75" s="97">
        <v>527.95111700081736</v>
      </c>
      <c r="D75" s="98">
        <v>527.90291915315197</v>
      </c>
      <c r="E75" s="97">
        <f t="shared" si="1"/>
        <v>-4.8197847665392146E-2</v>
      </c>
    </row>
    <row r="76" spans="1:5" x14ac:dyDescent="0.25">
      <c r="A76" s="95">
        <v>7300</v>
      </c>
      <c r="B76" s="95">
        <v>92.700000000000415</v>
      </c>
      <c r="C76" s="97">
        <v>528.72603013008586</v>
      </c>
      <c r="D76" s="98">
        <v>528.60687165069623</v>
      </c>
      <c r="E76" s="97">
        <f t="shared" si="1"/>
        <v>-0.11915847938962543</v>
      </c>
    </row>
    <row r="77" spans="1:5" x14ac:dyDescent="0.25">
      <c r="A77" s="95">
        <v>7400</v>
      </c>
      <c r="B77" s="95">
        <v>92.600000000000421</v>
      </c>
      <c r="C77" s="97">
        <v>529.30223238821077</v>
      </c>
      <c r="D77" s="98">
        <v>529.27497005937471</v>
      </c>
      <c r="E77" s="97">
        <f t="shared" si="1"/>
        <v>-2.7262328836059169E-2</v>
      </c>
    </row>
    <row r="78" spans="1:5" x14ac:dyDescent="0.25">
      <c r="A78" s="95">
        <v>7500</v>
      </c>
      <c r="B78" s="95">
        <v>92.500000000000426</v>
      </c>
      <c r="C78" s="97">
        <v>530.31429644980574</v>
      </c>
      <c r="D78" s="98">
        <v>530.10960861357239</v>
      </c>
      <c r="E78" s="97">
        <f t="shared" si="1"/>
        <v>-0.2046878362333473</v>
      </c>
    </row>
    <row r="79" spans="1:5" x14ac:dyDescent="0.25">
      <c r="A79" s="95">
        <v>7600</v>
      </c>
      <c r="B79" s="95">
        <v>92.400000000000432</v>
      </c>
      <c r="C79" s="97">
        <v>531.25538902269955</v>
      </c>
      <c r="D79" s="98">
        <v>531.07549620702332</v>
      </c>
      <c r="E79" s="97">
        <f t="shared" si="1"/>
        <v>-0.17989281567622584</v>
      </c>
    </row>
    <row r="80" spans="1:5" x14ac:dyDescent="0.25">
      <c r="A80" s="95">
        <v>7700</v>
      </c>
      <c r="B80" s="95">
        <v>92.300000000000438</v>
      </c>
      <c r="C80" s="97">
        <v>532.87948678498981</v>
      </c>
      <c r="D80" s="98">
        <v>532.68906766046234</v>
      </c>
      <c r="E80" s="97">
        <f t="shared" si="1"/>
        <v>-0.19041912452746601</v>
      </c>
    </row>
    <row r="81" spans="1:5" x14ac:dyDescent="0.25">
      <c r="A81" s="95">
        <v>7800</v>
      </c>
      <c r="B81" s="95">
        <v>92.200000000000443</v>
      </c>
      <c r="C81" s="97">
        <v>533.57881455914969</v>
      </c>
      <c r="D81" s="98">
        <v>533.43530953211314</v>
      </c>
      <c r="E81" s="97">
        <f t="shared" si="1"/>
        <v>-0.14350502703655366</v>
      </c>
    </row>
    <row r="82" spans="1:5" x14ac:dyDescent="0.25">
      <c r="A82" s="95">
        <v>7900</v>
      </c>
      <c r="B82" s="95">
        <v>92.100000000000449</v>
      </c>
      <c r="C82" s="97">
        <v>534.47524624211349</v>
      </c>
      <c r="D82" s="98">
        <v>534.29093550841685</v>
      </c>
      <c r="E82" s="97">
        <f t="shared" si="1"/>
        <v>-0.18431073369663409</v>
      </c>
    </row>
    <row r="83" spans="1:5" x14ac:dyDescent="0.25">
      <c r="A83" s="95">
        <v>8000</v>
      </c>
      <c r="B83" s="95">
        <v>92.000000000000455</v>
      </c>
      <c r="C83" s="97">
        <v>534.99028104194667</v>
      </c>
      <c r="D83" s="98">
        <v>534.93684453148569</v>
      </c>
      <c r="E83" s="97">
        <f t="shared" si="1"/>
        <v>-5.34365104609833E-2</v>
      </c>
    </row>
    <row r="84" spans="1:5" x14ac:dyDescent="0.25">
      <c r="A84" s="95">
        <v>8100</v>
      </c>
      <c r="B84" s="95">
        <v>91.90000000000046</v>
      </c>
      <c r="C84" s="97">
        <v>535.82723172052386</v>
      </c>
      <c r="D84" s="98">
        <v>535.74841870428713</v>
      </c>
      <c r="E84" s="97">
        <f t="shared" si="1"/>
        <v>-7.8813016236722433E-2</v>
      </c>
    </row>
    <row r="85" spans="1:5" x14ac:dyDescent="0.25">
      <c r="A85" s="95">
        <v>8200</v>
      </c>
      <c r="B85" s="95">
        <v>91.800000000000466</v>
      </c>
      <c r="C85" s="97">
        <v>536.9405303483519</v>
      </c>
      <c r="D85" s="98">
        <v>536.91705086992897</v>
      </c>
      <c r="E85" s="97">
        <f t="shared" si="1"/>
        <v>-2.3479478422927968E-2</v>
      </c>
    </row>
    <row r="86" spans="1:5" x14ac:dyDescent="0.25">
      <c r="A86" s="95">
        <v>8300</v>
      </c>
      <c r="B86" s="95">
        <v>91.700000000000472</v>
      </c>
      <c r="C86" s="97">
        <v>538.04113202952249</v>
      </c>
      <c r="D86" s="98">
        <v>538.55508164988669</v>
      </c>
      <c r="E86" s="97">
        <f t="shared" si="1"/>
        <v>0.51394962036420111</v>
      </c>
    </row>
    <row r="87" spans="1:5" x14ac:dyDescent="0.25">
      <c r="A87" s="95">
        <v>8400</v>
      </c>
      <c r="B87" s="95">
        <v>91.600000000000477</v>
      </c>
      <c r="C87" s="97">
        <v>539.13653696678375</v>
      </c>
      <c r="D87" s="98">
        <v>539.44321665481482</v>
      </c>
      <c r="E87" s="97">
        <f t="shared" si="1"/>
        <v>0.3066796880310676</v>
      </c>
    </row>
    <row r="88" spans="1:5" x14ac:dyDescent="0.25">
      <c r="A88" s="95">
        <v>8500</v>
      </c>
      <c r="B88" s="95">
        <v>91.500000000000483</v>
      </c>
      <c r="C88" s="97">
        <v>540.26017111090096</v>
      </c>
      <c r="D88" s="98">
        <v>540.31638370866176</v>
      </c>
      <c r="E88" s="97">
        <f t="shared" si="1"/>
        <v>5.6212597760804783E-2</v>
      </c>
    </row>
    <row r="89" spans="1:5" x14ac:dyDescent="0.25">
      <c r="A89" s="95">
        <v>8600</v>
      </c>
      <c r="B89" s="95">
        <v>91.400000000000489</v>
      </c>
      <c r="C89" s="97">
        <v>541.35910786578972</v>
      </c>
      <c r="D89" s="98">
        <v>541.14706265386837</v>
      </c>
      <c r="E89" s="97">
        <f t="shared" si="1"/>
        <v>-0.21204521192134962</v>
      </c>
    </row>
    <row r="90" spans="1:5" x14ac:dyDescent="0.25">
      <c r="A90" s="95">
        <v>8700</v>
      </c>
      <c r="B90" s="95">
        <v>91.300000000000495</v>
      </c>
      <c r="C90" s="97">
        <v>543.10683660812037</v>
      </c>
      <c r="D90" s="98">
        <v>543.01159808035754</v>
      </c>
      <c r="E90" s="97">
        <f t="shared" si="1"/>
        <v>-9.5238527762830927E-2</v>
      </c>
    </row>
    <row r="91" spans="1:5" x14ac:dyDescent="0.25">
      <c r="A91" s="95">
        <v>8800</v>
      </c>
      <c r="B91" s="95">
        <v>91.2000000000005</v>
      </c>
      <c r="C91" s="97">
        <v>544.27116537464349</v>
      </c>
      <c r="D91" s="98">
        <v>544.26434532648841</v>
      </c>
      <c r="E91" s="97">
        <f t="shared" si="1"/>
        <v>-6.8200481550775294E-3</v>
      </c>
    </row>
    <row r="92" spans="1:5" x14ac:dyDescent="0.25">
      <c r="A92" s="95">
        <v>8900</v>
      </c>
      <c r="B92" s="95">
        <v>91.100000000000506</v>
      </c>
      <c r="C92" s="97">
        <v>545.54112304310888</v>
      </c>
      <c r="D92" s="98">
        <v>545.54405921335274</v>
      </c>
      <c r="E92" s="97">
        <f t="shared" si="1"/>
        <v>2.9361702438563952E-3</v>
      </c>
    </row>
    <row r="93" spans="1:5" x14ac:dyDescent="0.25">
      <c r="A93" s="95">
        <v>9000</v>
      </c>
      <c r="B93" s="95">
        <v>91.000000000000512</v>
      </c>
      <c r="C93" s="97">
        <v>548.13590394758808</v>
      </c>
      <c r="D93" s="98">
        <v>548.09473913180045</v>
      </c>
      <c r="E93" s="97">
        <f t="shared" si="1"/>
        <v>-4.116481578762432E-2</v>
      </c>
    </row>
    <row r="94" spans="1:5" x14ac:dyDescent="0.25">
      <c r="A94" s="95">
        <v>9100</v>
      </c>
      <c r="B94" s="95">
        <v>90.900000000000517</v>
      </c>
      <c r="C94" s="97">
        <v>549.83535690199403</v>
      </c>
      <c r="D94" s="98">
        <v>549.72799762382806</v>
      </c>
      <c r="E94" s="97">
        <f t="shared" si="1"/>
        <v>-0.10735927816597268</v>
      </c>
    </row>
    <row r="95" spans="1:5" x14ac:dyDescent="0.25">
      <c r="A95" s="95">
        <v>9200</v>
      </c>
      <c r="B95" s="95">
        <v>90.800000000000523</v>
      </c>
      <c r="C95" s="97">
        <v>550.89932365012271</v>
      </c>
      <c r="D95" s="98">
        <v>550.79826608580152</v>
      </c>
      <c r="E95" s="97">
        <f t="shared" si="1"/>
        <v>-0.10105756432119506</v>
      </c>
    </row>
    <row r="96" spans="1:5" x14ac:dyDescent="0.25">
      <c r="A96" s="95">
        <v>9300</v>
      </c>
      <c r="B96" s="95">
        <v>90.700000000000529</v>
      </c>
      <c r="C96" s="97">
        <v>551.86557005324039</v>
      </c>
      <c r="D96" s="98">
        <v>551.79062062893058</v>
      </c>
      <c r="E96" s="97">
        <f t="shared" si="1"/>
        <v>-7.4949424309807E-2</v>
      </c>
    </row>
    <row r="97" spans="1:5" x14ac:dyDescent="0.25">
      <c r="A97" s="95">
        <v>9400</v>
      </c>
      <c r="B97" s="95">
        <v>90.600000000000534</v>
      </c>
      <c r="C97" s="97">
        <v>552.96561788996587</v>
      </c>
      <c r="D97" s="98">
        <v>552.89092610613773</v>
      </c>
      <c r="E97" s="97">
        <f t="shared" si="1"/>
        <v>-7.4691783828143343E-2</v>
      </c>
    </row>
    <row r="98" spans="1:5" x14ac:dyDescent="0.25">
      <c r="A98" s="95">
        <v>9500</v>
      </c>
      <c r="B98" s="95">
        <v>90.50000000000054</v>
      </c>
      <c r="C98" s="97">
        <v>553.97962399161565</v>
      </c>
      <c r="D98" s="98">
        <v>554.00419436525669</v>
      </c>
      <c r="E98" s="97">
        <f t="shared" si="1"/>
        <v>2.4570373641040533E-2</v>
      </c>
    </row>
    <row r="99" spans="1:5" x14ac:dyDescent="0.25">
      <c r="A99" s="95">
        <v>9600</v>
      </c>
      <c r="B99" s="95">
        <v>90.400000000000546</v>
      </c>
      <c r="C99" s="97">
        <v>555.486906900657</v>
      </c>
      <c r="D99" s="98">
        <v>555.56946847052961</v>
      </c>
      <c r="E99" s="97">
        <f t="shared" si="1"/>
        <v>8.2561569872609653E-2</v>
      </c>
    </row>
    <row r="100" spans="1:5" x14ac:dyDescent="0.25">
      <c r="A100" s="95">
        <v>9700</v>
      </c>
      <c r="B100" s="95">
        <v>90.300000000000551</v>
      </c>
      <c r="C100" s="97">
        <v>556.45414558691857</v>
      </c>
      <c r="D100" s="98">
        <v>556.43353041161117</v>
      </c>
      <c r="E100" s="97">
        <f t="shared" si="1"/>
        <v>-2.0615175307398204E-2</v>
      </c>
    </row>
    <row r="101" spans="1:5" x14ac:dyDescent="0.25">
      <c r="A101" s="95">
        <v>9800</v>
      </c>
      <c r="B101" s="95">
        <v>90.200000000000557</v>
      </c>
      <c r="C101" s="97">
        <v>557.66581777106319</v>
      </c>
      <c r="D101" s="98">
        <v>557.58710182354173</v>
      </c>
      <c r="E101" s="97">
        <f t="shared" si="1"/>
        <v>-7.8715947521459384E-2</v>
      </c>
    </row>
    <row r="102" spans="1:5" x14ac:dyDescent="0.25">
      <c r="A102" s="95">
        <v>9900</v>
      </c>
      <c r="B102" s="95">
        <v>90.100000000000563</v>
      </c>
      <c r="C102" s="97">
        <v>558.67610832962418</v>
      </c>
      <c r="D102" s="98">
        <v>558.58950633416168</v>
      </c>
      <c r="E102" s="97">
        <f t="shared" si="1"/>
        <v>-8.6601995462501691E-2</v>
      </c>
    </row>
    <row r="103" spans="1:5" x14ac:dyDescent="0.25">
      <c r="A103" s="95">
        <v>10000</v>
      </c>
      <c r="B103" s="95">
        <v>90.000000000000568</v>
      </c>
      <c r="C103" s="97">
        <v>559.72414713446301</v>
      </c>
      <c r="D103" s="98">
        <v>559.61042961182648</v>
      </c>
      <c r="E103" s="97">
        <f t="shared" si="1"/>
        <v>-0.11371752263653434</v>
      </c>
    </row>
    <row r="104" spans="1:5" x14ac:dyDescent="0.25">
      <c r="A104" s="95">
        <v>10100</v>
      </c>
      <c r="B104" s="95">
        <v>89.900000000000574</v>
      </c>
      <c r="C104" s="97">
        <v>560.88703966766525</v>
      </c>
      <c r="D104" s="98">
        <v>560.86116825501858</v>
      </c>
      <c r="E104" s="97">
        <f t="shared" si="1"/>
        <v>-2.5871412646665704E-2</v>
      </c>
    </row>
    <row r="105" spans="1:5" x14ac:dyDescent="0.25">
      <c r="A105" s="95">
        <v>10200</v>
      </c>
      <c r="B105" s="95">
        <v>89.80000000000058</v>
      </c>
      <c r="C105" s="97">
        <v>561.79250262766129</v>
      </c>
      <c r="D105" s="98">
        <v>561.74638150048179</v>
      </c>
      <c r="E105" s="97">
        <f t="shared" si="1"/>
        <v>-4.6121127179503674E-2</v>
      </c>
    </row>
    <row r="106" spans="1:5" x14ac:dyDescent="0.25">
      <c r="A106" s="95">
        <v>10300</v>
      </c>
      <c r="B106" s="95">
        <v>89.700000000000585</v>
      </c>
      <c r="C106" s="97">
        <v>563.42750747335845</v>
      </c>
      <c r="D106" s="98">
        <v>563.30606932868534</v>
      </c>
      <c r="E106" s="97">
        <f t="shared" si="1"/>
        <v>-0.12143814467310676</v>
      </c>
    </row>
    <row r="107" spans="1:5" x14ac:dyDescent="0.25">
      <c r="A107" s="95">
        <v>10400</v>
      </c>
      <c r="B107" s="95">
        <v>89.600000000000591</v>
      </c>
      <c r="C107" s="97">
        <v>564.49800797903322</v>
      </c>
      <c r="D107" s="98">
        <v>564.28613935111207</v>
      </c>
      <c r="E107" s="97">
        <f t="shared" si="1"/>
        <v>-0.2118686279211488</v>
      </c>
    </row>
    <row r="108" spans="1:5" x14ac:dyDescent="0.25">
      <c r="A108" s="95">
        <v>10500</v>
      </c>
      <c r="B108" s="95">
        <v>89.500000000000597</v>
      </c>
      <c r="C108" s="97">
        <v>566.10452407295395</v>
      </c>
      <c r="D108" s="98">
        <v>565.94411074652578</v>
      </c>
      <c r="E108" s="97">
        <f t="shared" si="1"/>
        <v>-0.16041332642816997</v>
      </c>
    </row>
    <row r="109" spans="1:5" x14ac:dyDescent="0.25">
      <c r="A109" s="95">
        <v>10600</v>
      </c>
      <c r="B109" s="95">
        <v>89.400000000000603</v>
      </c>
      <c r="C109" s="97">
        <v>568.7247387297399</v>
      </c>
      <c r="D109" s="98">
        <v>568.52481261837784</v>
      </c>
      <c r="E109" s="97">
        <f t="shared" si="1"/>
        <v>-0.19992611136206051</v>
      </c>
    </row>
    <row r="110" spans="1:5" x14ac:dyDescent="0.25">
      <c r="A110" s="95">
        <v>10700</v>
      </c>
      <c r="B110" s="95">
        <v>89.300000000000608</v>
      </c>
      <c r="C110" s="97">
        <v>569.71715935874431</v>
      </c>
      <c r="D110" s="98">
        <v>569.63629329204787</v>
      </c>
      <c r="E110" s="97">
        <f t="shared" si="1"/>
        <v>-8.086606669644425E-2</v>
      </c>
    </row>
    <row r="111" spans="1:5" x14ac:dyDescent="0.25">
      <c r="A111" s="95">
        <v>10800</v>
      </c>
      <c r="B111" s="95">
        <v>89.200000000000614</v>
      </c>
      <c r="C111" s="97">
        <v>570.50624065077534</v>
      </c>
      <c r="D111" s="98">
        <v>570.48288034758809</v>
      </c>
      <c r="E111" s="97">
        <f t="shared" si="1"/>
        <v>-2.3360303187246245E-2</v>
      </c>
    </row>
    <row r="112" spans="1:5" x14ac:dyDescent="0.25">
      <c r="A112" s="95">
        <v>10900</v>
      </c>
      <c r="B112" s="95">
        <v>89.10000000000062</v>
      </c>
      <c r="C112" s="97">
        <v>571.97830019781395</v>
      </c>
      <c r="D112" s="98">
        <v>571.77684019626088</v>
      </c>
      <c r="E112" s="97">
        <f t="shared" si="1"/>
        <v>-0.2014600015530732</v>
      </c>
    </row>
    <row r="113" spans="1:5" x14ac:dyDescent="0.25">
      <c r="A113" s="95">
        <v>11000</v>
      </c>
      <c r="B113" s="95">
        <v>89.000000000000625</v>
      </c>
      <c r="C113" s="97">
        <v>573.33210702609017</v>
      </c>
      <c r="D113" s="98">
        <v>573.12777486379241</v>
      </c>
      <c r="E113" s="97">
        <f t="shared" si="1"/>
        <v>-0.20433216229776008</v>
      </c>
    </row>
    <row r="114" spans="1:5" x14ac:dyDescent="0.25">
      <c r="A114" s="95">
        <v>11100</v>
      </c>
      <c r="B114" s="95">
        <v>88.900000000000631</v>
      </c>
      <c r="C114" s="97">
        <v>574.03286708547284</v>
      </c>
      <c r="D114" s="98">
        <v>573.85598333565247</v>
      </c>
      <c r="E114" s="97">
        <f t="shared" si="1"/>
        <v>-0.17688374982037658</v>
      </c>
    </row>
    <row r="115" spans="1:5" x14ac:dyDescent="0.25">
      <c r="A115" s="95">
        <v>11200</v>
      </c>
      <c r="B115" s="95">
        <v>88.800000000000637</v>
      </c>
      <c r="C115" s="97">
        <v>575.55392149359966</v>
      </c>
      <c r="D115" s="98">
        <v>575.44789496044973</v>
      </c>
      <c r="E115" s="97">
        <f t="shared" si="1"/>
        <v>-0.10602653314992949</v>
      </c>
    </row>
    <row r="116" spans="1:5" x14ac:dyDescent="0.25">
      <c r="A116" s="95">
        <v>11300</v>
      </c>
      <c r="B116" s="95">
        <v>88.700000000000642</v>
      </c>
      <c r="C116" s="97">
        <v>577.65024934576115</v>
      </c>
      <c r="D116" s="98">
        <v>577.58616583328956</v>
      </c>
      <c r="E116" s="97">
        <f t="shared" si="1"/>
        <v>-6.4083512471597714E-2</v>
      </c>
    </row>
    <row r="117" spans="1:5" x14ac:dyDescent="0.25">
      <c r="A117" s="95">
        <v>11400</v>
      </c>
      <c r="B117" s="95">
        <v>88.600000000000648</v>
      </c>
      <c r="C117" s="97">
        <v>579.16552281080794</v>
      </c>
      <c r="D117" s="98">
        <v>579.12498521482132</v>
      </c>
      <c r="E117" s="97">
        <f t="shared" si="1"/>
        <v>-4.0537595986620545E-2</v>
      </c>
    </row>
    <row r="118" spans="1:5" x14ac:dyDescent="0.25">
      <c r="A118" s="95">
        <v>11500</v>
      </c>
      <c r="B118" s="95">
        <v>88.500000000000654</v>
      </c>
      <c r="C118" s="97">
        <v>580.50386517678771</v>
      </c>
      <c r="D118" s="98">
        <v>580.52195751745296</v>
      </c>
      <c r="E118" s="97">
        <f t="shared" si="1"/>
        <v>1.809234066524823E-2</v>
      </c>
    </row>
    <row r="119" spans="1:5" x14ac:dyDescent="0.25">
      <c r="A119" s="95">
        <v>11600</v>
      </c>
      <c r="B119" s="95">
        <v>88.400000000000659</v>
      </c>
      <c r="C119" s="97">
        <v>581.60736018597174</v>
      </c>
      <c r="D119" s="98">
        <v>581.56754825279404</v>
      </c>
      <c r="E119" s="97">
        <f t="shared" si="1"/>
        <v>-3.9811933177702485E-2</v>
      </c>
    </row>
    <row r="120" spans="1:5" x14ac:dyDescent="0.25">
      <c r="A120" s="95">
        <v>11700</v>
      </c>
      <c r="B120" s="95">
        <v>88.300000000000665</v>
      </c>
      <c r="C120" s="97">
        <v>585.06845874753685</v>
      </c>
      <c r="D120" s="98">
        <v>584.9035443813907</v>
      </c>
      <c r="E120" s="97">
        <f t="shared" si="1"/>
        <v>-0.1649143661461494</v>
      </c>
    </row>
    <row r="121" spans="1:5" x14ac:dyDescent="0.25">
      <c r="A121" s="95">
        <v>11800</v>
      </c>
      <c r="B121" s="95">
        <v>88.200000000000671</v>
      </c>
      <c r="C121" s="97">
        <v>585.83260265173215</v>
      </c>
      <c r="D121" s="98">
        <v>585.80580423856929</v>
      </c>
      <c r="E121" s="97">
        <f t="shared" si="1"/>
        <v>-2.679841316285092E-2</v>
      </c>
    </row>
    <row r="122" spans="1:5" x14ac:dyDescent="0.25">
      <c r="A122" s="95">
        <v>11900</v>
      </c>
      <c r="B122" s="95">
        <v>88.100000000000676</v>
      </c>
      <c r="C122" s="97">
        <v>587.15976910613335</v>
      </c>
      <c r="D122" s="98">
        <v>587.01015868561865</v>
      </c>
      <c r="E122" s="97">
        <f t="shared" si="1"/>
        <v>-0.14961042051470486</v>
      </c>
    </row>
    <row r="123" spans="1:5" x14ac:dyDescent="0.25">
      <c r="A123" s="95">
        <v>12000</v>
      </c>
      <c r="B123" s="95">
        <v>88.000000000000682</v>
      </c>
      <c r="C123" s="97">
        <v>588.28081849350644</v>
      </c>
      <c r="D123" s="98">
        <v>588.19834351209352</v>
      </c>
      <c r="E123" s="97">
        <f t="shared" si="1"/>
        <v>-8.2474981412929083E-2</v>
      </c>
    </row>
    <row r="124" spans="1:5" x14ac:dyDescent="0.25">
      <c r="A124" s="95">
        <v>12100</v>
      </c>
      <c r="B124" s="95">
        <v>87.900000000000688</v>
      </c>
      <c r="C124" s="97">
        <v>590.37431502286051</v>
      </c>
      <c r="D124" s="98">
        <v>590.31843163953727</v>
      </c>
      <c r="E124" s="97">
        <f t="shared" si="1"/>
        <v>-5.5883383323248381E-2</v>
      </c>
    </row>
    <row r="125" spans="1:5" x14ac:dyDescent="0.25">
      <c r="A125" s="95">
        <v>12200</v>
      </c>
      <c r="B125" s="95">
        <v>87.800000000000693</v>
      </c>
      <c r="C125" s="97">
        <v>593.99976246070537</v>
      </c>
      <c r="D125" s="98">
        <v>593.8224216416595</v>
      </c>
      <c r="E125" s="97">
        <f t="shared" si="1"/>
        <v>-0.17734081904586674</v>
      </c>
    </row>
    <row r="126" spans="1:5" x14ac:dyDescent="0.25">
      <c r="A126" s="95">
        <v>12300</v>
      </c>
      <c r="B126" s="95">
        <v>87.700000000000699</v>
      </c>
      <c r="C126" s="97">
        <v>595.11446419032734</v>
      </c>
      <c r="D126" s="98">
        <v>594.98706515888819</v>
      </c>
      <c r="E126" s="97">
        <f t="shared" si="1"/>
        <v>-0.12739903143915399</v>
      </c>
    </row>
    <row r="127" spans="1:5" x14ac:dyDescent="0.25">
      <c r="A127" s="95">
        <v>12400</v>
      </c>
      <c r="B127" s="95">
        <v>87.600000000000705</v>
      </c>
      <c r="C127" s="97">
        <v>596.73900070710215</v>
      </c>
      <c r="D127" s="98">
        <v>596.6105</v>
      </c>
      <c r="E127" s="97">
        <f t="shared" si="1"/>
        <v>-0.12850070710214823</v>
      </c>
    </row>
    <row r="128" spans="1:5" x14ac:dyDescent="0.25">
      <c r="A128" s="95">
        <v>12500</v>
      </c>
      <c r="B128" s="95">
        <v>87.500000000000711</v>
      </c>
      <c r="C128" s="97">
        <v>598.24967649863981</v>
      </c>
      <c r="D128" s="98">
        <v>598.17854133871026</v>
      </c>
      <c r="E128" s="97">
        <f t="shared" si="1"/>
        <v>-7.1135159929553993E-2</v>
      </c>
    </row>
    <row r="129" spans="1:5" x14ac:dyDescent="0.25">
      <c r="A129" s="95">
        <v>12600</v>
      </c>
      <c r="B129" s="95">
        <v>87.400000000000716</v>
      </c>
      <c r="C129" s="97">
        <v>600.93018992826103</v>
      </c>
      <c r="D129" s="98">
        <v>600.94286348208391</v>
      </c>
      <c r="E129" s="97">
        <f t="shared" si="1"/>
        <v>1.2673553822878603E-2</v>
      </c>
    </row>
    <row r="130" spans="1:5" x14ac:dyDescent="0.25">
      <c r="A130" s="95">
        <v>12700</v>
      </c>
      <c r="B130" s="95">
        <v>87.300000000000722</v>
      </c>
      <c r="C130" s="97">
        <v>602.4532535496121</v>
      </c>
      <c r="D130" s="98">
        <v>602.47763306737659</v>
      </c>
      <c r="E130" s="97">
        <f t="shared" si="1"/>
        <v>2.4379517764486991E-2</v>
      </c>
    </row>
    <row r="131" spans="1:5" x14ac:dyDescent="0.25">
      <c r="A131" s="95">
        <v>12800</v>
      </c>
      <c r="B131" s="95">
        <v>87.200000000000728</v>
      </c>
      <c r="C131" s="97">
        <v>604.19525807659272</v>
      </c>
      <c r="D131" s="98">
        <v>604.29031391990884</v>
      </c>
      <c r="E131" s="97">
        <f t="shared" si="1"/>
        <v>9.5055843316117716E-2</v>
      </c>
    </row>
    <row r="132" spans="1:5" x14ac:dyDescent="0.25">
      <c r="A132" s="95">
        <v>12900</v>
      </c>
      <c r="B132" s="95">
        <v>87.100000000000733</v>
      </c>
      <c r="C132" s="97">
        <v>605.53190763120642</v>
      </c>
      <c r="D132" s="98">
        <v>605.44420886539115</v>
      </c>
      <c r="E132" s="97">
        <f t="shared" ref="E132:E195" si="2">D132-C132</f>
        <v>-8.7698765815275692E-2</v>
      </c>
    </row>
    <row r="133" spans="1:5" x14ac:dyDescent="0.25">
      <c r="A133" s="95">
        <v>13000</v>
      </c>
      <c r="B133" s="95">
        <v>87.000000000000739</v>
      </c>
      <c r="C133" s="97">
        <v>606.66247895985475</v>
      </c>
      <c r="D133" s="98">
        <v>606.61652366659985</v>
      </c>
      <c r="E133" s="97">
        <f t="shared" si="2"/>
        <v>-4.5955293254905882E-2</v>
      </c>
    </row>
    <row r="134" spans="1:5" x14ac:dyDescent="0.25">
      <c r="A134" s="95">
        <v>13100</v>
      </c>
      <c r="B134" s="95">
        <v>86.900000000000745</v>
      </c>
      <c r="C134" s="97">
        <v>607.93092978393304</v>
      </c>
      <c r="D134" s="98">
        <v>608.0481411996775</v>
      </c>
      <c r="E134" s="97">
        <f t="shared" si="2"/>
        <v>0.11721141574446392</v>
      </c>
    </row>
    <row r="135" spans="1:5" x14ac:dyDescent="0.25">
      <c r="A135" s="95">
        <v>13200</v>
      </c>
      <c r="B135" s="95">
        <v>86.80000000000075</v>
      </c>
      <c r="C135" s="97">
        <v>610.04756200069733</v>
      </c>
      <c r="D135" s="98">
        <v>609.98821163805462</v>
      </c>
      <c r="E135" s="97">
        <f t="shared" si="2"/>
        <v>-5.9350362642703658E-2</v>
      </c>
    </row>
    <row r="136" spans="1:5" x14ac:dyDescent="0.25">
      <c r="A136" s="95">
        <v>13300</v>
      </c>
      <c r="B136" s="95">
        <v>86.700000000000756</v>
      </c>
      <c r="C136" s="97">
        <v>611.49677188051805</v>
      </c>
      <c r="D136" s="98">
        <v>611.2692222834138</v>
      </c>
      <c r="E136" s="97">
        <f t="shared" si="2"/>
        <v>-0.22754959710425737</v>
      </c>
    </row>
    <row r="137" spans="1:5" x14ac:dyDescent="0.25">
      <c r="A137" s="95">
        <v>13400</v>
      </c>
      <c r="B137" s="95">
        <v>86.600000000000762</v>
      </c>
      <c r="C137" s="97">
        <v>612.85515789705721</v>
      </c>
      <c r="D137" s="98">
        <v>612.68412656787882</v>
      </c>
      <c r="E137" s="97">
        <f t="shared" si="2"/>
        <v>-0.17103132917839048</v>
      </c>
    </row>
    <row r="138" spans="1:5" x14ac:dyDescent="0.25">
      <c r="A138" s="95">
        <v>13500</v>
      </c>
      <c r="B138" s="95">
        <v>86.500000000000767</v>
      </c>
      <c r="C138" s="97">
        <v>614.35530467272395</v>
      </c>
      <c r="D138" s="98">
        <v>614.37746768137345</v>
      </c>
      <c r="E138" s="97">
        <f t="shared" si="2"/>
        <v>2.2163008649499716E-2</v>
      </c>
    </row>
    <row r="139" spans="1:5" x14ac:dyDescent="0.25">
      <c r="A139" s="95">
        <v>13700</v>
      </c>
      <c r="B139" s="95">
        <v>86.400000000000773</v>
      </c>
      <c r="C139" s="97">
        <v>617.14202711620885</v>
      </c>
      <c r="D139" s="98">
        <v>617.11551607694139</v>
      </c>
      <c r="E139" s="97">
        <f t="shared" si="2"/>
        <v>-2.6511039267461456E-2</v>
      </c>
    </row>
    <row r="140" spans="1:5" x14ac:dyDescent="0.25">
      <c r="A140" s="95">
        <v>13800</v>
      </c>
      <c r="B140" s="95">
        <v>86.300000000000779</v>
      </c>
      <c r="C140" s="97">
        <v>618.39875640254252</v>
      </c>
      <c r="D140" s="98">
        <v>618.37775312716951</v>
      </c>
      <c r="E140" s="97">
        <f t="shared" si="2"/>
        <v>-2.1003275373004726E-2</v>
      </c>
    </row>
    <row r="141" spans="1:5" x14ac:dyDescent="0.25">
      <c r="A141" s="95">
        <v>13900</v>
      </c>
      <c r="B141" s="95">
        <v>86.200000000000784</v>
      </c>
      <c r="C141" s="97">
        <v>619.64100050551167</v>
      </c>
      <c r="D141" s="98">
        <v>619.49641788299937</v>
      </c>
      <c r="E141" s="97">
        <f t="shared" si="2"/>
        <v>-0.14458262251230281</v>
      </c>
    </row>
    <row r="142" spans="1:5" x14ac:dyDescent="0.25">
      <c r="A142" s="95">
        <v>14000</v>
      </c>
      <c r="B142" s="95">
        <v>86.10000000000079</v>
      </c>
      <c r="C142" s="97">
        <v>620.44749596954716</v>
      </c>
      <c r="D142" s="98">
        <v>620.36032174289346</v>
      </c>
      <c r="E142" s="97">
        <f t="shared" si="2"/>
        <v>-8.7174226653701226E-2</v>
      </c>
    </row>
    <row r="143" spans="1:5" x14ac:dyDescent="0.25">
      <c r="A143" s="95">
        <v>14100</v>
      </c>
      <c r="B143" s="95">
        <v>86.000000000000796</v>
      </c>
      <c r="C143" s="97">
        <v>621.44921409804078</v>
      </c>
      <c r="D143" s="98">
        <v>621.34868741504863</v>
      </c>
      <c r="E143" s="97">
        <f t="shared" si="2"/>
        <v>-0.10052668299215384</v>
      </c>
    </row>
    <row r="144" spans="1:5" x14ac:dyDescent="0.25">
      <c r="A144" s="95">
        <v>14200</v>
      </c>
      <c r="B144" s="95">
        <v>85.900000000000801</v>
      </c>
      <c r="C144" s="97">
        <v>622.55446932416578</v>
      </c>
      <c r="D144" s="98">
        <v>622.4529248683815</v>
      </c>
      <c r="E144" s="97">
        <f t="shared" si="2"/>
        <v>-0.1015444557842784</v>
      </c>
    </row>
    <row r="145" spans="1:5" x14ac:dyDescent="0.25">
      <c r="A145" s="95">
        <v>14300</v>
      </c>
      <c r="B145" s="95">
        <v>85.800000000000807</v>
      </c>
      <c r="C145" s="97">
        <v>625.69314133036266</v>
      </c>
      <c r="D145" s="98">
        <v>625.61697293886277</v>
      </c>
      <c r="E145" s="97">
        <f t="shared" si="2"/>
        <v>-7.6168391499891186E-2</v>
      </c>
    </row>
    <row r="146" spans="1:5" x14ac:dyDescent="0.25">
      <c r="A146" s="95">
        <v>14400</v>
      </c>
      <c r="B146" s="95">
        <v>85.700000000000813</v>
      </c>
      <c r="C146" s="97">
        <v>626.98332682253351</v>
      </c>
      <c r="D146" s="98">
        <v>626.87281464115699</v>
      </c>
      <c r="E146" s="97">
        <f t="shared" si="2"/>
        <v>-0.11051218137652086</v>
      </c>
    </row>
    <row r="147" spans="1:5" x14ac:dyDescent="0.25">
      <c r="A147" s="95">
        <v>14500</v>
      </c>
      <c r="B147" s="95">
        <v>85.600000000000819</v>
      </c>
      <c r="C147" s="97">
        <v>628.19682681051779</v>
      </c>
      <c r="D147" s="98">
        <v>628.02072924948459</v>
      </c>
      <c r="E147" s="97">
        <f t="shared" si="2"/>
        <v>-0.17609756103320251</v>
      </c>
    </row>
    <row r="148" spans="1:5" x14ac:dyDescent="0.25">
      <c r="A148" s="95">
        <v>14600</v>
      </c>
      <c r="B148" s="95">
        <v>85.500000000000824</v>
      </c>
      <c r="C148" s="97">
        <v>629.67696187306876</v>
      </c>
      <c r="D148" s="98">
        <v>629.85480131428847</v>
      </c>
      <c r="E148" s="97">
        <f t="shared" si="2"/>
        <v>0.17783944121970308</v>
      </c>
    </row>
    <row r="149" spans="1:5" x14ac:dyDescent="0.25">
      <c r="A149" s="95">
        <v>14700</v>
      </c>
      <c r="B149" s="95">
        <v>85.40000000000083</v>
      </c>
      <c r="C149" s="97">
        <v>631.14576597798145</v>
      </c>
      <c r="D149" s="98">
        <v>630.89347492093282</v>
      </c>
      <c r="E149" s="97">
        <f t="shared" si="2"/>
        <v>-0.25229105704863741</v>
      </c>
    </row>
    <row r="150" spans="1:5" x14ac:dyDescent="0.25">
      <c r="A150" s="95">
        <v>14800</v>
      </c>
      <c r="B150" s="95">
        <v>85.300000000000836</v>
      </c>
      <c r="C150" s="97">
        <v>632.82331361768468</v>
      </c>
      <c r="D150" s="98">
        <v>632.57725561834945</v>
      </c>
      <c r="E150" s="97">
        <f t="shared" si="2"/>
        <v>-0.24605799933522121</v>
      </c>
    </row>
    <row r="151" spans="1:5" x14ac:dyDescent="0.25">
      <c r="A151" s="95">
        <v>14900</v>
      </c>
      <c r="B151" s="95">
        <v>85.200000000000841</v>
      </c>
      <c r="C151" s="97">
        <v>634.35297525981355</v>
      </c>
      <c r="D151" s="98">
        <v>634.13149321020376</v>
      </c>
      <c r="E151" s="97">
        <f t="shared" si="2"/>
        <v>-0.22148204960979001</v>
      </c>
    </row>
    <row r="152" spans="1:5" x14ac:dyDescent="0.25">
      <c r="A152" s="95">
        <v>15000</v>
      </c>
      <c r="B152" s="95">
        <v>85.100000000000847</v>
      </c>
      <c r="C152" s="97">
        <v>635.83303792685535</v>
      </c>
      <c r="D152" s="98">
        <v>635.73158224084591</v>
      </c>
      <c r="E152" s="97">
        <f t="shared" si="2"/>
        <v>-0.10145568600944443</v>
      </c>
    </row>
    <row r="153" spans="1:5" x14ac:dyDescent="0.25">
      <c r="A153" s="95">
        <v>15100</v>
      </c>
      <c r="B153" s="95">
        <v>85.000000000000853</v>
      </c>
      <c r="C153" s="97">
        <v>636.90625028441275</v>
      </c>
      <c r="D153" s="98">
        <v>636.84021144834776</v>
      </c>
      <c r="E153" s="97">
        <f t="shared" si="2"/>
        <v>-6.6038836064990392E-2</v>
      </c>
    </row>
    <row r="154" spans="1:5" x14ac:dyDescent="0.25">
      <c r="A154" s="95">
        <v>15200</v>
      </c>
      <c r="B154" s="95">
        <v>84.900000000000858</v>
      </c>
      <c r="C154" s="97">
        <v>640.24803912017933</v>
      </c>
      <c r="D154" s="98">
        <v>640.11392085439104</v>
      </c>
      <c r="E154" s="97">
        <f t="shared" si="2"/>
        <v>-0.13411826578828823</v>
      </c>
    </row>
    <row r="155" spans="1:5" x14ac:dyDescent="0.25">
      <c r="A155" s="95">
        <v>15300</v>
      </c>
      <c r="B155" s="95">
        <v>84.800000000000864</v>
      </c>
      <c r="C155" s="97">
        <v>641.91113422400861</v>
      </c>
      <c r="D155" s="98">
        <v>641.71717111953205</v>
      </c>
      <c r="E155" s="97">
        <f t="shared" si="2"/>
        <v>-0.19396310447655196</v>
      </c>
    </row>
    <row r="156" spans="1:5" x14ac:dyDescent="0.25">
      <c r="A156" s="95">
        <v>15400</v>
      </c>
      <c r="B156" s="95">
        <v>84.70000000000087</v>
      </c>
      <c r="C156" s="97">
        <v>643.1723462865998</v>
      </c>
      <c r="D156" s="98">
        <v>643.06445756808569</v>
      </c>
      <c r="E156" s="97">
        <f t="shared" si="2"/>
        <v>-0.10788871851411841</v>
      </c>
    </row>
    <row r="157" spans="1:5" x14ac:dyDescent="0.25">
      <c r="A157" s="95">
        <v>15500</v>
      </c>
      <c r="B157" s="95">
        <v>84.600000000000875</v>
      </c>
      <c r="C157" s="97">
        <v>645.20990249580871</v>
      </c>
      <c r="D157" s="98">
        <v>645.20113991108178</v>
      </c>
      <c r="E157" s="97">
        <f t="shared" si="2"/>
        <v>-8.7625847269237056E-3</v>
      </c>
    </row>
    <row r="158" spans="1:5" x14ac:dyDescent="0.25">
      <c r="A158" s="95">
        <v>15600</v>
      </c>
      <c r="B158" s="95">
        <v>84.500000000000881</v>
      </c>
      <c r="C158" s="97">
        <v>646.57546066747011</v>
      </c>
      <c r="D158" s="98">
        <v>646.47831606745854</v>
      </c>
      <c r="E158" s="97">
        <f t="shared" si="2"/>
        <v>-9.7144600011574767E-2</v>
      </c>
    </row>
    <row r="159" spans="1:5" x14ac:dyDescent="0.25">
      <c r="A159" s="95">
        <v>15700</v>
      </c>
      <c r="B159" s="95">
        <v>84.400000000000887</v>
      </c>
      <c r="C159" s="97">
        <v>648.5670487904099</v>
      </c>
      <c r="D159" s="98">
        <v>648.46347363817074</v>
      </c>
      <c r="E159" s="97">
        <f t="shared" si="2"/>
        <v>-0.10357515223915925</v>
      </c>
    </row>
    <row r="160" spans="1:5" x14ac:dyDescent="0.25">
      <c r="A160" s="95">
        <v>15800</v>
      </c>
      <c r="B160" s="95">
        <v>84.300000000000892</v>
      </c>
      <c r="C160" s="97">
        <v>650.14860490107355</v>
      </c>
      <c r="D160" s="98">
        <v>650.22111033994258</v>
      </c>
      <c r="E160" s="97">
        <f t="shared" si="2"/>
        <v>7.2505438869029604E-2</v>
      </c>
    </row>
    <row r="161" spans="1:5" x14ac:dyDescent="0.25">
      <c r="A161" s="95">
        <v>15900</v>
      </c>
      <c r="B161" s="95">
        <v>84.200000000000898</v>
      </c>
      <c r="C161" s="97">
        <v>652.0897974780147</v>
      </c>
      <c r="D161" s="98">
        <v>652.03795044127662</v>
      </c>
      <c r="E161" s="97">
        <f t="shared" si="2"/>
        <v>-5.1847036738081442E-2</v>
      </c>
    </row>
    <row r="162" spans="1:5" x14ac:dyDescent="0.25">
      <c r="A162" s="95">
        <v>16000</v>
      </c>
      <c r="B162" s="95">
        <v>84.100000000000904</v>
      </c>
      <c r="C162" s="97">
        <v>653.67610761532887</v>
      </c>
      <c r="D162" s="98">
        <v>653.43929034668702</v>
      </c>
      <c r="E162" s="97">
        <f t="shared" si="2"/>
        <v>-0.23681726864185748</v>
      </c>
    </row>
    <row r="163" spans="1:5" x14ac:dyDescent="0.25">
      <c r="A163" s="95">
        <v>16100</v>
      </c>
      <c r="B163" s="95">
        <v>84.000000000000909</v>
      </c>
      <c r="C163" s="97">
        <v>655.05984990141826</v>
      </c>
      <c r="D163" s="98">
        <v>654.99211221778978</v>
      </c>
      <c r="E163" s="97">
        <f t="shared" si="2"/>
        <v>-6.7737683628479317E-2</v>
      </c>
    </row>
    <row r="164" spans="1:5" x14ac:dyDescent="0.25">
      <c r="A164" s="95">
        <v>16200</v>
      </c>
      <c r="B164" s="95">
        <v>83.900000000000915</v>
      </c>
      <c r="C164" s="97">
        <v>657.60136964604806</v>
      </c>
      <c r="D164" s="98">
        <v>657.55591665731015</v>
      </c>
      <c r="E164" s="97">
        <f t="shared" si="2"/>
        <v>-4.5452988737906708E-2</v>
      </c>
    </row>
    <row r="165" spans="1:5" x14ac:dyDescent="0.25">
      <c r="A165" s="95">
        <v>16300</v>
      </c>
      <c r="B165" s="95">
        <v>83.800000000000921</v>
      </c>
      <c r="C165" s="97">
        <v>660.21994755095182</v>
      </c>
      <c r="D165" s="98">
        <v>660.17215941467748</v>
      </c>
      <c r="E165" s="97">
        <f t="shared" si="2"/>
        <v>-4.7788136274334647E-2</v>
      </c>
    </row>
    <row r="166" spans="1:5" x14ac:dyDescent="0.25">
      <c r="A166" s="95">
        <v>16400</v>
      </c>
      <c r="B166" s="95">
        <v>83.700000000000927</v>
      </c>
      <c r="C166" s="97">
        <v>661.23057001167831</v>
      </c>
      <c r="D166" s="98">
        <v>661.2035866858904</v>
      </c>
      <c r="E166" s="97">
        <f t="shared" si="2"/>
        <v>-2.6983325787909962E-2</v>
      </c>
    </row>
    <row r="167" spans="1:5" x14ac:dyDescent="0.25">
      <c r="A167" s="95">
        <v>16500</v>
      </c>
      <c r="B167" s="95">
        <v>83.600000000000932</v>
      </c>
      <c r="C167" s="97">
        <v>662.70279569281911</v>
      </c>
      <c r="D167" s="98">
        <v>662.5634984322752</v>
      </c>
      <c r="E167" s="97">
        <f t="shared" si="2"/>
        <v>-0.13929726054391267</v>
      </c>
    </row>
    <row r="168" spans="1:5" x14ac:dyDescent="0.25">
      <c r="A168" s="95">
        <v>16600</v>
      </c>
      <c r="B168" s="95">
        <v>83.500000000000938</v>
      </c>
      <c r="C168" s="97">
        <v>664.61393655236509</v>
      </c>
      <c r="D168" s="98">
        <v>664.45482258646325</v>
      </c>
      <c r="E168" s="97">
        <f t="shared" si="2"/>
        <v>-0.15911396590183813</v>
      </c>
    </row>
    <row r="169" spans="1:5" x14ac:dyDescent="0.25">
      <c r="A169" s="95">
        <v>16700</v>
      </c>
      <c r="B169" s="95">
        <v>83.400000000000944</v>
      </c>
      <c r="C169" s="97">
        <v>665.75739030164152</v>
      </c>
      <c r="D169" s="98">
        <v>665.72</v>
      </c>
      <c r="E169" s="97">
        <f t="shared" si="2"/>
        <v>-3.7390301641494261E-2</v>
      </c>
    </row>
    <row r="170" spans="1:5" x14ac:dyDescent="0.25">
      <c r="A170" s="95">
        <v>16800</v>
      </c>
      <c r="B170" s="95">
        <v>83.300000000000949</v>
      </c>
      <c r="C170" s="97">
        <v>667.84719365254091</v>
      </c>
      <c r="D170" s="98">
        <v>667.8038692586133</v>
      </c>
      <c r="E170" s="97">
        <f t="shared" si="2"/>
        <v>-4.3324393927605342E-2</v>
      </c>
    </row>
    <row r="171" spans="1:5" x14ac:dyDescent="0.25">
      <c r="A171" s="95">
        <v>16900</v>
      </c>
      <c r="B171" s="95">
        <v>83.200000000000955</v>
      </c>
      <c r="C171" s="97">
        <v>669.91651765984852</v>
      </c>
      <c r="D171" s="98">
        <v>669.78414386702866</v>
      </c>
      <c r="E171" s="97">
        <f t="shared" si="2"/>
        <v>-0.1323737928198625</v>
      </c>
    </row>
    <row r="172" spans="1:5" x14ac:dyDescent="0.25">
      <c r="A172" s="95">
        <v>17000</v>
      </c>
      <c r="B172" s="95">
        <v>83.100000000000961</v>
      </c>
      <c r="C172" s="97">
        <v>672.34557456378388</v>
      </c>
      <c r="D172" s="98">
        <v>672.38023183940402</v>
      </c>
      <c r="E172" s="97">
        <f t="shared" si="2"/>
        <v>3.4657275620133987E-2</v>
      </c>
    </row>
    <row r="173" spans="1:5" x14ac:dyDescent="0.25">
      <c r="A173" s="95">
        <v>17100</v>
      </c>
      <c r="B173" s="95">
        <v>83.000000000000966</v>
      </c>
      <c r="C173" s="97">
        <v>674.62446949761136</v>
      </c>
      <c r="D173" s="98">
        <v>674.60962093281069</v>
      </c>
      <c r="E173" s="97">
        <f t="shared" si="2"/>
        <v>-1.4848564800672648E-2</v>
      </c>
    </row>
    <row r="174" spans="1:5" x14ac:dyDescent="0.25">
      <c r="A174" s="95">
        <v>17200</v>
      </c>
      <c r="B174" s="95">
        <v>82.900000000000972</v>
      </c>
      <c r="C174" s="97">
        <v>676.68447029045979</v>
      </c>
      <c r="D174" s="98">
        <v>676.60034871528137</v>
      </c>
      <c r="E174" s="97">
        <f t="shared" si="2"/>
        <v>-8.4121575178414787E-2</v>
      </c>
    </row>
    <row r="175" spans="1:5" x14ac:dyDescent="0.25">
      <c r="A175" s="95">
        <v>17300</v>
      </c>
      <c r="B175" s="95">
        <v>82.800000000000978</v>
      </c>
      <c r="C175" s="97">
        <v>678.80441748697228</v>
      </c>
      <c r="D175" s="98">
        <v>678.63891921652362</v>
      </c>
      <c r="E175" s="97">
        <f t="shared" si="2"/>
        <v>-0.16549827044866561</v>
      </c>
    </row>
    <row r="176" spans="1:5" x14ac:dyDescent="0.25">
      <c r="A176" s="95">
        <v>17400</v>
      </c>
      <c r="B176" s="95">
        <v>82.700000000000983</v>
      </c>
      <c r="C176" s="97">
        <v>681.20237860411953</v>
      </c>
      <c r="D176" s="98">
        <v>681.11772212719836</v>
      </c>
      <c r="E176" s="97">
        <f t="shared" si="2"/>
        <v>-8.4656476921168178E-2</v>
      </c>
    </row>
    <row r="177" spans="1:5" x14ac:dyDescent="0.25">
      <c r="A177" s="95">
        <v>17500</v>
      </c>
      <c r="B177" s="95">
        <v>82.600000000000989</v>
      </c>
      <c r="C177" s="97">
        <v>684.13869038884911</v>
      </c>
      <c r="D177" s="98">
        <v>684.03937315495114</v>
      </c>
      <c r="E177" s="97">
        <f t="shared" si="2"/>
        <v>-9.931723389797753E-2</v>
      </c>
    </row>
    <row r="178" spans="1:5" x14ac:dyDescent="0.25">
      <c r="A178" s="95">
        <v>17600</v>
      </c>
      <c r="B178" s="95">
        <v>82.500000000000995</v>
      </c>
      <c r="C178" s="97">
        <v>687.45731621699122</v>
      </c>
      <c r="D178" s="98">
        <v>687.39760948400135</v>
      </c>
      <c r="E178" s="97">
        <f t="shared" si="2"/>
        <v>-5.9706732989866396E-2</v>
      </c>
    </row>
    <row r="179" spans="1:5" x14ac:dyDescent="0.25">
      <c r="A179" s="95">
        <v>17700</v>
      </c>
      <c r="B179" s="95">
        <v>82.400000000001</v>
      </c>
      <c r="C179" s="97">
        <v>689.99922644607977</v>
      </c>
      <c r="D179" s="98">
        <v>690.00846816276464</v>
      </c>
      <c r="E179" s="97">
        <f t="shared" si="2"/>
        <v>9.2417166848690613E-3</v>
      </c>
    </row>
    <row r="180" spans="1:5" x14ac:dyDescent="0.25">
      <c r="A180" s="95">
        <v>17800</v>
      </c>
      <c r="B180" s="95">
        <v>82.300000000001006</v>
      </c>
      <c r="C180" s="97">
        <v>692.93364609140781</v>
      </c>
      <c r="D180" s="98">
        <v>692.92194628177867</v>
      </c>
      <c r="E180" s="97">
        <f t="shared" si="2"/>
        <v>-1.1699809629135416E-2</v>
      </c>
    </row>
    <row r="181" spans="1:5" x14ac:dyDescent="0.25">
      <c r="A181" s="95">
        <v>17900</v>
      </c>
      <c r="B181" s="95">
        <v>82.200000000001012</v>
      </c>
      <c r="C181" s="97">
        <v>696.27629717283287</v>
      </c>
      <c r="D181" s="98">
        <v>696.39784388881981</v>
      </c>
      <c r="E181" s="97">
        <f t="shared" si="2"/>
        <v>0.12154671598693767</v>
      </c>
    </row>
    <row r="182" spans="1:5" x14ac:dyDescent="0.25">
      <c r="A182" s="95">
        <v>18000</v>
      </c>
      <c r="B182" s="95">
        <v>82.100000000001017</v>
      </c>
      <c r="C182" s="97">
        <v>699.58278616464861</v>
      </c>
      <c r="D182" s="98">
        <v>699.52092778614974</v>
      </c>
      <c r="E182" s="97">
        <f t="shared" si="2"/>
        <v>-6.185837849886866E-2</v>
      </c>
    </row>
    <row r="183" spans="1:5" x14ac:dyDescent="0.25">
      <c r="A183" s="95">
        <v>18100</v>
      </c>
      <c r="B183" s="95">
        <v>82.000000000001023</v>
      </c>
      <c r="C183" s="97">
        <v>702.96436352703665</v>
      </c>
      <c r="D183" s="98">
        <v>702.84783645114419</v>
      </c>
      <c r="E183" s="97">
        <f t="shared" si="2"/>
        <v>-0.11652707589246347</v>
      </c>
    </row>
    <row r="184" spans="1:5" x14ac:dyDescent="0.25">
      <c r="A184" s="95">
        <v>18200</v>
      </c>
      <c r="B184" s="95">
        <v>81.900000000001029</v>
      </c>
      <c r="C184" s="97">
        <v>706.92479606370296</v>
      </c>
      <c r="D184" s="98">
        <v>706.95622234823645</v>
      </c>
      <c r="E184" s="97">
        <f t="shared" si="2"/>
        <v>3.1426284533495163E-2</v>
      </c>
    </row>
    <row r="185" spans="1:5" x14ac:dyDescent="0.25">
      <c r="A185" s="95">
        <v>18300</v>
      </c>
      <c r="B185" s="95">
        <v>81.800000000001035</v>
      </c>
      <c r="C185" s="97">
        <v>710.75834008747506</v>
      </c>
      <c r="D185" s="98">
        <v>710.62981155685873</v>
      </c>
      <c r="E185" s="97">
        <f t="shared" si="2"/>
        <v>-0.12852853061633596</v>
      </c>
    </row>
    <row r="186" spans="1:5" x14ac:dyDescent="0.25">
      <c r="A186" s="95">
        <v>18400</v>
      </c>
      <c r="B186" s="95">
        <v>81.70000000000104</v>
      </c>
      <c r="C186" s="97">
        <v>714.88203854584731</v>
      </c>
      <c r="D186" s="98">
        <v>715.00665211036699</v>
      </c>
      <c r="E186" s="97">
        <f t="shared" si="2"/>
        <v>0.12461356451967731</v>
      </c>
    </row>
    <row r="187" spans="1:5" x14ac:dyDescent="0.25">
      <c r="A187" s="95">
        <v>18500</v>
      </c>
      <c r="B187" s="95">
        <v>81.600000000001046</v>
      </c>
      <c r="C187" s="97">
        <v>723.98196865321154</v>
      </c>
      <c r="D187" s="98">
        <v>723.90904545191313</v>
      </c>
      <c r="E187" s="97">
        <f t="shared" si="2"/>
        <v>-7.2923201298408458E-2</v>
      </c>
    </row>
    <row r="188" spans="1:5" x14ac:dyDescent="0.25">
      <c r="A188" s="95">
        <v>18600</v>
      </c>
      <c r="B188" s="95">
        <v>81.500000000001052</v>
      </c>
      <c r="C188" s="97">
        <v>728.4033856563816</v>
      </c>
      <c r="D188" s="98">
        <v>728.26601097208254</v>
      </c>
      <c r="E188" s="97">
        <f t="shared" si="2"/>
        <v>-0.1373746842990613</v>
      </c>
    </row>
    <row r="189" spans="1:5" x14ac:dyDescent="0.25">
      <c r="A189" s="95">
        <v>18700</v>
      </c>
      <c r="B189" s="95">
        <v>81.400000000001057</v>
      </c>
      <c r="C189" s="97">
        <v>730.71379044482364</v>
      </c>
      <c r="D189" s="98">
        <v>730.6367506388458</v>
      </c>
      <c r="E189" s="97">
        <f t="shared" si="2"/>
        <v>-7.7039805977847209E-2</v>
      </c>
    </row>
    <row r="190" spans="1:5" x14ac:dyDescent="0.25">
      <c r="A190" s="95">
        <v>18800</v>
      </c>
      <c r="B190" s="95">
        <v>81.300000000001063</v>
      </c>
      <c r="C190" s="97">
        <v>732.6648436117473</v>
      </c>
      <c r="D190" s="98">
        <v>732.69709146093908</v>
      </c>
      <c r="E190" s="97">
        <f t="shared" si="2"/>
        <v>3.2247849191776368E-2</v>
      </c>
    </row>
    <row r="191" spans="1:5" x14ac:dyDescent="0.25">
      <c r="A191" s="95">
        <v>18900</v>
      </c>
      <c r="B191" s="95">
        <v>81.200000000001069</v>
      </c>
      <c r="C191" s="97">
        <v>734.65017863048865</v>
      </c>
      <c r="D191" s="98">
        <v>734.63933507090371</v>
      </c>
      <c r="E191" s="97">
        <f t="shared" si="2"/>
        <v>-1.0843559584941431E-2</v>
      </c>
    </row>
    <row r="192" spans="1:5" x14ac:dyDescent="0.25">
      <c r="A192" s="95">
        <v>19000</v>
      </c>
      <c r="B192" s="95">
        <v>81.100000000001074</v>
      </c>
      <c r="C192" s="97">
        <v>737.20842699135176</v>
      </c>
      <c r="D192" s="98">
        <v>737.10117209081079</v>
      </c>
      <c r="E192" s="97">
        <f t="shared" si="2"/>
        <v>-0.10725490054096554</v>
      </c>
    </row>
    <row r="193" spans="1:5" x14ac:dyDescent="0.25">
      <c r="A193" s="95">
        <v>19100</v>
      </c>
      <c r="B193" s="95">
        <v>81.00000000000108</v>
      </c>
      <c r="C193" s="97">
        <v>739.13331377954751</v>
      </c>
      <c r="D193" s="98">
        <v>739.05827895924926</v>
      </c>
      <c r="E193" s="97">
        <f t="shared" si="2"/>
        <v>-7.5034820298242266E-2</v>
      </c>
    </row>
    <row r="194" spans="1:5" x14ac:dyDescent="0.25">
      <c r="A194" s="95">
        <v>19200</v>
      </c>
      <c r="B194" s="95">
        <v>80.900000000001086</v>
      </c>
      <c r="C194" s="97">
        <v>741.00974558014036</v>
      </c>
      <c r="D194" s="98">
        <v>740.91750295631448</v>
      </c>
      <c r="E194" s="97">
        <f t="shared" si="2"/>
        <v>-9.224262382588222E-2</v>
      </c>
    </row>
    <row r="195" spans="1:5" x14ac:dyDescent="0.25">
      <c r="A195" s="95">
        <v>19300</v>
      </c>
      <c r="B195" s="95">
        <v>80.800000000001091</v>
      </c>
      <c r="C195" s="97">
        <v>743.66566930942531</v>
      </c>
      <c r="D195" s="98">
        <v>743.67157256252506</v>
      </c>
      <c r="E195" s="97">
        <f t="shared" si="2"/>
        <v>5.9032530997455979E-3</v>
      </c>
    </row>
    <row r="196" spans="1:5" x14ac:dyDescent="0.25">
      <c r="A196" s="95">
        <v>19400</v>
      </c>
      <c r="B196" s="95">
        <v>80.700000000001097</v>
      </c>
      <c r="C196" s="97">
        <v>745.99985774501397</v>
      </c>
      <c r="D196" s="98">
        <v>746.03214640831959</v>
      </c>
      <c r="E196" s="97">
        <f t="shared" ref="E196:E197" si="3">D196-C196</f>
        <v>3.2288663305621412E-2</v>
      </c>
    </row>
    <row r="197" spans="1:5" x14ac:dyDescent="0.25">
      <c r="A197" s="95">
        <v>19500</v>
      </c>
      <c r="B197" s="95">
        <v>80.600000000001103</v>
      </c>
      <c r="C197" s="97">
        <v>748.00371732959093</v>
      </c>
      <c r="D197" s="98">
        <v>747.9366864400165</v>
      </c>
      <c r="E197" s="97">
        <f t="shared" si="3"/>
        <v>-6.7030889574425601E-2</v>
      </c>
    </row>
    <row r="198" spans="1:5" x14ac:dyDescent="0.25">
      <c r="A198" s="95">
        <v>19600</v>
      </c>
      <c r="B198" s="95">
        <v>80.500000000001108</v>
      </c>
      <c r="D198" s="98">
        <v>750.00836526884882</v>
      </c>
    </row>
    <row r="199" spans="1:5" x14ac:dyDescent="0.25">
      <c r="A199" s="95">
        <v>19700</v>
      </c>
      <c r="B199" s="95">
        <v>80.400000000001114</v>
      </c>
      <c r="D199" s="98">
        <v>753.22696360940051</v>
      </c>
    </row>
    <row r="200" spans="1:5" x14ac:dyDescent="0.25">
      <c r="A200" s="95">
        <v>19800</v>
      </c>
      <c r="B200" s="95">
        <v>80.30000000000112</v>
      </c>
      <c r="D200" s="98">
        <v>756.16042870376032</v>
      </c>
    </row>
    <row r="201" spans="1:5" x14ac:dyDescent="0.25">
      <c r="A201" s="95">
        <v>19900</v>
      </c>
      <c r="B201" s="95">
        <v>80.200000000001125</v>
      </c>
      <c r="D201" s="98">
        <v>760.33148972579659</v>
      </c>
    </row>
    <row r="202" spans="1:5" x14ac:dyDescent="0.25">
      <c r="A202" s="95">
        <v>20000</v>
      </c>
      <c r="B202" s="95">
        <v>80.100000000001131</v>
      </c>
      <c r="D202" s="98">
        <v>763.87154401345765</v>
      </c>
    </row>
    <row r="203" spans="1:5" x14ac:dyDescent="0.25">
      <c r="A203" s="95">
        <v>20100</v>
      </c>
      <c r="B203" s="95">
        <v>80.000000000001137</v>
      </c>
      <c r="D203" s="98">
        <v>767.14380908474504</v>
      </c>
    </row>
    <row r="204" spans="1:5" x14ac:dyDescent="0.25">
      <c r="A204" s="95">
        <v>20200</v>
      </c>
      <c r="B204" s="95">
        <v>79.900000000001143</v>
      </c>
      <c r="D204" s="98">
        <v>777.15509028034103</v>
      </c>
    </row>
    <row r="205" spans="1:5" x14ac:dyDescent="0.25">
      <c r="A205" s="95">
        <v>20300</v>
      </c>
      <c r="B205" s="95">
        <v>79.800000000001148</v>
      </c>
      <c r="D205" s="98">
        <v>780.06931427859161</v>
      </c>
    </row>
    <row r="206" spans="1:5" x14ac:dyDescent="0.25">
      <c r="A206" s="95">
        <v>20400</v>
      </c>
      <c r="B206" s="95">
        <v>79.700000000001154</v>
      </c>
      <c r="D206" s="98">
        <v>784.07103249132535</v>
      </c>
    </row>
    <row r="207" spans="1:5" x14ac:dyDescent="0.25">
      <c r="A207" s="95">
        <v>20500</v>
      </c>
      <c r="B207" s="95">
        <v>79.60000000000116</v>
      </c>
      <c r="D207" s="98">
        <v>792.49306554902682</v>
      </c>
    </row>
    <row r="208" spans="1:5" x14ac:dyDescent="0.25">
      <c r="A208" s="95">
        <v>20600</v>
      </c>
      <c r="B208" s="95">
        <v>79.500000000001165</v>
      </c>
      <c r="D208" s="98">
        <v>801.29128827909699</v>
      </c>
    </row>
    <row r="209" spans="1:4" x14ac:dyDescent="0.25">
      <c r="A209" s="95">
        <v>20700</v>
      </c>
      <c r="B209" s="95">
        <v>79.400000000001171</v>
      </c>
      <c r="D209" s="98">
        <v>806.37765508032317</v>
      </c>
    </row>
    <row r="210" spans="1:4" x14ac:dyDescent="0.25">
      <c r="A210" s="95">
        <v>20800</v>
      </c>
      <c r="B210" s="95">
        <v>79.300000000001177</v>
      </c>
      <c r="D210" s="98">
        <v>812.58899737610739</v>
      </c>
    </row>
    <row r="211" spans="1:4" x14ac:dyDescent="0.25">
      <c r="A211" s="95">
        <v>20900</v>
      </c>
      <c r="B211" s="95">
        <v>79.200000000001182</v>
      </c>
      <c r="D211" s="98">
        <v>835.44035603627765</v>
      </c>
    </row>
    <row r="212" spans="1:4" x14ac:dyDescent="0.25">
      <c r="A212" s="95">
        <v>21000</v>
      </c>
      <c r="B212" s="95">
        <v>79.100000000001188</v>
      </c>
      <c r="D212" s="98">
        <v>846.88136877743591</v>
      </c>
    </row>
    <row r="213" spans="1:4" x14ac:dyDescent="0.25">
      <c r="A213" s="95">
        <v>21100</v>
      </c>
      <c r="B213" s="95">
        <v>79.000000000001194</v>
      </c>
      <c r="D213" s="98">
        <v>860.92251735135335</v>
      </c>
    </row>
    <row r="214" spans="1:4" x14ac:dyDescent="0.25">
      <c r="A214" s="95">
        <v>21200</v>
      </c>
      <c r="B214" s="95">
        <v>78.900000000001199</v>
      </c>
      <c r="D214" s="98">
        <v>873.17895631575664</v>
      </c>
    </row>
    <row r="215" spans="1:4" x14ac:dyDescent="0.25">
      <c r="A215" s="95">
        <v>21300</v>
      </c>
      <c r="B215" s="95">
        <v>78.800000000001205</v>
      </c>
      <c r="D215" s="98">
        <v>882.36762426483392</v>
      </c>
    </row>
    <row r="216" spans="1:4" x14ac:dyDescent="0.25">
      <c r="A216" s="95">
        <v>21400</v>
      </c>
      <c r="B216" s="95">
        <v>78.700000000001211</v>
      </c>
      <c r="D216" s="98">
        <v>899.66992397962315</v>
      </c>
    </row>
    <row r="217" spans="1:4" x14ac:dyDescent="0.25">
      <c r="A217" s="95">
        <v>21500</v>
      </c>
      <c r="B217" s="95">
        <v>78.600000000001216</v>
      </c>
      <c r="D217" s="98">
        <v>916.40510989046754</v>
      </c>
    </row>
    <row r="218" spans="1:4" x14ac:dyDescent="0.25">
      <c r="A218" s="95">
        <v>21600</v>
      </c>
      <c r="B218" s="95">
        <v>78.500000000001222</v>
      </c>
      <c r="D218" s="98">
        <v>922.8436121914616</v>
      </c>
    </row>
    <row r="219" spans="1:4" x14ac:dyDescent="0.25">
      <c r="A219" s="95">
        <v>21700</v>
      </c>
      <c r="B219" s="95">
        <v>78.400000000001228</v>
      </c>
      <c r="D219" s="98">
        <v>927.69770107181932</v>
      </c>
    </row>
    <row r="220" spans="1:4" x14ac:dyDescent="0.25">
      <c r="A220" s="95">
        <v>21800</v>
      </c>
      <c r="B220" s="95">
        <v>78.300000000001234</v>
      </c>
      <c r="D220" s="98">
        <v>952.33959165765259</v>
      </c>
    </row>
    <row r="221" spans="1:4" x14ac:dyDescent="0.25">
      <c r="A221" s="95">
        <v>21900</v>
      </c>
      <c r="B221" s="95">
        <v>78.200000000001239</v>
      </c>
      <c r="D221" s="98">
        <v>957.36158370908254</v>
      </c>
    </row>
    <row r="222" spans="1:4" x14ac:dyDescent="0.25">
      <c r="A222" s="95">
        <v>22000</v>
      </c>
      <c r="B222" s="95">
        <v>78.100000000001245</v>
      </c>
      <c r="D222" s="98">
        <v>994.38818687481091</v>
      </c>
    </row>
    <row r="223" spans="1:4" x14ac:dyDescent="0.25">
      <c r="A223" s="95">
        <v>22100</v>
      </c>
      <c r="B223" s="95">
        <v>78.000000000001251</v>
      </c>
      <c r="D223" s="98">
        <v>1030.4814051878654</v>
      </c>
    </row>
    <row r="224" spans="1:4" x14ac:dyDescent="0.25">
      <c r="A224" s="95">
        <v>22200</v>
      </c>
      <c r="B224" s="95">
        <v>77.900000000001256</v>
      </c>
      <c r="D224" s="98">
        <v>1050.8700863475444</v>
      </c>
    </row>
    <row r="225" spans="1:4" x14ac:dyDescent="0.25">
      <c r="A225" s="95">
        <v>22300</v>
      </c>
      <c r="B225" s="95">
        <v>77.800000000001262</v>
      </c>
      <c r="D225" s="98">
        <v>1102.8365108538449</v>
      </c>
    </row>
    <row r="226" spans="1:4" x14ac:dyDescent="0.25">
      <c r="A226" s="95">
        <v>22400</v>
      </c>
      <c r="B226" s="95">
        <v>77.700000000001268</v>
      </c>
      <c r="D226" s="98">
        <v>1131.7863239977614</v>
      </c>
    </row>
    <row r="227" spans="1:4" x14ac:dyDescent="0.25">
      <c r="A227" s="95">
        <v>22500</v>
      </c>
      <c r="B227" s="95">
        <v>77.600000000001273</v>
      </c>
      <c r="D227" s="98">
        <v>1150.0907166531408</v>
      </c>
    </row>
    <row r="228" spans="1:4" x14ac:dyDescent="0.25">
      <c r="A228" s="95">
        <v>22600</v>
      </c>
      <c r="B228" s="95">
        <v>77.500000000001279</v>
      </c>
      <c r="D228" s="98">
        <v>1159.7928705271593</v>
      </c>
    </row>
    <row r="229" spans="1:4" x14ac:dyDescent="0.25">
      <c r="A229" s="95">
        <v>22700</v>
      </c>
      <c r="B229" s="95">
        <v>77.400000000001285</v>
      </c>
      <c r="D229" s="98">
        <v>1184.6490461389435</v>
      </c>
    </row>
    <row r="230" spans="1:4" x14ac:dyDescent="0.25">
      <c r="A230" s="95">
        <v>22800</v>
      </c>
      <c r="B230" s="95">
        <v>77.30000000000129</v>
      </c>
      <c r="D230" s="98">
        <v>1226.7476836158528</v>
      </c>
    </row>
    <row r="231" spans="1:4" x14ac:dyDescent="0.25">
      <c r="A231" s="95">
        <v>22900</v>
      </c>
      <c r="B231" s="95">
        <v>77.200000000001296</v>
      </c>
      <c r="D231" s="98">
        <v>1248.197764098041</v>
      </c>
    </row>
    <row r="232" spans="1:4" x14ac:dyDescent="0.25">
      <c r="A232" s="95">
        <v>23000</v>
      </c>
      <c r="B232" s="95">
        <v>77.100000000001302</v>
      </c>
      <c r="D232" s="98">
        <v>1255.7629999999999</v>
      </c>
    </row>
    <row r="233" spans="1:4" x14ac:dyDescent="0.25">
      <c r="A233" s="95">
        <v>23100</v>
      </c>
      <c r="B233" s="95">
        <v>77.000000000001307</v>
      </c>
      <c r="D233" s="98">
        <v>1255.7635990025658</v>
      </c>
    </row>
    <row r="234" spans="1:4" x14ac:dyDescent="0.25">
      <c r="A234" s="95">
        <v>23200</v>
      </c>
      <c r="B234" s="95">
        <v>76.900000000001313</v>
      </c>
      <c r="D234" s="98">
        <v>1279.0092007586109</v>
      </c>
    </row>
    <row r="235" spans="1:4" x14ac:dyDescent="0.25">
      <c r="A235" s="95">
        <v>23300</v>
      </c>
      <c r="B235" s="95">
        <v>76.800000000001319</v>
      </c>
      <c r="D235" s="98">
        <v>1305.8434132062093</v>
      </c>
    </row>
    <row r="236" spans="1:4" x14ac:dyDescent="0.25">
      <c r="A236" s="95">
        <v>23400</v>
      </c>
      <c r="B236" s="95">
        <v>76.700000000001324</v>
      </c>
      <c r="D236" s="98">
        <v>1311.8229523648404</v>
      </c>
    </row>
    <row r="237" spans="1:4" x14ac:dyDescent="0.25">
      <c r="A237" s="95">
        <v>23500</v>
      </c>
      <c r="B237" s="95">
        <v>76.60000000000133</v>
      </c>
      <c r="D237" s="98">
        <v>1314.9883820228154</v>
      </c>
    </row>
    <row r="238" spans="1:4" x14ac:dyDescent="0.25">
      <c r="A238" s="95">
        <v>23600</v>
      </c>
      <c r="B238" s="95">
        <v>76.500000000001336</v>
      </c>
      <c r="D238" s="98">
        <v>1323.8858475241952</v>
      </c>
    </row>
    <row r="239" spans="1:4" x14ac:dyDescent="0.25">
      <c r="A239" s="95">
        <v>23700</v>
      </c>
      <c r="B239" s="95">
        <v>76.400000000001342</v>
      </c>
      <c r="D239" s="98">
        <v>1327.3754463974301</v>
      </c>
    </row>
    <row r="240" spans="1:4" x14ac:dyDescent="0.25">
      <c r="A240" s="95">
        <v>23800</v>
      </c>
      <c r="B240" s="95">
        <v>76.300000000001347</v>
      </c>
      <c r="D240" s="98">
        <v>1330.3243776680235</v>
      </c>
    </row>
    <row r="241" spans="1:4" x14ac:dyDescent="0.25">
      <c r="A241" s="95">
        <v>23900</v>
      </c>
      <c r="B241" s="95">
        <v>76.200000000001353</v>
      </c>
      <c r="D241" s="98">
        <v>1334.4786523688858</v>
      </c>
    </row>
    <row r="242" spans="1:4" x14ac:dyDescent="0.25">
      <c r="A242" s="95">
        <v>24000</v>
      </c>
      <c r="B242" s="95">
        <v>76.100000000001359</v>
      </c>
      <c r="D242" s="98">
        <v>1340.2401328872991</v>
      </c>
    </row>
    <row r="243" spans="1:4" x14ac:dyDescent="0.25">
      <c r="A243" s="95">
        <v>24100</v>
      </c>
      <c r="B243" s="95">
        <v>76.000000000001364</v>
      </c>
      <c r="D243" s="98">
        <v>1362.8341083091461</v>
      </c>
    </row>
    <row r="244" spans="1:4" x14ac:dyDescent="0.25">
      <c r="A244" s="95">
        <v>24200</v>
      </c>
      <c r="B244" s="95">
        <v>75.90000000000137</v>
      </c>
      <c r="D244" s="98">
        <v>1367.547251857382</v>
      </c>
    </row>
    <row r="245" spans="1:4" x14ac:dyDescent="0.25">
      <c r="A245" s="95">
        <v>24300</v>
      </c>
      <c r="B245" s="95">
        <v>75.800000000001376</v>
      </c>
      <c r="D245" s="98">
        <v>1369.6862804764451</v>
      </c>
    </row>
    <row r="246" spans="1:4" x14ac:dyDescent="0.25">
      <c r="A246" s="95">
        <v>24400</v>
      </c>
      <c r="B246" s="95">
        <v>75.700000000001381</v>
      </c>
      <c r="D246" s="98">
        <v>1372.1238600000609</v>
      </c>
    </row>
    <row r="247" spans="1:4" x14ac:dyDescent="0.25">
      <c r="A247" s="95">
        <v>24500</v>
      </c>
      <c r="B247" s="95">
        <v>75.600000000001387</v>
      </c>
      <c r="D247" s="98">
        <v>1374.6805547222334</v>
      </c>
    </row>
    <row r="248" spans="1:4" x14ac:dyDescent="0.25">
      <c r="A248" s="95">
        <v>24600</v>
      </c>
      <c r="B248" s="95">
        <v>75.500000000001393</v>
      </c>
      <c r="D248" s="98">
        <v>1378.3610000000001</v>
      </c>
    </row>
    <row r="249" spans="1:4" x14ac:dyDescent="0.25">
      <c r="A249" s="95">
        <v>24700</v>
      </c>
      <c r="B249" s="95">
        <v>75.400000000001398</v>
      </c>
      <c r="D249" s="98">
        <v>1378.3609114424139</v>
      </c>
    </row>
    <row r="250" spans="1:4" x14ac:dyDescent="0.25">
      <c r="A250" s="95">
        <v>24800</v>
      </c>
      <c r="B250" s="95">
        <v>75.300000000001404</v>
      </c>
      <c r="D250" s="98">
        <v>1383.5286695188188</v>
      </c>
    </row>
    <row r="251" spans="1:4" x14ac:dyDescent="0.25">
      <c r="A251" s="95">
        <v>24900</v>
      </c>
      <c r="B251" s="95">
        <v>75.20000000000141</v>
      </c>
      <c r="D251" s="98">
        <v>1388.8647930154577</v>
      </c>
    </row>
    <row r="252" spans="1:4" x14ac:dyDescent="0.25">
      <c r="A252" s="95">
        <v>25000</v>
      </c>
      <c r="B252" s="95">
        <v>75.100000000001415</v>
      </c>
      <c r="D252" s="98">
        <v>1391.7532123025096</v>
      </c>
    </row>
    <row r="253" spans="1:4" x14ac:dyDescent="0.25">
      <c r="A253" s="95">
        <v>25100</v>
      </c>
      <c r="B253" s="95">
        <v>75.000000000001421</v>
      </c>
      <c r="D253" s="98">
        <v>1398.211625684389</v>
      </c>
    </row>
    <row r="254" spans="1:4" x14ac:dyDescent="0.25">
      <c r="A254" s="95">
        <v>25200</v>
      </c>
      <c r="B254" s="95">
        <v>74.900000000001427</v>
      </c>
      <c r="D254" s="98">
        <v>1407.6429572930535</v>
      </c>
    </row>
    <row r="255" spans="1:4" x14ac:dyDescent="0.25">
      <c r="A255" s="95">
        <v>25300</v>
      </c>
      <c r="B255" s="95">
        <v>74.800000000001432</v>
      </c>
      <c r="D255" s="98">
        <v>1413.5214596226865</v>
      </c>
    </row>
    <row r="256" spans="1:4" x14ac:dyDescent="0.25">
      <c r="A256" s="95">
        <v>25400</v>
      </c>
      <c r="B256" s="95">
        <v>74.700000000001438</v>
      </c>
      <c r="D256" s="98">
        <v>1425.113625947829</v>
      </c>
    </row>
    <row r="257" spans="1:4" x14ac:dyDescent="0.25">
      <c r="A257" s="95">
        <v>25500</v>
      </c>
      <c r="B257" s="95">
        <v>74.600000000001444</v>
      </c>
      <c r="D257" s="98">
        <v>1432.6189643615598</v>
      </c>
    </row>
    <row r="258" spans="1:4" x14ac:dyDescent="0.25">
      <c r="A258" s="95">
        <v>25600</v>
      </c>
      <c r="B258" s="95">
        <v>74.50000000000145</v>
      </c>
      <c r="D258" s="98">
        <v>1451.5743995562671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4"/>
  <sheetViews>
    <sheetView workbookViewId="0">
      <selection activeCell="J134" sqref="J134:J159"/>
    </sheetView>
  </sheetViews>
  <sheetFormatPr baseColWidth="10" defaultRowHeight="15" x14ac:dyDescent="0.25"/>
  <cols>
    <col min="7" max="7" width="12" bestFit="1" customWidth="1"/>
    <col min="8" max="8" width="12.28515625" bestFit="1" customWidth="1"/>
    <col min="9" max="9" width="17.7109375" bestFit="1" customWidth="1"/>
    <col min="10" max="10" width="19.5703125" bestFit="1" customWidth="1"/>
  </cols>
  <sheetData>
    <row r="1" spans="1:10" ht="15.75" x14ac:dyDescent="0.25">
      <c r="A1" s="105" t="s">
        <v>142</v>
      </c>
      <c r="B1" s="105"/>
      <c r="C1" s="105"/>
      <c r="E1" s="101"/>
    </row>
    <row r="2" spans="1:10" s="32" customFormat="1" x14ac:dyDescent="0.25">
      <c r="A2" s="47" t="s">
        <v>149</v>
      </c>
      <c r="B2" s="47" t="s">
        <v>155</v>
      </c>
      <c r="C2" t="s">
        <v>142</v>
      </c>
      <c r="D2" s="103" t="s">
        <v>143</v>
      </c>
      <c r="E2" s="101" t="s">
        <v>150</v>
      </c>
      <c r="F2" t="s">
        <v>151</v>
      </c>
      <c r="G2" s="101" t="s">
        <v>152</v>
      </c>
      <c r="H2" t="s">
        <v>153</v>
      </c>
      <c r="I2" s="104" t="s">
        <v>154</v>
      </c>
      <c r="J2" s="104" t="s">
        <v>156</v>
      </c>
    </row>
    <row r="3" spans="1:10" x14ac:dyDescent="0.25">
      <c r="A3" s="50">
        <v>100000</v>
      </c>
      <c r="B3" s="21">
        <f>A3/1000</f>
        <v>100</v>
      </c>
      <c r="C3">
        <v>458.7</v>
      </c>
      <c r="D3" s="50">
        <v>458.77</v>
      </c>
      <c r="E3" s="102">
        <v>458.03800000000001</v>
      </c>
      <c r="F3" s="50">
        <f>E3-C3</f>
        <v>-0.66199999999997772</v>
      </c>
      <c r="G3">
        <v>458.64699999999999</v>
      </c>
      <c r="H3">
        <v>457.65608108779998</v>
      </c>
      <c r="I3" s="50">
        <f>G3-D3</f>
        <v>-0.12299999999999045</v>
      </c>
      <c r="J3" s="50">
        <f>E3-H3</f>
        <v>0.38191891220003527</v>
      </c>
    </row>
    <row r="4" spans="1:10" x14ac:dyDescent="0.25">
      <c r="A4" s="50">
        <v>99970.941891025243</v>
      </c>
      <c r="B4" s="21">
        <f t="shared" ref="B4:B67" si="0">A4/1000</f>
        <v>99.970941891025248</v>
      </c>
      <c r="C4">
        <v>458.91</v>
      </c>
      <c r="D4">
        <v>458.79144941608888</v>
      </c>
      <c r="E4" s="102">
        <v>458.39969474506131</v>
      </c>
      <c r="F4" s="50">
        <f t="shared" ref="F4:F67" si="1">E4-C4</f>
        <v>-0.51030525493871437</v>
      </c>
      <c r="G4">
        <v>458.77909126771033</v>
      </c>
      <c r="H4">
        <v>458.0489449361977</v>
      </c>
      <c r="I4" s="50">
        <f t="shared" ref="I4:I67" si="2">G4-D4</f>
        <v>-1.2358148378552869E-2</v>
      </c>
      <c r="J4" s="50">
        <f t="shared" ref="J4:J67" si="3">E4-H4</f>
        <v>0.35074980886361118</v>
      </c>
    </row>
    <row r="5" spans="1:10" x14ac:dyDescent="0.25">
      <c r="A5" s="50">
        <v>99945.917684192013</v>
      </c>
      <c r="B5" s="21">
        <f t="shared" si="0"/>
        <v>99.945917684192011</v>
      </c>
      <c r="C5">
        <v>459.09</v>
      </c>
      <c r="D5">
        <v>459.0085431769611</v>
      </c>
      <c r="E5" s="102">
        <v>458.57259345078307</v>
      </c>
      <c r="F5" s="50">
        <f t="shared" si="1"/>
        <v>-0.51740654921690066</v>
      </c>
      <c r="G5">
        <v>459.0250289906889</v>
      </c>
      <c r="H5">
        <v>458.38723936584807</v>
      </c>
      <c r="I5" s="50">
        <f t="shared" si="2"/>
        <v>1.6485813727797449E-2</v>
      </c>
      <c r="J5" s="50">
        <f t="shared" si="3"/>
        <v>0.18535408493499972</v>
      </c>
    </row>
    <row r="6" spans="1:10" x14ac:dyDescent="0.25">
      <c r="A6" s="50">
        <v>99920.893477358768</v>
      </c>
      <c r="B6" s="21">
        <f t="shared" si="0"/>
        <v>99.920893477358774</v>
      </c>
      <c r="C6">
        <v>459.27</v>
      </c>
      <c r="D6">
        <v>459.25461957519167</v>
      </c>
      <c r="E6" s="102">
        <v>458.55346114967665</v>
      </c>
      <c r="F6" s="50">
        <f t="shared" si="1"/>
        <v>-0.71653885032333164</v>
      </c>
      <c r="G6">
        <v>459.20156479078139</v>
      </c>
      <c r="H6">
        <v>458.61432393936485</v>
      </c>
      <c r="I6" s="50">
        <f t="shared" si="2"/>
        <v>-5.3054784410278444E-2</v>
      </c>
      <c r="J6" s="50">
        <f t="shared" si="3"/>
        <v>-6.0862789688201246E-2</v>
      </c>
    </row>
    <row r="7" spans="1:10" x14ac:dyDescent="0.25">
      <c r="A7" s="50">
        <v>99895.869270525538</v>
      </c>
      <c r="B7" s="21">
        <f t="shared" si="0"/>
        <v>99.895869270525537</v>
      </c>
      <c r="C7">
        <v>459.45</v>
      </c>
      <c r="D7">
        <v>459.36979161138174</v>
      </c>
      <c r="E7" s="102">
        <v>458.92125355621232</v>
      </c>
      <c r="F7" s="50">
        <f t="shared" si="1"/>
        <v>-0.52874644378766789</v>
      </c>
      <c r="G7">
        <v>459.39592469064195</v>
      </c>
      <c r="H7">
        <v>458.7842777807324</v>
      </c>
      <c r="I7" s="50">
        <f t="shared" si="2"/>
        <v>2.613307926020525E-2</v>
      </c>
      <c r="J7" s="50">
        <f t="shared" si="3"/>
        <v>0.13697577547992523</v>
      </c>
    </row>
    <row r="8" spans="1:10" x14ac:dyDescent="0.25">
      <c r="A8" s="50">
        <v>99870.845063692293</v>
      </c>
      <c r="B8" s="21">
        <f t="shared" si="0"/>
        <v>99.8708450636923</v>
      </c>
      <c r="C8">
        <v>459.63</v>
      </c>
      <c r="D8">
        <v>459.50681495213536</v>
      </c>
      <c r="E8" s="102">
        <v>458.8253182764438</v>
      </c>
      <c r="F8" s="50">
        <f t="shared" si="1"/>
        <v>-0.80468172355620027</v>
      </c>
      <c r="G8">
        <v>459.49149971106726</v>
      </c>
      <c r="H8">
        <v>458.98340909696401</v>
      </c>
      <c r="I8" s="50">
        <f t="shared" si="2"/>
        <v>-1.5315241068094565E-2</v>
      </c>
      <c r="J8" s="50">
        <f t="shared" si="3"/>
        <v>-0.15809082052021495</v>
      </c>
    </row>
    <row r="9" spans="1:10" x14ac:dyDescent="0.25">
      <c r="A9" s="50">
        <v>99845.820856859063</v>
      </c>
      <c r="B9" s="21">
        <f t="shared" si="0"/>
        <v>99.845820856859063</v>
      </c>
      <c r="C9">
        <v>459.81</v>
      </c>
      <c r="D9">
        <v>459.53000000029999</v>
      </c>
      <c r="E9" s="102">
        <v>458.87927646086615</v>
      </c>
      <c r="F9" s="50">
        <f t="shared" si="1"/>
        <v>-0.93072353913385086</v>
      </c>
      <c r="G9">
        <v>459.55199073434557</v>
      </c>
      <c r="H9">
        <v>459.20261546159412</v>
      </c>
      <c r="I9" s="50">
        <f t="shared" si="2"/>
        <v>2.199073404557339E-2</v>
      </c>
      <c r="J9" s="50">
        <f t="shared" si="3"/>
        <v>-0.32333900072796951</v>
      </c>
    </row>
    <row r="10" spans="1:10" x14ac:dyDescent="0.25">
      <c r="A10" s="50">
        <v>99820.796650025834</v>
      </c>
      <c r="B10" s="21">
        <f t="shared" si="0"/>
        <v>99.820796650025827</v>
      </c>
      <c r="C10">
        <v>459.99</v>
      </c>
      <c r="D10">
        <v>459.70913823960376</v>
      </c>
      <c r="E10" s="102">
        <v>458.93259025401881</v>
      </c>
      <c r="F10" s="50">
        <f t="shared" si="1"/>
        <v>-1.0574097459812037</v>
      </c>
      <c r="G10">
        <v>459.7346616742829</v>
      </c>
      <c r="H10">
        <v>459.36557863986928</v>
      </c>
      <c r="I10" s="50">
        <f t="shared" si="2"/>
        <v>2.5523434679143975E-2</v>
      </c>
      <c r="J10" s="50">
        <f t="shared" si="3"/>
        <v>-0.43298838585047861</v>
      </c>
    </row>
    <row r="11" spans="1:10" x14ac:dyDescent="0.25">
      <c r="A11" s="50">
        <v>99795.772443192589</v>
      </c>
      <c r="B11" s="21">
        <f t="shared" si="0"/>
        <v>99.79577244319259</v>
      </c>
      <c r="C11">
        <v>460.17</v>
      </c>
      <c r="D11">
        <v>460.02858135916335</v>
      </c>
      <c r="E11" s="102">
        <v>459.17643110326264</v>
      </c>
      <c r="F11" s="50">
        <f t="shared" si="1"/>
        <v>-0.99356889673737214</v>
      </c>
      <c r="G11">
        <v>459.9642600784789</v>
      </c>
      <c r="H11">
        <v>459.52091500684986</v>
      </c>
      <c r="I11" s="50">
        <f t="shared" si="2"/>
        <v>-6.4321280684453086E-2</v>
      </c>
      <c r="J11" s="50">
        <f t="shared" si="3"/>
        <v>-0.34448390358721781</v>
      </c>
    </row>
    <row r="12" spans="1:10" x14ac:dyDescent="0.25">
      <c r="A12" s="50">
        <v>99770.748236359359</v>
      </c>
      <c r="B12" s="21">
        <f t="shared" si="0"/>
        <v>99.770748236359353</v>
      </c>
      <c r="C12">
        <v>460.35</v>
      </c>
      <c r="D12">
        <v>460.40429834535485</v>
      </c>
      <c r="E12" s="102">
        <v>459.40918963554867</v>
      </c>
      <c r="F12" s="50">
        <f t="shared" si="1"/>
        <v>-0.94081036445135169</v>
      </c>
      <c r="G12">
        <v>460.02566123589179</v>
      </c>
      <c r="H12">
        <v>459.72658414722935</v>
      </c>
      <c r="I12" s="50">
        <f t="shared" si="2"/>
        <v>-0.37863710946305673</v>
      </c>
      <c r="J12" s="50">
        <f t="shared" si="3"/>
        <v>-0.3173945116806749</v>
      </c>
    </row>
    <row r="13" spans="1:10" x14ac:dyDescent="0.25">
      <c r="A13" s="50">
        <v>99745.724029526114</v>
      </c>
      <c r="B13" s="21">
        <f t="shared" si="0"/>
        <v>99.745724029526116</v>
      </c>
      <c r="C13">
        <v>460.53</v>
      </c>
      <c r="D13">
        <v>460.87270023016333</v>
      </c>
      <c r="E13" s="102">
        <v>459.85314573353031</v>
      </c>
      <c r="F13" s="50">
        <f t="shared" si="1"/>
        <v>-0.67685426646966107</v>
      </c>
      <c r="G13">
        <v>460.50964547062705</v>
      </c>
      <c r="H13">
        <v>460.06178143788634</v>
      </c>
      <c r="I13" s="50">
        <f t="shared" si="2"/>
        <v>-0.36305475953628275</v>
      </c>
      <c r="J13" s="50">
        <f t="shared" si="3"/>
        <v>-0.20863570435602696</v>
      </c>
    </row>
    <row r="14" spans="1:10" x14ac:dyDescent="0.25">
      <c r="A14" s="50">
        <v>99738.777309709199</v>
      </c>
      <c r="B14" s="21">
        <f t="shared" si="0"/>
        <v>99.738777309709207</v>
      </c>
      <c r="C14">
        <v>460.58</v>
      </c>
      <c r="D14">
        <v>460.94186641464501</v>
      </c>
      <c r="E14" s="102">
        <v>460.02406535793466</v>
      </c>
      <c r="F14" s="50">
        <f t="shared" si="1"/>
        <v>-0.55593464206532417</v>
      </c>
      <c r="G14">
        <v>460.65295623643772</v>
      </c>
      <c r="H14">
        <v>460.14464232093678</v>
      </c>
      <c r="I14" s="50">
        <f t="shared" si="2"/>
        <v>-0.28891017820728848</v>
      </c>
      <c r="J14" s="50">
        <f t="shared" si="3"/>
        <v>-0.12057696300212228</v>
      </c>
    </row>
    <row r="15" spans="1:10" x14ac:dyDescent="0.25">
      <c r="A15" s="50">
        <v>99732.210957836156</v>
      </c>
      <c r="B15" s="21">
        <f t="shared" si="0"/>
        <v>99.732210957836159</v>
      </c>
      <c r="C15">
        <v>460.62</v>
      </c>
      <c r="D15">
        <v>461.08247870731748</v>
      </c>
      <c r="E15" s="102">
        <v>460.18562627091541</v>
      </c>
      <c r="F15" s="50">
        <f t="shared" si="1"/>
        <v>-0.43437372908459793</v>
      </c>
      <c r="G15">
        <v>460.7884200150707</v>
      </c>
      <c r="H15">
        <v>460.22137580151161</v>
      </c>
      <c r="I15" s="50">
        <f t="shared" si="2"/>
        <v>-0.29405869224677872</v>
      </c>
      <c r="J15" s="50">
        <f t="shared" si="3"/>
        <v>-3.5749530596206114E-2</v>
      </c>
    </row>
    <row r="16" spans="1:10" x14ac:dyDescent="0.25">
      <c r="A16" s="50">
        <v>99720.599725865541</v>
      </c>
      <c r="B16" s="21">
        <f t="shared" si="0"/>
        <v>99.72059972586554</v>
      </c>
      <c r="C16">
        <v>460.71</v>
      </c>
      <c r="D16">
        <v>461.20373570735541</v>
      </c>
      <c r="E16" s="102">
        <v>460.38611550985581</v>
      </c>
      <c r="F16" s="50">
        <f t="shared" si="1"/>
        <v>-0.32388449014416665</v>
      </c>
      <c r="G16">
        <v>461.06744001000914</v>
      </c>
      <c r="H16">
        <v>460.35706305374936</v>
      </c>
      <c r="I16" s="50">
        <f t="shared" si="2"/>
        <v>-0.13629569734627012</v>
      </c>
      <c r="J16" s="50">
        <f t="shared" si="3"/>
        <v>2.9052456106455793E-2</v>
      </c>
    </row>
    <row r="17" spans="1:10" x14ac:dyDescent="0.25">
      <c r="A17" s="50">
        <v>99695.575519032296</v>
      </c>
      <c r="B17" s="21">
        <f t="shared" si="0"/>
        <v>99.695575519032303</v>
      </c>
      <c r="C17">
        <v>460.89</v>
      </c>
      <c r="D17">
        <v>461.45000000020002</v>
      </c>
      <c r="E17" s="102">
        <v>461.00192731655039</v>
      </c>
      <c r="F17" s="50">
        <f t="shared" si="1"/>
        <v>0.11192731655040689</v>
      </c>
      <c r="G17">
        <v>461.52199771893083</v>
      </c>
      <c r="H17">
        <v>460.64949247667306</v>
      </c>
      <c r="I17" s="50">
        <f t="shared" si="2"/>
        <v>7.1997718730813176E-2</v>
      </c>
      <c r="J17" s="50">
        <f t="shared" si="3"/>
        <v>0.35243483987733271</v>
      </c>
    </row>
    <row r="18" spans="1:10" x14ac:dyDescent="0.25">
      <c r="A18" s="50">
        <v>99670.551312199066</v>
      </c>
      <c r="B18" s="21">
        <f t="shared" si="0"/>
        <v>99.670551312199066</v>
      </c>
      <c r="C18">
        <v>461.06</v>
      </c>
      <c r="D18">
        <v>462.04807971724921</v>
      </c>
      <c r="E18" s="102">
        <v>460.84695293173672</v>
      </c>
      <c r="F18" s="50">
        <f t="shared" si="1"/>
        <v>-0.21304706826327902</v>
      </c>
      <c r="G18">
        <v>461.56340856201825</v>
      </c>
      <c r="H18">
        <v>460.94039435690604</v>
      </c>
      <c r="I18" s="50">
        <f t="shared" si="2"/>
        <v>-0.48467115523095572</v>
      </c>
      <c r="J18" s="50">
        <f t="shared" si="3"/>
        <v>-9.3441425169316972E-2</v>
      </c>
    </row>
    <row r="19" spans="1:10" x14ac:dyDescent="0.25">
      <c r="A19" s="50">
        <v>99645.527105365836</v>
      </c>
      <c r="B19" s="21">
        <f t="shared" si="0"/>
        <v>99.645527105365829</v>
      </c>
      <c r="C19">
        <v>461.24</v>
      </c>
      <c r="D19">
        <v>462.04954460601846</v>
      </c>
      <c r="E19" s="102">
        <v>460.82282009710684</v>
      </c>
      <c r="F19" s="50">
        <f t="shared" si="1"/>
        <v>-0.41717990289316731</v>
      </c>
      <c r="G19">
        <v>461.5705254269555</v>
      </c>
      <c r="H19">
        <v>461.17079981853976</v>
      </c>
      <c r="I19" s="50">
        <f t="shared" si="2"/>
        <v>-0.47901917906295921</v>
      </c>
      <c r="J19" s="50">
        <f t="shared" si="3"/>
        <v>-0.347979721432921</v>
      </c>
    </row>
    <row r="20" spans="1:10" x14ac:dyDescent="0.25">
      <c r="A20" s="50">
        <v>99620.502898532592</v>
      </c>
      <c r="B20" s="21">
        <f t="shared" si="0"/>
        <v>99.620502898532592</v>
      </c>
      <c r="C20">
        <v>461.42</v>
      </c>
      <c r="D20">
        <v>462.04999999979998</v>
      </c>
      <c r="E20" s="102">
        <v>461.11382619942668</v>
      </c>
      <c r="F20" s="50">
        <f t="shared" si="1"/>
        <v>-0.30617380057333321</v>
      </c>
      <c r="G20">
        <v>461.65460829863588</v>
      </c>
      <c r="H20">
        <v>461.34955939630544</v>
      </c>
      <c r="I20" s="50">
        <f t="shared" si="2"/>
        <v>-0.39539170116410105</v>
      </c>
      <c r="J20" s="50">
        <f t="shared" si="3"/>
        <v>-0.23573319687875482</v>
      </c>
    </row>
    <row r="21" spans="1:10" x14ac:dyDescent="0.25">
      <c r="A21" s="50">
        <v>99603.886825195324</v>
      </c>
      <c r="B21" s="21">
        <f t="shared" si="0"/>
        <v>99.603886825195318</v>
      </c>
      <c r="C21">
        <v>461.54</v>
      </c>
      <c r="D21">
        <v>462.04999999979998</v>
      </c>
      <c r="E21" s="102">
        <v>461.32269470002342</v>
      </c>
      <c r="F21" s="50">
        <f t="shared" si="1"/>
        <v>-0.21730529997660142</v>
      </c>
      <c r="G21">
        <v>461.9308028890473</v>
      </c>
      <c r="H21">
        <v>461.4582154363577</v>
      </c>
      <c r="I21" s="50">
        <f t="shared" si="2"/>
        <v>-0.11919711075267969</v>
      </c>
      <c r="J21" s="50">
        <f t="shared" si="3"/>
        <v>-0.13552073633428563</v>
      </c>
    </row>
    <row r="22" spans="1:10" x14ac:dyDescent="0.25">
      <c r="A22" s="50">
        <v>99584.738302126527</v>
      </c>
      <c r="B22" s="21">
        <f t="shared" si="0"/>
        <v>99.584738302126524</v>
      </c>
      <c r="C22">
        <v>461.68</v>
      </c>
      <c r="D22">
        <v>462.30415755091178</v>
      </c>
      <c r="E22" s="102">
        <v>461.99922450338886</v>
      </c>
      <c r="F22" s="50">
        <f t="shared" si="1"/>
        <v>0.31922450338885255</v>
      </c>
      <c r="G22">
        <v>462.47177983458374</v>
      </c>
      <c r="H22">
        <v>461.64893742214343</v>
      </c>
      <c r="I22" s="50">
        <f t="shared" si="2"/>
        <v>0.1676222836719603</v>
      </c>
      <c r="J22" s="50">
        <f t="shared" si="3"/>
        <v>0.35028708124542618</v>
      </c>
    </row>
    <row r="23" spans="1:10" x14ac:dyDescent="0.25">
      <c r="A23" s="50">
        <v>99570.46449454884</v>
      </c>
      <c r="B23" s="21">
        <f t="shared" si="0"/>
        <v>99.570464494548844</v>
      </c>
      <c r="C23">
        <v>461.78</v>
      </c>
      <c r="D23">
        <v>462.57423620020876</v>
      </c>
      <c r="E23" s="102">
        <v>462.03288309779697</v>
      </c>
      <c r="F23" s="50">
        <f t="shared" si="1"/>
        <v>0.25288309779699603</v>
      </c>
      <c r="G23">
        <v>462.58597537187256</v>
      </c>
      <c r="H23">
        <v>461.79110655530121</v>
      </c>
      <c r="I23" s="50">
        <f t="shared" si="2"/>
        <v>1.1739171663805337E-2</v>
      </c>
      <c r="J23" s="50">
        <f t="shared" si="3"/>
        <v>0.24177654249575653</v>
      </c>
    </row>
    <row r="24" spans="1:10" x14ac:dyDescent="0.25">
      <c r="A24" s="50">
        <v>99545.44028771561</v>
      </c>
      <c r="B24" s="21">
        <f t="shared" si="0"/>
        <v>99.545440287715607</v>
      </c>
      <c r="C24">
        <v>461.96</v>
      </c>
      <c r="D24">
        <v>462.65018608658903</v>
      </c>
      <c r="E24" s="102">
        <v>461.9256657508837</v>
      </c>
      <c r="F24" s="50">
        <f t="shared" si="1"/>
        <v>-3.4334249116284354E-2</v>
      </c>
      <c r="G24">
        <v>462.65662161629137</v>
      </c>
      <c r="H24">
        <v>462.04035117864862</v>
      </c>
      <c r="I24" s="50">
        <f t="shared" si="2"/>
        <v>6.4355297023439562E-3</v>
      </c>
      <c r="J24" s="50">
        <f t="shared" si="3"/>
        <v>-0.11468542776492541</v>
      </c>
    </row>
    <row r="25" spans="1:10" x14ac:dyDescent="0.25">
      <c r="A25" s="50">
        <v>99520.416080882365</v>
      </c>
      <c r="B25" s="21">
        <f t="shared" si="0"/>
        <v>99.52041608088237</v>
      </c>
      <c r="C25">
        <v>462.14</v>
      </c>
      <c r="D25">
        <v>462.69545977613382</v>
      </c>
      <c r="E25" s="102">
        <v>461.83707681052567</v>
      </c>
      <c r="F25" s="50">
        <f t="shared" si="1"/>
        <v>-0.3029231894743134</v>
      </c>
      <c r="G25">
        <v>462.68499670978508</v>
      </c>
      <c r="H25">
        <v>461.89327597221666</v>
      </c>
      <c r="I25" s="50">
        <f t="shared" si="2"/>
        <v>-1.0463066348734174E-2</v>
      </c>
      <c r="J25" s="50">
        <f t="shared" si="3"/>
        <v>-5.6199161690983601E-2</v>
      </c>
    </row>
    <row r="26" spans="1:10" x14ac:dyDescent="0.25">
      <c r="A26" s="50">
        <v>99495.391874049135</v>
      </c>
      <c r="B26" s="21">
        <f t="shared" si="0"/>
        <v>99.495391874049133</v>
      </c>
      <c r="C26">
        <v>462.32</v>
      </c>
      <c r="D26">
        <v>462.76084158324875</v>
      </c>
      <c r="E26" s="102">
        <v>461.98907541866572</v>
      </c>
      <c r="F26" s="50">
        <f t="shared" si="1"/>
        <v>-0.33092458133427272</v>
      </c>
      <c r="G26">
        <v>462.68009445364311</v>
      </c>
      <c r="H26">
        <v>461.73761541901285</v>
      </c>
      <c r="I26" s="50">
        <f t="shared" si="2"/>
        <v>-8.0747129605640566E-2</v>
      </c>
      <c r="J26" s="50">
        <f t="shared" si="3"/>
        <v>0.25145999965286592</v>
      </c>
    </row>
    <row r="27" spans="1:10" x14ac:dyDescent="0.25">
      <c r="A27" s="50">
        <v>99470.367667215891</v>
      </c>
      <c r="B27" s="21">
        <f t="shared" si="0"/>
        <v>99.470367667215896</v>
      </c>
      <c r="C27">
        <v>462.5</v>
      </c>
      <c r="D27">
        <v>462.82790817968953</v>
      </c>
      <c r="E27" s="102">
        <v>462.16799707359968</v>
      </c>
      <c r="F27" s="50">
        <f t="shared" si="1"/>
        <v>-0.33200292640032103</v>
      </c>
      <c r="G27">
        <v>462.74025942078788</v>
      </c>
      <c r="H27">
        <v>461.65837504916436</v>
      </c>
      <c r="I27" s="50">
        <f t="shared" si="2"/>
        <v>-8.7648758901650581E-2</v>
      </c>
      <c r="J27" s="50">
        <f t="shared" si="3"/>
        <v>0.50962202443531623</v>
      </c>
    </row>
    <row r="28" spans="1:10" x14ac:dyDescent="0.25">
      <c r="A28" s="50">
        <v>99445.343460382661</v>
      </c>
      <c r="B28" s="21">
        <f t="shared" si="0"/>
        <v>99.445343460382659</v>
      </c>
      <c r="C28">
        <v>462.68</v>
      </c>
      <c r="D28">
        <v>462.89633922367443</v>
      </c>
      <c r="E28" s="102">
        <v>462.39871646101295</v>
      </c>
      <c r="F28" s="50">
        <f t="shared" si="1"/>
        <v>-0.28128353898705427</v>
      </c>
      <c r="G28">
        <v>462.90180863309484</v>
      </c>
      <c r="H28">
        <v>461.96884088574171</v>
      </c>
      <c r="I28" s="50">
        <f t="shared" si="2"/>
        <v>5.46940942041374E-3</v>
      </c>
      <c r="J28" s="50">
        <f t="shared" si="3"/>
        <v>0.42987557527123954</v>
      </c>
    </row>
    <row r="29" spans="1:10" x14ac:dyDescent="0.25">
      <c r="A29" s="50">
        <v>99420.319253549416</v>
      </c>
      <c r="B29" s="21">
        <f t="shared" si="0"/>
        <v>99.420319253549422</v>
      </c>
      <c r="C29">
        <v>462.86</v>
      </c>
      <c r="D29">
        <v>462.99581842116737</v>
      </c>
      <c r="E29" s="102">
        <v>461.94890535570607</v>
      </c>
      <c r="F29" s="50">
        <f t="shared" si="1"/>
        <v>-0.91109464429393938</v>
      </c>
      <c r="G29">
        <v>462.99637503286573</v>
      </c>
      <c r="H29">
        <v>461.86887777452449</v>
      </c>
      <c r="I29" s="50">
        <f t="shared" si="2"/>
        <v>5.5661169835730107E-4</v>
      </c>
      <c r="J29" s="50">
        <f t="shared" si="3"/>
        <v>8.0027581181582264E-2</v>
      </c>
    </row>
    <row r="30" spans="1:10" x14ac:dyDescent="0.25">
      <c r="A30" s="50">
        <v>99395.295046716186</v>
      </c>
      <c r="B30" s="21">
        <f t="shared" si="0"/>
        <v>99.395295046716186</v>
      </c>
      <c r="C30">
        <v>463.04</v>
      </c>
      <c r="D30">
        <v>463.00084149423901</v>
      </c>
      <c r="E30" s="102">
        <v>462.13579080924575</v>
      </c>
      <c r="F30" s="50">
        <f t="shared" si="1"/>
        <v>-0.90420919075427264</v>
      </c>
      <c r="G30">
        <v>463.01663815211026</v>
      </c>
      <c r="H30">
        <v>462.3533629634851</v>
      </c>
      <c r="I30" s="50">
        <f t="shared" si="2"/>
        <v>1.5796657871248954E-2</v>
      </c>
      <c r="J30" s="50">
        <f t="shared" si="3"/>
        <v>-0.21757215423934895</v>
      </c>
    </row>
    <row r="31" spans="1:10" x14ac:dyDescent="0.25">
      <c r="A31" s="50">
        <v>99370.270839882942</v>
      </c>
      <c r="B31" s="21">
        <f t="shared" si="0"/>
        <v>99.370270839882949</v>
      </c>
      <c r="C31">
        <v>463.22</v>
      </c>
      <c r="D31">
        <v>463.14338089329675</v>
      </c>
      <c r="E31" s="102">
        <v>462.52321790623546</v>
      </c>
      <c r="F31" s="50">
        <f t="shared" si="1"/>
        <v>-0.69678209376456834</v>
      </c>
      <c r="G31">
        <v>463.11936935560755</v>
      </c>
      <c r="H31">
        <v>462.3928073685849</v>
      </c>
      <c r="I31" s="50">
        <f t="shared" si="2"/>
        <v>-2.4011537689204943E-2</v>
      </c>
      <c r="J31" s="50">
        <f t="shared" si="3"/>
        <v>0.13041053765056176</v>
      </c>
    </row>
    <row r="32" spans="1:10" x14ac:dyDescent="0.25">
      <c r="A32" s="50">
        <v>99345.246633049712</v>
      </c>
      <c r="B32" s="21">
        <f t="shared" si="0"/>
        <v>99.345246633049712</v>
      </c>
      <c r="C32">
        <v>463.4</v>
      </c>
      <c r="D32">
        <v>463.21999999970001</v>
      </c>
      <c r="E32" s="102">
        <v>462.40566281143697</v>
      </c>
      <c r="F32" s="50">
        <f t="shared" si="1"/>
        <v>-0.99433718856300857</v>
      </c>
      <c r="G32">
        <v>463.19664161280247</v>
      </c>
      <c r="H32">
        <v>462.36894073363163</v>
      </c>
      <c r="I32" s="50">
        <f t="shared" si="2"/>
        <v>-2.335838689754155E-2</v>
      </c>
      <c r="J32" s="50">
        <f t="shared" si="3"/>
        <v>3.6722077805336539E-2</v>
      </c>
    </row>
    <row r="33" spans="1:10" x14ac:dyDescent="0.25">
      <c r="A33" s="50">
        <v>99320.222426216482</v>
      </c>
      <c r="B33" s="21">
        <f t="shared" si="0"/>
        <v>99.320222426216475</v>
      </c>
      <c r="C33">
        <v>463.57</v>
      </c>
      <c r="D33">
        <v>463.21999999970001</v>
      </c>
      <c r="E33" s="102">
        <v>462.20991799618486</v>
      </c>
      <c r="F33" s="50">
        <f t="shared" si="1"/>
        <v>-1.3600820038151369</v>
      </c>
      <c r="G33">
        <v>463.22322314015901</v>
      </c>
      <c r="H33">
        <v>462.04747749712703</v>
      </c>
      <c r="I33" s="50">
        <f t="shared" si="2"/>
        <v>3.2231404589992962E-3</v>
      </c>
      <c r="J33" s="50">
        <f t="shared" si="3"/>
        <v>0.16244049905782276</v>
      </c>
    </row>
    <row r="34" spans="1:10" x14ac:dyDescent="0.25">
      <c r="A34" s="50">
        <v>99295.198219383237</v>
      </c>
      <c r="B34" s="21">
        <f t="shared" si="0"/>
        <v>99.295198219383238</v>
      </c>
      <c r="C34">
        <v>463.75</v>
      </c>
      <c r="D34">
        <v>463.244180532055</v>
      </c>
      <c r="E34" s="102">
        <v>462.36537364747545</v>
      </c>
      <c r="F34" s="50">
        <f t="shared" si="1"/>
        <v>-1.384626352524549</v>
      </c>
      <c r="G34">
        <v>463.30355847756698</v>
      </c>
      <c r="H34">
        <v>462.18042956883284</v>
      </c>
      <c r="I34" s="50">
        <f t="shared" si="2"/>
        <v>5.9377945511982944E-2</v>
      </c>
      <c r="J34" s="50">
        <f t="shared" si="3"/>
        <v>0.18494407864261575</v>
      </c>
    </row>
    <row r="35" spans="1:10" x14ac:dyDescent="0.25">
      <c r="A35" s="50">
        <v>99270.174012550007</v>
      </c>
      <c r="B35" s="21">
        <f t="shared" si="0"/>
        <v>99.270174012550001</v>
      </c>
      <c r="C35">
        <v>463.93</v>
      </c>
      <c r="D35">
        <v>463.56336155306639</v>
      </c>
      <c r="E35" s="102">
        <v>463.03070755524942</v>
      </c>
      <c r="F35" s="50">
        <f t="shared" si="1"/>
        <v>-0.89929244475058567</v>
      </c>
      <c r="G35">
        <v>463.51246103546248</v>
      </c>
      <c r="H35">
        <v>462.63294363748213</v>
      </c>
      <c r="I35" s="50">
        <f t="shared" si="2"/>
        <v>-5.0900517603906792E-2</v>
      </c>
      <c r="J35" s="50">
        <f t="shared" si="3"/>
        <v>0.3977639177672927</v>
      </c>
    </row>
    <row r="36" spans="1:10" x14ac:dyDescent="0.25">
      <c r="A36" s="50">
        <v>99245.149805716763</v>
      </c>
      <c r="B36" s="21">
        <f t="shared" si="0"/>
        <v>99.245149805716764</v>
      </c>
      <c r="C36">
        <v>464.11</v>
      </c>
      <c r="D36">
        <v>463.8782789957134</v>
      </c>
      <c r="E36" s="102">
        <v>463.02412735797503</v>
      </c>
      <c r="F36" s="50">
        <f t="shared" si="1"/>
        <v>-1.0858726420249809</v>
      </c>
      <c r="G36">
        <v>463.8652042647775</v>
      </c>
      <c r="H36">
        <v>463.07188050365801</v>
      </c>
      <c r="I36" s="50">
        <f t="shared" si="2"/>
        <v>-1.307473093589806E-2</v>
      </c>
      <c r="J36" s="50">
        <f t="shared" si="3"/>
        <v>-4.7753145682975173E-2</v>
      </c>
    </row>
    <row r="37" spans="1:10" x14ac:dyDescent="0.25">
      <c r="A37" s="50">
        <v>99220.125598883533</v>
      </c>
      <c r="B37" s="21">
        <f t="shared" si="0"/>
        <v>99.220125598883527</v>
      </c>
      <c r="C37">
        <v>464.29</v>
      </c>
      <c r="D37">
        <v>464.33457441067219</v>
      </c>
      <c r="E37" s="102">
        <v>463.71439351604386</v>
      </c>
      <c r="F37" s="50">
        <f t="shared" si="1"/>
        <v>-0.57560648395616454</v>
      </c>
      <c r="G37">
        <v>464.37782161999678</v>
      </c>
      <c r="H37">
        <v>463.2119271974326</v>
      </c>
      <c r="I37" s="50">
        <f t="shared" si="2"/>
        <v>4.3247209324590585E-2</v>
      </c>
      <c r="J37" s="50">
        <f t="shared" si="3"/>
        <v>0.50246631861125479</v>
      </c>
    </row>
    <row r="38" spans="1:10" x14ac:dyDescent="0.25">
      <c r="A38" s="50">
        <v>99195.101392050288</v>
      </c>
      <c r="B38" s="21">
        <f t="shared" si="0"/>
        <v>99.19510139205029</v>
      </c>
      <c r="C38">
        <v>464.68</v>
      </c>
      <c r="D38">
        <v>464.56656646151549</v>
      </c>
      <c r="E38" s="102">
        <v>463.6296859534711</v>
      </c>
      <c r="F38" s="50">
        <f t="shared" si="1"/>
        <v>-1.0503140465289107</v>
      </c>
      <c r="G38">
        <v>464.51702194983295</v>
      </c>
      <c r="H38">
        <v>463.34854344428254</v>
      </c>
      <c r="I38" s="50">
        <f t="shared" si="2"/>
        <v>-4.9544511682540815E-2</v>
      </c>
      <c r="J38" s="50">
        <f t="shared" si="3"/>
        <v>0.28114250918855532</v>
      </c>
    </row>
    <row r="39" spans="1:10" x14ac:dyDescent="0.25">
      <c r="A39" s="50">
        <v>99170.077185217058</v>
      </c>
      <c r="B39" s="21">
        <f t="shared" si="0"/>
        <v>99.170077185217053</v>
      </c>
      <c r="C39">
        <v>464.75</v>
      </c>
      <c r="D39">
        <v>464.65331685788948</v>
      </c>
      <c r="E39" s="102">
        <v>463.94497066155822</v>
      </c>
      <c r="F39" s="50">
        <f t="shared" si="1"/>
        <v>-0.80502933844178415</v>
      </c>
      <c r="G39">
        <v>464.634213417468</v>
      </c>
      <c r="H39">
        <v>463.5116638423201</v>
      </c>
      <c r="I39" s="50">
        <f t="shared" si="2"/>
        <v>-1.9103440421474716E-2</v>
      </c>
      <c r="J39" s="50">
        <f t="shared" si="3"/>
        <v>0.43330681923811198</v>
      </c>
    </row>
    <row r="40" spans="1:10" x14ac:dyDescent="0.25">
      <c r="A40" s="50">
        <v>99145.052978383814</v>
      </c>
      <c r="B40" s="21">
        <f t="shared" si="0"/>
        <v>99.145052978383816</v>
      </c>
      <c r="C40">
        <v>464.98</v>
      </c>
      <c r="D40">
        <v>464.91096158288644</v>
      </c>
      <c r="E40" s="102">
        <v>463.93527299445998</v>
      </c>
      <c r="F40" s="50">
        <f t="shared" si="1"/>
        <v>-1.0447270055400395</v>
      </c>
      <c r="G40">
        <v>464.82311541344916</v>
      </c>
      <c r="H40">
        <v>463.96888122415299</v>
      </c>
      <c r="I40" s="50">
        <f t="shared" si="2"/>
        <v>-8.7846169437284516E-2</v>
      </c>
      <c r="J40" s="50">
        <f t="shared" si="3"/>
        <v>-3.3608229693015801E-2</v>
      </c>
    </row>
    <row r="41" spans="1:10" x14ac:dyDescent="0.25">
      <c r="A41" s="50">
        <v>99120.028771550584</v>
      </c>
      <c r="B41" s="21">
        <f t="shared" si="0"/>
        <v>99.120028771550579</v>
      </c>
      <c r="C41">
        <v>465.16</v>
      </c>
      <c r="D41">
        <v>464.94461849550845</v>
      </c>
      <c r="E41" s="102">
        <v>464.41137834534555</v>
      </c>
      <c r="F41" s="50">
        <f t="shared" si="1"/>
        <v>-0.74862165465447106</v>
      </c>
      <c r="G41">
        <v>464.91904369323578</v>
      </c>
      <c r="H41">
        <v>464.0751795850685</v>
      </c>
      <c r="I41" s="50">
        <f t="shared" si="2"/>
        <v>-2.5574802272672059E-2</v>
      </c>
      <c r="J41" s="50">
        <f t="shared" si="3"/>
        <v>0.33619876027705686</v>
      </c>
    </row>
    <row r="42" spans="1:10" x14ac:dyDescent="0.25">
      <c r="A42" s="50">
        <v>99095.004564717339</v>
      </c>
      <c r="B42" s="21">
        <f t="shared" si="0"/>
        <v>99.095004564717343</v>
      </c>
      <c r="C42">
        <v>465.21</v>
      </c>
      <c r="D42">
        <v>465.04999999979998</v>
      </c>
      <c r="E42" s="102">
        <v>464.42868941388173</v>
      </c>
      <c r="F42" s="50">
        <f t="shared" si="1"/>
        <v>-0.7813105861182521</v>
      </c>
      <c r="G42">
        <v>464.85926900274836</v>
      </c>
      <c r="H42">
        <v>464.17299009088686</v>
      </c>
      <c r="I42" s="50">
        <f t="shared" si="2"/>
        <v>-0.19073099705161667</v>
      </c>
      <c r="J42" s="50">
        <f t="shared" si="3"/>
        <v>0.25569932299487164</v>
      </c>
    </row>
    <row r="43" spans="1:10" x14ac:dyDescent="0.25">
      <c r="A43" s="50">
        <v>99069.980357884109</v>
      </c>
      <c r="B43" s="21">
        <f t="shared" si="0"/>
        <v>99.069980357884106</v>
      </c>
      <c r="C43">
        <v>465.28</v>
      </c>
      <c r="D43">
        <v>465.36752742356049</v>
      </c>
      <c r="E43" s="102">
        <v>464.75947412951786</v>
      </c>
      <c r="F43" s="50">
        <f t="shared" si="1"/>
        <v>-0.52052587048211763</v>
      </c>
      <c r="G43">
        <v>465.06887500829919</v>
      </c>
      <c r="H43">
        <v>464.43568865323681</v>
      </c>
      <c r="I43" s="50">
        <f t="shared" si="2"/>
        <v>-0.29865241526130148</v>
      </c>
      <c r="J43" s="50">
        <f t="shared" si="3"/>
        <v>0.3237854762810457</v>
      </c>
    </row>
    <row r="44" spans="1:10" x14ac:dyDescent="0.25">
      <c r="A44" s="50">
        <v>99059.079813387536</v>
      </c>
      <c r="B44" s="21">
        <f t="shared" si="0"/>
        <v>99.059079813387541</v>
      </c>
      <c r="C44">
        <v>465.75</v>
      </c>
      <c r="D44">
        <v>465.72998248935971</v>
      </c>
      <c r="E44" s="102">
        <v>465.03804628506811</v>
      </c>
      <c r="F44" s="50">
        <f t="shared" si="1"/>
        <v>-0.71195371493189441</v>
      </c>
      <c r="G44">
        <v>465.4037476634939</v>
      </c>
      <c r="H44">
        <v>464.76964730471582</v>
      </c>
      <c r="I44" s="50">
        <f t="shared" si="2"/>
        <v>-0.32623482586581076</v>
      </c>
      <c r="J44" s="50">
        <f t="shared" si="3"/>
        <v>0.26839898035228771</v>
      </c>
    </row>
    <row r="45" spans="1:10" x14ac:dyDescent="0.25">
      <c r="A45" s="50">
        <v>99043.144398476128</v>
      </c>
      <c r="B45" s="21">
        <f t="shared" si="0"/>
        <v>99.04314439847613</v>
      </c>
      <c r="C45">
        <v>466.15</v>
      </c>
      <c r="D45">
        <v>466.39486187054843</v>
      </c>
      <c r="E45" s="102">
        <v>465.66844089029217</v>
      </c>
      <c r="F45" s="50">
        <f t="shared" si="1"/>
        <v>-0.48155910970780269</v>
      </c>
      <c r="G45">
        <v>466.08116101076342</v>
      </c>
      <c r="H45">
        <v>465.63875935197962</v>
      </c>
      <c r="I45" s="50">
        <f t="shared" si="2"/>
        <v>-0.31370085978500128</v>
      </c>
      <c r="J45" s="50">
        <f t="shared" si="3"/>
        <v>2.9681538312559042E-2</v>
      </c>
    </row>
    <row r="46" spans="1:10" x14ac:dyDescent="0.25">
      <c r="A46" s="50">
        <v>99030.161839971042</v>
      </c>
      <c r="B46" s="21">
        <f t="shared" si="0"/>
        <v>99.030161839971043</v>
      </c>
      <c r="C46">
        <v>466.93</v>
      </c>
      <c r="D46">
        <v>467.16064188866267</v>
      </c>
      <c r="E46" s="102">
        <v>466.4274697208088</v>
      </c>
      <c r="F46" s="50">
        <f t="shared" si="1"/>
        <v>-0.50253027919120541</v>
      </c>
      <c r="G46">
        <v>466.83799237457583</v>
      </c>
      <c r="H46">
        <v>466.89373906545745</v>
      </c>
      <c r="I46" s="50">
        <f t="shared" si="2"/>
        <v>-0.32264951408683373</v>
      </c>
      <c r="J46" s="50">
        <f t="shared" si="3"/>
        <v>-0.46626934464865144</v>
      </c>
    </row>
    <row r="47" spans="1:10" x14ac:dyDescent="0.25">
      <c r="A47" s="50">
        <v>99019.941953900343</v>
      </c>
      <c r="B47" s="21">
        <f t="shared" si="0"/>
        <v>99.019941953900343</v>
      </c>
      <c r="C47">
        <v>467.47</v>
      </c>
      <c r="D47">
        <v>467.32000000030001</v>
      </c>
      <c r="E47" s="102">
        <v>466.47028695141893</v>
      </c>
      <c r="F47" s="50">
        <f t="shared" si="1"/>
        <v>-0.99971304858109988</v>
      </c>
      <c r="G47">
        <v>467.02615257616463</v>
      </c>
      <c r="H47">
        <v>466.52838557103934</v>
      </c>
      <c r="I47" s="50">
        <f t="shared" si="2"/>
        <v>-0.29384742413537879</v>
      </c>
      <c r="J47" s="50">
        <f t="shared" si="3"/>
        <v>-5.8098619620409409E-2</v>
      </c>
    </row>
    <row r="48" spans="1:10" x14ac:dyDescent="0.25">
      <c r="A48" s="50">
        <v>99009.652000050512</v>
      </c>
      <c r="B48" s="21">
        <f t="shared" si="0"/>
        <v>99.009652000050508</v>
      </c>
      <c r="C48">
        <v>467.5</v>
      </c>
      <c r="D48">
        <v>467.32461093382489</v>
      </c>
      <c r="E48" s="102">
        <v>466.4763515921407</v>
      </c>
      <c r="F48" s="50">
        <f t="shared" si="1"/>
        <v>-1.023648407859298</v>
      </c>
      <c r="G48">
        <v>467.01273435206542</v>
      </c>
      <c r="H48">
        <v>466.37688410583576</v>
      </c>
      <c r="I48" s="50">
        <f t="shared" si="2"/>
        <v>-0.31187658175946353</v>
      </c>
      <c r="J48" s="50">
        <f t="shared" si="3"/>
        <v>9.9467486304945396E-2</v>
      </c>
    </row>
    <row r="49" spans="1:10" x14ac:dyDescent="0.25">
      <c r="A49" s="50">
        <v>98984.627793217267</v>
      </c>
      <c r="B49" s="21">
        <f t="shared" si="0"/>
        <v>98.984627793217271</v>
      </c>
      <c r="C49">
        <v>467.52</v>
      </c>
      <c r="D49">
        <v>467.33000000009997</v>
      </c>
      <c r="E49" s="102">
        <v>466.5075999352303</v>
      </c>
      <c r="F49" s="50">
        <f t="shared" si="1"/>
        <v>-1.0124000647696789</v>
      </c>
      <c r="G49">
        <v>466.9919761006521</v>
      </c>
      <c r="H49">
        <v>466.19092677701997</v>
      </c>
      <c r="I49" s="50">
        <f t="shared" si="2"/>
        <v>-0.33802389944787592</v>
      </c>
      <c r="J49" s="50">
        <f t="shared" si="3"/>
        <v>0.31667315821033526</v>
      </c>
    </row>
    <row r="50" spans="1:10" x14ac:dyDescent="0.25">
      <c r="A50" s="50">
        <v>98959.603586384037</v>
      </c>
      <c r="B50" s="21">
        <f t="shared" si="0"/>
        <v>98.959603586384034</v>
      </c>
      <c r="C50">
        <v>467.53</v>
      </c>
      <c r="D50">
        <v>467.33000000009997</v>
      </c>
      <c r="E50" s="102">
        <v>466.58169843120049</v>
      </c>
      <c r="F50" s="50">
        <f t="shared" si="1"/>
        <v>-0.94830156879947936</v>
      </c>
      <c r="G50">
        <v>467.002891026209</v>
      </c>
      <c r="H50">
        <v>466.19603368935373</v>
      </c>
      <c r="I50" s="50">
        <f t="shared" si="2"/>
        <v>-0.32710897389097227</v>
      </c>
      <c r="J50" s="50">
        <f t="shared" si="3"/>
        <v>0.38566474184676736</v>
      </c>
    </row>
    <row r="51" spans="1:10" x14ac:dyDescent="0.25">
      <c r="A51" s="50">
        <v>98934.579379550793</v>
      </c>
      <c r="B51" s="21">
        <f t="shared" si="0"/>
        <v>98.934579379550797</v>
      </c>
      <c r="C51">
        <v>467.52</v>
      </c>
      <c r="D51">
        <v>467.34090799418425</v>
      </c>
      <c r="E51" s="102">
        <v>466.65579692717029</v>
      </c>
      <c r="F51" s="50">
        <f t="shared" si="1"/>
        <v>-0.86420307282969588</v>
      </c>
      <c r="G51">
        <v>467.01380595176585</v>
      </c>
      <c r="H51">
        <v>466.40515228670398</v>
      </c>
      <c r="I51" s="50">
        <f t="shared" si="2"/>
        <v>-0.32710204241840302</v>
      </c>
      <c r="J51" s="50">
        <f t="shared" si="3"/>
        <v>0.25064464046630519</v>
      </c>
    </row>
    <row r="52" spans="1:10" x14ac:dyDescent="0.25">
      <c r="A52" s="50">
        <v>98909.555172717563</v>
      </c>
      <c r="B52" s="21">
        <f t="shared" si="0"/>
        <v>98.90955517271756</v>
      </c>
      <c r="C52">
        <v>467.55</v>
      </c>
      <c r="D52">
        <v>467.42413653464149</v>
      </c>
      <c r="E52" s="102">
        <v>466.82444347774469</v>
      </c>
      <c r="F52" s="50">
        <f t="shared" si="1"/>
        <v>-0.7255565222553173</v>
      </c>
      <c r="G52">
        <v>467.15267373756734</v>
      </c>
      <c r="H52">
        <v>466.66444009128128</v>
      </c>
      <c r="I52" s="50">
        <f t="shared" si="2"/>
        <v>-0.27146279707415033</v>
      </c>
      <c r="J52" s="50">
        <f t="shared" si="3"/>
        <v>0.16000338646341561</v>
      </c>
    </row>
    <row r="53" spans="1:10" x14ac:dyDescent="0.25">
      <c r="A53" s="50">
        <v>98884.530965884318</v>
      </c>
      <c r="B53" s="21">
        <f t="shared" si="0"/>
        <v>98.884530965884323</v>
      </c>
      <c r="C53">
        <v>467.63</v>
      </c>
      <c r="D53">
        <v>467.51999999959997</v>
      </c>
      <c r="E53" s="102">
        <v>466.9836046220891</v>
      </c>
      <c r="F53" s="50">
        <f t="shared" si="1"/>
        <v>-0.64639537791089197</v>
      </c>
      <c r="G53">
        <v>467.29065464498302</v>
      </c>
      <c r="H53">
        <v>466.87078154772826</v>
      </c>
      <c r="I53" s="50">
        <f t="shared" si="2"/>
        <v>-0.22934535461695305</v>
      </c>
      <c r="J53" s="50">
        <f t="shared" si="3"/>
        <v>0.11282307436084693</v>
      </c>
    </row>
    <row r="54" spans="1:10" x14ac:dyDescent="0.25">
      <c r="A54" s="50">
        <v>98859.506759051088</v>
      </c>
      <c r="B54" s="21">
        <f t="shared" si="0"/>
        <v>98.859506759051087</v>
      </c>
      <c r="C54">
        <v>467.8</v>
      </c>
      <c r="D54">
        <v>467.51999999959997</v>
      </c>
      <c r="E54" s="102">
        <v>466.74953350075924</v>
      </c>
      <c r="F54" s="50">
        <f t="shared" si="1"/>
        <v>-1.0504664992407697</v>
      </c>
      <c r="G54">
        <v>467.31461468102464</v>
      </c>
      <c r="H54">
        <v>466.86331674237198</v>
      </c>
      <c r="I54" s="50">
        <f t="shared" si="2"/>
        <v>-0.20538531857533826</v>
      </c>
      <c r="J54" s="50">
        <f t="shared" si="3"/>
        <v>-0.11378324161273667</v>
      </c>
    </row>
    <row r="55" spans="1:10" x14ac:dyDescent="0.25">
      <c r="A55" s="50">
        <v>98834.482552217843</v>
      </c>
      <c r="B55" s="21">
        <f t="shared" si="0"/>
        <v>98.83448255221785</v>
      </c>
      <c r="C55">
        <v>467.83</v>
      </c>
      <c r="D55">
        <v>467.60674656036679</v>
      </c>
      <c r="E55" s="102">
        <v>466.90885565866552</v>
      </c>
      <c r="F55" s="50">
        <f t="shared" si="1"/>
        <v>-0.92114434133446821</v>
      </c>
      <c r="G55">
        <v>467.4068438498096</v>
      </c>
      <c r="H55">
        <v>466.77243128078368</v>
      </c>
      <c r="I55" s="50">
        <f t="shared" si="2"/>
        <v>-0.19990271055718267</v>
      </c>
      <c r="J55" s="50">
        <f t="shared" si="3"/>
        <v>0.1364243778818377</v>
      </c>
    </row>
    <row r="56" spans="1:10" x14ac:dyDescent="0.25">
      <c r="A56" s="50">
        <v>98809.458345384613</v>
      </c>
      <c r="B56" s="21">
        <f t="shared" si="0"/>
        <v>98.809458345384613</v>
      </c>
      <c r="C56">
        <v>467.92</v>
      </c>
      <c r="D56">
        <v>467.70000000020002</v>
      </c>
      <c r="E56" s="102">
        <v>466.73812715327767</v>
      </c>
      <c r="F56" s="50">
        <f t="shared" si="1"/>
        <v>-1.1818728467223423</v>
      </c>
      <c r="G56">
        <v>467.48769240587114</v>
      </c>
      <c r="H56">
        <v>466.85339502536414</v>
      </c>
      <c r="I56" s="50">
        <f t="shared" si="2"/>
        <v>-0.2123075943288768</v>
      </c>
      <c r="J56" s="50">
        <f t="shared" si="3"/>
        <v>-0.11526787208646283</v>
      </c>
    </row>
    <row r="57" spans="1:10" x14ac:dyDescent="0.25">
      <c r="A57" s="50">
        <v>98784.434138551369</v>
      </c>
      <c r="B57" s="21">
        <f t="shared" si="0"/>
        <v>98.784434138551376</v>
      </c>
      <c r="C57">
        <v>467.9</v>
      </c>
      <c r="D57">
        <v>467.88828464460386</v>
      </c>
      <c r="E57" s="102">
        <v>467.00356249554835</v>
      </c>
      <c r="F57" s="50">
        <f t="shared" si="1"/>
        <v>-0.89643750445162595</v>
      </c>
      <c r="G57">
        <v>467.52305334426495</v>
      </c>
      <c r="H57">
        <v>467.12272380529186</v>
      </c>
      <c r="I57" s="50">
        <f t="shared" si="2"/>
        <v>-0.36523130033890538</v>
      </c>
      <c r="J57" s="50">
        <f t="shared" si="3"/>
        <v>-0.11916130974350381</v>
      </c>
    </row>
    <row r="58" spans="1:10" x14ac:dyDescent="0.25">
      <c r="A58" s="50">
        <v>98759.409931718139</v>
      </c>
      <c r="B58" s="21">
        <f t="shared" si="0"/>
        <v>98.759409931718139</v>
      </c>
      <c r="C58">
        <v>468.11</v>
      </c>
      <c r="D58">
        <v>468.40397255291282</v>
      </c>
      <c r="E58" s="102">
        <v>467.47086366400134</v>
      </c>
      <c r="F58" s="50">
        <f t="shared" si="1"/>
        <v>-0.63913633599867126</v>
      </c>
      <c r="G58">
        <v>468.23231536718504</v>
      </c>
      <c r="H58">
        <v>467.84509229737307</v>
      </c>
      <c r="I58" s="50">
        <f t="shared" si="2"/>
        <v>-0.17165718572778133</v>
      </c>
      <c r="J58" s="50">
        <f t="shared" si="3"/>
        <v>-0.37422863337172885</v>
      </c>
    </row>
    <row r="59" spans="1:10" x14ac:dyDescent="0.25">
      <c r="A59" s="50">
        <v>98737.018271443754</v>
      </c>
      <c r="B59" s="21">
        <f t="shared" si="0"/>
        <v>98.737018271443759</v>
      </c>
      <c r="C59">
        <v>469.9</v>
      </c>
      <c r="D59">
        <v>469.74153091460494</v>
      </c>
      <c r="E59" s="102">
        <v>469.01213078270246</v>
      </c>
      <c r="F59" s="50">
        <f t="shared" si="1"/>
        <v>-0.88786921729752066</v>
      </c>
      <c r="G59">
        <v>469.61548616239168</v>
      </c>
      <c r="H59">
        <v>468.80803588738479</v>
      </c>
      <c r="I59" s="50">
        <f t="shared" si="2"/>
        <v>-0.12604475221326084</v>
      </c>
      <c r="J59" s="50">
        <f t="shared" si="3"/>
        <v>0.20409489531766667</v>
      </c>
    </row>
    <row r="60" spans="1:10" x14ac:dyDescent="0.25">
      <c r="A60" s="50">
        <v>98721.963708612879</v>
      </c>
      <c r="B60" s="21">
        <f t="shared" si="0"/>
        <v>98.721963708612876</v>
      </c>
      <c r="C60">
        <v>469.94</v>
      </c>
      <c r="D60">
        <v>469.76999999959997</v>
      </c>
      <c r="E60" s="102">
        <v>468.90052793100045</v>
      </c>
      <c r="F60" s="50">
        <f t="shared" si="1"/>
        <v>-1.0394720689995438</v>
      </c>
      <c r="G60">
        <v>469.6196026683391</v>
      </c>
      <c r="H60">
        <v>468.89699067269027</v>
      </c>
      <c r="I60" s="50">
        <f t="shared" si="2"/>
        <v>-0.1503973312608764</v>
      </c>
      <c r="J60" s="50">
        <f t="shared" si="3"/>
        <v>3.5372583101889177E-3</v>
      </c>
    </row>
    <row r="61" spans="1:10" x14ac:dyDescent="0.25">
      <c r="A61" s="50">
        <v>98696.939501779634</v>
      </c>
      <c r="B61" s="21">
        <f t="shared" si="0"/>
        <v>98.696939501779639</v>
      </c>
      <c r="C61">
        <v>469.99</v>
      </c>
      <c r="D61">
        <v>469.76999999959997</v>
      </c>
      <c r="E61" s="102">
        <v>468.73350982529706</v>
      </c>
      <c r="F61" s="50">
        <f t="shared" si="1"/>
        <v>-1.2564901747029467</v>
      </c>
      <c r="G61">
        <v>469.60964735938899</v>
      </c>
      <c r="H61">
        <v>469.04485434507302</v>
      </c>
      <c r="I61" s="50">
        <f t="shared" si="2"/>
        <v>-0.16035264021098783</v>
      </c>
      <c r="J61" s="50">
        <f t="shared" si="3"/>
        <v>-0.31134451977595745</v>
      </c>
    </row>
    <row r="62" spans="1:10" x14ac:dyDescent="0.25">
      <c r="A62" s="50">
        <v>98671.915294946404</v>
      </c>
      <c r="B62" s="21">
        <f t="shared" si="0"/>
        <v>98.671915294946402</v>
      </c>
      <c r="C62">
        <v>469.97</v>
      </c>
      <c r="D62">
        <v>469.77349998281875</v>
      </c>
      <c r="E62" s="102">
        <v>468.97093723330812</v>
      </c>
      <c r="F62" s="50">
        <f t="shared" si="1"/>
        <v>-0.99906276669190675</v>
      </c>
      <c r="G62">
        <v>469.65288406349214</v>
      </c>
      <c r="H62">
        <v>469.19271801745526</v>
      </c>
      <c r="I62" s="50">
        <f t="shared" si="2"/>
        <v>-0.12061591932661031</v>
      </c>
      <c r="J62" s="50">
        <f t="shared" si="3"/>
        <v>-0.22178078414714264</v>
      </c>
    </row>
    <row r="63" spans="1:10" x14ac:dyDescent="0.25">
      <c r="A63" s="50">
        <v>98646.89108811316</v>
      </c>
      <c r="B63" s="21">
        <f t="shared" si="0"/>
        <v>98.646891088113165</v>
      </c>
      <c r="C63">
        <v>470</v>
      </c>
      <c r="D63">
        <v>469.91999999990003</v>
      </c>
      <c r="E63" s="102">
        <v>468.89227471881128</v>
      </c>
      <c r="F63" s="50">
        <f t="shared" si="1"/>
        <v>-1.1077252811887206</v>
      </c>
      <c r="G63">
        <v>469.7021623859726</v>
      </c>
      <c r="H63">
        <v>469.34058168983751</v>
      </c>
      <c r="I63" s="50">
        <f t="shared" si="2"/>
        <v>-0.21783761392742917</v>
      </c>
      <c r="J63" s="50">
        <f t="shared" si="3"/>
        <v>-0.44830697102622707</v>
      </c>
    </row>
    <row r="64" spans="1:10" x14ac:dyDescent="0.25">
      <c r="A64" s="50">
        <v>98621.86688127993</v>
      </c>
      <c r="B64" s="21">
        <f t="shared" si="0"/>
        <v>98.621866881279928</v>
      </c>
      <c r="C64">
        <v>470.27</v>
      </c>
      <c r="D64">
        <v>469.92999999969999</v>
      </c>
      <c r="E64" s="102">
        <v>468.70886439320128</v>
      </c>
      <c r="F64" s="50">
        <f t="shared" si="1"/>
        <v>-1.5611356067987003</v>
      </c>
      <c r="G64">
        <v>469.71755839715576</v>
      </c>
      <c r="H64">
        <v>469.3386780340013</v>
      </c>
      <c r="I64" s="50">
        <f t="shared" si="2"/>
        <v>-0.2124416025442315</v>
      </c>
      <c r="J64" s="50">
        <f t="shared" si="3"/>
        <v>-0.62981364080002322</v>
      </c>
    </row>
    <row r="65" spans="1:10" x14ac:dyDescent="0.25">
      <c r="A65" s="50">
        <v>98596.842674446685</v>
      </c>
      <c r="B65" s="21">
        <f t="shared" si="0"/>
        <v>98.596842674446691</v>
      </c>
      <c r="C65">
        <v>470.28</v>
      </c>
      <c r="D65">
        <v>469.98336938480986</v>
      </c>
      <c r="E65" s="102">
        <v>469.00168031542756</v>
      </c>
      <c r="F65" s="50">
        <f t="shared" si="1"/>
        <v>-1.2783196845724092</v>
      </c>
      <c r="G65">
        <v>469.76158334963827</v>
      </c>
      <c r="H65">
        <v>469.29043916028252</v>
      </c>
      <c r="I65" s="50">
        <f t="shared" si="2"/>
        <v>-0.2217860351715899</v>
      </c>
      <c r="J65" s="50">
        <f t="shared" si="3"/>
        <v>-0.28875884485495362</v>
      </c>
    </row>
    <row r="66" spans="1:10" x14ac:dyDescent="0.25">
      <c r="A66" s="50">
        <v>98571.818467613455</v>
      </c>
      <c r="B66" s="21">
        <f t="shared" si="0"/>
        <v>98.571818467613454</v>
      </c>
      <c r="C66">
        <v>470.31</v>
      </c>
      <c r="D66">
        <v>470.14493706906779</v>
      </c>
      <c r="E66" s="102">
        <v>469.50475831027416</v>
      </c>
      <c r="F66" s="50">
        <f t="shared" si="1"/>
        <v>-0.80524168972584675</v>
      </c>
      <c r="G66">
        <v>469.89654509419199</v>
      </c>
      <c r="H66">
        <v>469.33731261988493</v>
      </c>
      <c r="I66" s="50">
        <f t="shared" si="2"/>
        <v>-0.24839197487580122</v>
      </c>
      <c r="J66" s="50">
        <f t="shared" si="3"/>
        <v>0.16744569038922918</v>
      </c>
    </row>
    <row r="67" spans="1:10" x14ac:dyDescent="0.25">
      <c r="A67" s="50">
        <v>98560.957961847831</v>
      </c>
      <c r="B67" s="21">
        <f t="shared" si="0"/>
        <v>98.560957961847834</v>
      </c>
      <c r="C67">
        <v>470.39</v>
      </c>
      <c r="D67">
        <v>470.50274102547252</v>
      </c>
      <c r="E67" s="102">
        <v>469.9059831080595</v>
      </c>
      <c r="F67" s="50">
        <f t="shared" si="1"/>
        <v>-0.48401689194048458</v>
      </c>
      <c r="G67">
        <v>470.40443596038369</v>
      </c>
      <c r="H67">
        <v>469.7723813478691</v>
      </c>
      <c r="I67" s="50">
        <f t="shared" si="2"/>
        <v>-9.8305065088823085E-2</v>
      </c>
      <c r="J67" s="50">
        <f t="shared" si="3"/>
        <v>0.13360176019040182</v>
      </c>
    </row>
    <row r="68" spans="1:10" x14ac:dyDescent="0.25">
      <c r="A68" s="50">
        <v>98546.794260780211</v>
      </c>
      <c r="B68" s="21">
        <f t="shared" ref="B68:B131" si="4">A68/1000</f>
        <v>98.546794260780217</v>
      </c>
      <c r="C68">
        <v>470.84</v>
      </c>
      <c r="D68">
        <v>471.21957581031353</v>
      </c>
      <c r="E68" s="102">
        <v>470.80334437540495</v>
      </c>
      <c r="F68" s="50">
        <f t="shared" ref="F68:F131" si="5">E68-C68</f>
        <v>-3.6655624595027803E-2</v>
      </c>
      <c r="G68">
        <v>471.2541526842171</v>
      </c>
      <c r="H68">
        <v>470.33977512675693</v>
      </c>
      <c r="I68" s="50">
        <f t="shared" ref="I68:I131" si="6">G68-D68</f>
        <v>3.4576873903574779E-2</v>
      </c>
      <c r="J68" s="50">
        <f t="shared" ref="J68:J131" si="7">E68-H68</f>
        <v>0.46356924864801385</v>
      </c>
    </row>
    <row r="69" spans="1:10" x14ac:dyDescent="0.25">
      <c r="A69" s="50">
        <v>98539.647347308652</v>
      </c>
      <c r="B69" s="21">
        <f t="shared" si="4"/>
        <v>98.539647347308659</v>
      </c>
      <c r="C69">
        <v>471.37</v>
      </c>
      <c r="D69">
        <v>471.42415558949818</v>
      </c>
      <c r="E69" s="102">
        <v>471.02954545611334</v>
      </c>
      <c r="F69" s="50">
        <f t="shared" si="5"/>
        <v>-0.34045454388666485</v>
      </c>
      <c r="G69">
        <v>471.3808505056428</v>
      </c>
      <c r="H69">
        <v>470.62607841871591</v>
      </c>
      <c r="I69" s="50">
        <f t="shared" si="6"/>
        <v>-4.3305083855386783E-2</v>
      </c>
      <c r="J69" s="50">
        <f t="shared" si="7"/>
        <v>0.40346703739743361</v>
      </c>
    </row>
    <row r="70" spans="1:10" x14ac:dyDescent="0.25">
      <c r="A70" s="50">
        <v>98528.066144386219</v>
      </c>
      <c r="B70" s="21">
        <f t="shared" si="4"/>
        <v>98.528066144386216</v>
      </c>
      <c r="C70">
        <v>471.66</v>
      </c>
      <c r="D70">
        <v>471.54864603147882</v>
      </c>
      <c r="E70" s="102">
        <v>471.22107564785932</v>
      </c>
      <c r="F70" s="50">
        <f t="shared" si="5"/>
        <v>-0.43892435214070247</v>
      </c>
      <c r="G70">
        <v>471.43967591065092</v>
      </c>
      <c r="H70">
        <v>470.69959693163196</v>
      </c>
      <c r="I70" s="50">
        <f t="shared" si="6"/>
        <v>-0.10897012082790525</v>
      </c>
      <c r="J70" s="50">
        <f t="shared" si="7"/>
        <v>0.52147871622736375</v>
      </c>
    </row>
    <row r="71" spans="1:10" x14ac:dyDescent="0.25">
      <c r="A71" s="50">
        <v>98510.85949976767</v>
      </c>
      <c r="B71" s="21">
        <f t="shared" si="4"/>
        <v>98.510859499767676</v>
      </c>
      <c r="C71">
        <v>471.69</v>
      </c>
      <c r="D71">
        <v>471.58793536854284</v>
      </c>
      <c r="E71" s="102">
        <v>471.2259608062821</v>
      </c>
      <c r="F71" s="50">
        <f t="shared" si="5"/>
        <v>-0.4640391937178947</v>
      </c>
      <c r="G71">
        <v>471.42596080628215</v>
      </c>
      <c r="H71">
        <v>470.71189273722496</v>
      </c>
      <c r="I71" s="50">
        <f t="shared" si="6"/>
        <v>-0.16197456226069562</v>
      </c>
      <c r="J71" s="50">
        <f t="shared" si="7"/>
        <v>0.51406806905714575</v>
      </c>
    </row>
    <row r="72" spans="1:10" x14ac:dyDescent="0.25">
      <c r="A72" s="50">
        <v>98485.83529293444</v>
      </c>
      <c r="B72" s="21">
        <f t="shared" si="4"/>
        <v>98.485835292934439</v>
      </c>
      <c r="C72">
        <v>471.72</v>
      </c>
      <c r="D72">
        <v>471.59874480033807</v>
      </c>
      <c r="E72" s="102">
        <v>471.10084355214923</v>
      </c>
      <c r="F72" s="50">
        <f t="shared" si="5"/>
        <v>-0.61915644785079849</v>
      </c>
      <c r="G72">
        <v>471.50860003023053</v>
      </c>
      <c r="H72">
        <v>470.72977494431206</v>
      </c>
      <c r="I72" s="50">
        <f t="shared" si="6"/>
        <v>-9.0144770107542627E-2</v>
      </c>
      <c r="J72" s="50">
        <f t="shared" si="7"/>
        <v>0.37106860783717366</v>
      </c>
    </row>
    <row r="73" spans="1:10" x14ac:dyDescent="0.25">
      <c r="A73" s="50">
        <v>98462.923129157934</v>
      </c>
      <c r="B73" s="21">
        <f t="shared" si="4"/>
        <v>98.462923129157929</v>
      </c>
      <c r="C73">
        <v>471.83</v>
      </c>
      <c r="D73">
        <v>471.62000000009999</v>
      </c>
      <c r="E73" s="102">
        <v>470.91082439709282</v>
      </c>
      <c r="F73" s="50">
        <f t="shared" si="5"/>
        <v>-0.91917560290715983</v>
      </c>
      <c r="G73">
        <v>471.5629861434802</v>
      </c>
      <c r="H73">
        <v>470.74614789312091</v>
      </c>
      <c r="I73" s="50">
        <f t="shared" si="6"/>
        <v>-5.7013856619789749E-2</v>
      </c>
      <c r="J73" s="50">
        <f t="shared" si="7"/>
        <v>0.16467650397191846</v>
      </c>
    </row>
    <row r="74" spans="1:10" x14ac:dyDescent="0.25">
      <c r="A74" s="50">
        <v>98435.957043874427</v>
      </c>
      <c r="B74" s="21">
        <f t="shared" si="4"/>
        <v>98.435957043874424</v>
      </c>
      <c r="C74">
        <v>471.85</v>
      </c>
      <c r="D74">
        <v>471.62999999990001</v>
      </c>
      <c r="E74" s="102">
        <v>470.6387240711307</v>
      </c>
      <c r="F74" s="50">
        <f t="shared" si="5"/>
        <v>-1.2112759288693269</v>
      </c>
      <c r="G74">
        <v>471.54092488873488</v>
      </c>
      <c r="H74">
        <v>470.76541775947783</v>
      </c>
      <c r="I74" s="50">
        <f t="shared" si="6"/>
        <v>-8.9075111165129783E-2</v>
      </c>
      <c r="J74" s="50">
        <f t="shared" si="7"/>
        <v>-0.12669368834713168</v>
      </c>
    </row>
    <row r="75" spans="1:10" x14ac:dyDescent="0.25">
      <c r="A75" s="50">
        <v>98409.901839719649</v>
      </c>
      <c r="B75" s="21">
        <f t="shared" si="4"/>
        <v>98.409901839719652</v>
      </c>
      <c r="C75">
        <v>471.83</v>
      </c>
      <c r="D75">
        <v>471.63999999970002</v>
      </c>
      <c r="E75" s="102">
        <v>470.2114699606866</v>
      </c>
      <c r="F75" s="50">
        <f t="shared" si="5"/>
        <v>-1.6185300393133843</v>
      </c>
      <c r="G75">
        <v>471.5414187540984</v>
      </c>
      <c r="H75">
        <v>470.78403671349685</v>
      </c>
      <c r="I75" s="50">
        <f t="shared" si="6"/>
        <v>-9.8581245601621958E-2</v>
      </c>
      <c r="J75" s="50">
        <f t="shared" si="7"/>
        <v>-0.57256675281024627</v>
      </c>
    </row>
    <row r="76" spans="1:10" x14ac:dyDescent="0.25">
      <c r="A76" s="50">
        <v>98384.617381135336</v>
      </c>
      <c r="B76" s="21">
        <f t="shared" si="4"/>
        <v>98.384617381135342</v>
      </c>
      <c r="C76">
        <v>471.8</v>
      </c>
      <c r="D76">
        <v>471.68879832150776</v>
      </c>
      <c r="E76" s="102">
        <v>470.70911068173905</v>
      </c>
      <c r="F76" s="50">
        <f t="shared" si="5"/>
        <v>-1.0908893182609631</v>
      </c>
      <c r="G76">
        <v>471.55820516596157</v>
      </c>
      <c r="H76">
        <v>470.80210489553758</v>
      </c>
      <c r="I76" s="50">
        <f t="shared" si="6"/>
        <v>-0.13059315554619388</v>
      </c>
      <c r="J76" s="50">
        <f t="shared" si="7"/>
        <v>-9.2994213798533565E-2</v>
      </c>
    </row>
    <row r="77" spans="1:10" x14ac:dyDescent="0.25">
      <c r="A77" s="50">
        <v>98359.593174302106</v>
      </c>
      <c r="B77" s="21">
        <f t="shared" si="4"/>
        <v>98.359593174302105</v>
      </c>
      <c r="C77">
        <v>471.86</v>
      </c>
      <c r="D77">
        <v>471.97476632749954</v>
      </c>
      <c r="E77" s="102">
        <v>471.69354660733813</v>
      </c>
      <c r="F77" s="50">
        <f t="shared" si="5"/>
        <v>-0.16645339266187875</v>
      </c>
      <c r="G77">
        <v>471.99890404607225</v>
      </c>
      <c r="H77">
        <v>471.17120818657827</v>
      </c>
      <c r="I77" s="50">
        <f t="shared" si="6"/>
        <v>2.4137718572717404E-2</v>
      </c>
      <c r="J77" s="50">
        <f t="shared" si="7"/>
        <v>0.52233842075986558</v>
      </c>
    </row>
    <row r="78" spans="1:10" x14ac:dyDescent="0.25">
      <c r="A78" s="50">
        <v>98334.568967468862</v>
      </c>
      <c r="B78" s="21">
        <f t="shared" si="4"/>
        <v>98.334568967468869</v>
      </c>
      <c r="C78">
        <v>472.23</v>
      </c>
      <c r="D78">
        <v>472.37006810021302</v>
      </c>
      <c r="E78" s="102">
        <v>471.56726303630916</v>
      </c>
      <c r="F78" s="50">
        <f t="shared" si="5"/>
        <v>-0.6627369636908611</v>
      </c>
      <c r="G78">
        <v>472.28572144250325</v>
      </c>
      <c r="H78">
        <v>471.66190215799759</v>
      </c>
      <c r="I78" s="50">
        <f t="shared" si="6"/>
        <v>-8.4346657709772899E-2</v>
      </c>
      <c r="J78" s="50">
        <f t="shared" si="7"/>
        <v>-9.4639121688430805E-2</v>
      </c>
    </row>
    <row r="79" spans="1:10" x14ac:dyDescent="0.25">
      <c r="A79" s="50">
        <v>98317.372332533065</v>
      </c>
      <c r="B79" s="21">
        <f t="shared" si="4"/>
        <v>98.317372332533068</v>
      </c>
      <c r="C79">
        <v>472.43</v>
      </c>
      <c r="D79">
        <v>472.93332358140663</v>
      </c>
      <c r="E79" s="102">
        <v>471.38180131162835</v>
      </c>
      <c r="F79" s="50">
        <f t="shared" si="5"/>
        <v>-1.0481986883716559</v>
      </c>
      <c r="G79">
        <v>472.61880247500511</v>
      </c>
      <c r="H79">
        <v>472.75055752032767</v>
      </c>
      <c r="I79" s="50">
        <f t="shared" si="6"/>
        <v>-0.31452110640151432</v>
      </c>
      <c r="J79" s="50">
        <f t="shared" si="7"/>
        <v>-1.3687562086993239</v>
      </c>
    </row>
    <row r="80" spans="1:10" x14ac:dyDescent="0.25">
      <c r="A80" s="50">
        <v>98309.22445078817</v>
      </c>
      <c r="B80" s="21">
        <f t="shared" si="4"/>
        <v>98.309224450788165</v>
      </c>
      <c r="C80">
        <v>472.79</v>
      </c>
      <c r="D80">
        <v>473.38533277929315</v>
      </c>
      <c r="E80" s="102">
        <v>472.74557913542634</v>
      </c>
      <c r="F80" s="50">
        <f t="shared" si="5"/>
        <v>-4.4420864573680774E-2</v>
      </c>
      <c r="G80">
        <v>473.32058076377911</v>
      </c>
      <c r="H80">
        <v>473.33185134610886</v>
      </c>
      <c r="I80" s="50">
        <f t="shared" si="6"/>
        <v>-6.4752015514045524E-2</v>
      </c>
      <c r="J80" s="50">
        <f t="shared" si="7"/>
        <v>-0.58627221068252311</v>
      </c>
    </row>
    <row r="81" spans="1:10" x14ac:dyDescent="0.25">
      <c r="A81" s="50">
        <v>98302.337789067664</v>
      </c>
      <c r="B81" s="21">
        <f t="shared" si="4"/>
        <v>98.302337789067664</v>
      </c>
      <c r="C81">
        <v>473.72</v>
      </c>
      <c r="D81">
        <v>473.46419539969713</v>
      </c>
      <c r="E81" s="102">
        <v>472.8784014013375</v>
      </c>
      <c r="F81" s="50">
        <f t="shared" si="5"/>
        <v>-0.84159859866252873</v>
      </c>
      <c r="G81">
        <v>473.31024241165943</v>
      </c>
      <c r="H81">
        <v>473.32594465163248</v>
      </c>
      <c r="I81" s="50">
        <f t="shared" si="6"/>
        <v>-0.15395298803770174</v>
      </c>
      <c r="J81" s="50">
        <f t="shared" si="7"/>
        <v>-0.44754325029498432</v>
      </c>
    </row>
    <row r="82" spans="1:10" x14ac:dyDescent="0.25">
      <c r="A82" s="50">
        <v>98296.08173735936</v>
      </c>
      <c r="B82" s="21">
        <f t="shared" si="4"/>
        <v>98.296081737359358</v>
      </c>
      <c r="C82">
        <v>473.66</v>
      </c>
      <c r="D82">
        <v>473.47494458602415</v>
      </c>
      <c r="E82" s="102">
        <v>472.99906116324775</v>
      </c>
      <c r="F82" s="50">
        <f t="shared" si="5"/>
        <v>-0.66093883675227971</v>
      </c>
      <c r="G82">
        <v>473.3008507400391</v>
      </c>
      <c r="H82">
        <v>473.32057883179567</v>
      </c>
      <c r="I82" s="50">
        <f t="shared" si="6"/>
        <v>-0.1740938459850554</v>
      </c>
      <c r="J82" s="50">
        <f t="shared" si="7"/>
        <v>-0.32151766854792641</v>
      </c>
    </row>
    <row r="83" spans="1:10" x14ac:dyDescent="0.25">
      <c r="A83" s="50">
        <v>98271.057530526115</v>
      </c>
      <c r="B83" s="21">
        <f t="shared" si="4"/>
        <v>98.271057530526122</v>
      </c>
      <c r="C83">
        <v>473.67</v>
      </c>
      <c r="D83">
        <v>473.63201140120725</v>
      </c>
      <c r="E83" s="102">
        <v>473.25222717558177</v>
      </c>
      <c r="F83" s="50">
        <f t="shared" si="5"/>
        <v>-0.41777282441825037</v>
      </c>
      <c r="G83">
        <v>473.64118809889339</v>
      </c>
      <c r="H83">
        <v>473.29911555244831</v>
      </c>
      <c r="I83" s="50">
        <f t="shared" si="6"/>
        <v>9.1766976861435978E-3</v>
      </c>
      <c r="J83" s="50">
        <f t="shared" si="7"/>
        <v>-4.6888376866547787E-2</v>
      </c>
    </row>
    <row r="84" spans="1:10" x14ac:dyDescent="0.25">
      <c r="A84" s="50">
        <v>98246.203488299347</v>
      </c>
      <c r="B84" s="21">
        <f t="shared" si="4"/>
        <v>98.246203488299344</v>
      </c>
      <c r="C84">
        <v>473.75</v>
      </c>
      <c r="D84">
        <v>473.88756771770039</v>
      </c>
      <c r="E84" s="102">
        <v>473.5309215317767</v>
      </c>
      <c r="F84" s="50">
        <f t="shared" si="5"/>
        <v>-0.21907846822330157</v>
      </c>
      <c r="G84">
        <v>473.92828968761984</v>
      </c>
      <c r="H84">
        <v>473.27779822340062</v>
      </c>
      <c r="I84" s="50">
        <f t="shared" si="6"/>
        <v>4.0721969919445655E-2</v>
      </c>
      <c r="J84" s="50">
        <f t="shared" si="7"/>
        <v>0.25312330837607533</v>
      </c>
    </row>
    <row r="85" spans="1:10" x14ac:dyDescent="0.25">
      <c r="A85" s="50">
        <v>98221.739823699172</v>
      </c>
      <c r="B85" s="21">
        <f t="shared" si="4"/>
        <v>98.221739823699167</v>
      </c>
      <c r="C85">
        <v>473.97</v>
      </c>
      <c r="D85">
        <v>474.32531654894433</v>
      </c>
      <c r="E85" s="102">
        <v>473.76288609513068</v>
      </c>
      <c r="F85" s="50">
        <f t="shared" si="5"/>
        <v>-0.20711390486934533</v>
      </c>
      <c r="G85">
        <v>474.3628860951307</v>
      </c>
      <c r="H85">
        <v>473.86829680173213</v>
      </c>
      <c r="I85" s="50">
        <f t="shared" si="6"/>
        <v>3.7569546186375646E-2</v>
      </c>
      <c r="J85" s="50">
        <f t="shared" si="7"/>
        <v>-0.10541070660144669</v>
      </c>
    </row>
    <row r="86" spans="1:10" x14ac:dyDescent="0.25">
      <c r="A86" s="50">
        <v>98213.431787030524</v>
      </c>
      <c r="B86" s="21">
        <f t="shared" si="4"/>
        <v>98.21343178703053</v>
      </c>
      <c r="C86">
        <v>474.63</v>
      </c>
      <c r="D86">
        <v>474.48759472536619</v>
      </c>
      <c r="E86" s="102">
        <v>473.58108960721194</v>
      </c>
      <c r="F86" s="50">
        <f t="shared" si="5"/>
        <v>-1.0489103927880592</v>
      </c>
      <c r="G86">
        <v>474.49944873446583</v>
      </c>
      <c r="H86">
        <v>473.81559107801928</v>
      </c>
      <c r="I86" s="50">
        <f t="shared" si="6"/>
        <v>1.1854009099636187E-2</v>
      </c>
      <c r="J86" s="50">
        <f t="shared" si="7"/>
        <v>-0.23450147080734496</v>
      </c>
    </row>
    <row r="87" spans="1:10" x14ac:dyDescent="0.25">
      <c r="A87" s="50">
        <v>98192.521559800676</v>
      </c>
      <c r="B87" s="21">
        <f t="shared" si="4"/>
        <v>98.192521559800682</v>
      </c>
      <c r="C87">
        <v>474.64</v>
      </c>
      <c r="D87">
        <v>475.105435339812</v>
      </c>
      <c r="E87" s="102">
        <v>474.47149256575779</v>
      </c>
      <c r="F87" s="50">
        <f t="shared" si="5"/>
        <v>-0.16850743424220127</v>
      </c>
      <c r="G87">
        <v>475.07978364049455</v>
      </c>
      <c r="H87">
        <v>475.42138961108839</v>
      </c>
      <c r="I87" s="50">
        <f t="shared" si="6"/>
        <v>-2.5651699317450039E-2</v>
      </c>
      <c r="J87" s="50">
        <f t="shared" si="7"/>
        <v>-0.94989704533060149</v>
      </c>
    </row>
    <row r="88" spans="1:10" x14ac:dyDescent="0.25">
      <c r="A88" s="50">
        <v>98188.007192887962</v>
      </c>
      <c r="B88" s="21">
        <f t="shared" si="4"/>
        <v>98.188007192887966</v>
      </c>
      <c r="C88">
        <v>475.63</v>
      </c>
      <c r="D88">
        <v>475.4141724045395</v>
      </c>
      <c r="E88" s="102">
        <v>474.69798624142328</v>
      </c>
      <c r="F88" s="50">
        <f t="shared" si="5"/>
        <v>-0.93201375857671565</v>
      </c>
      <c r="G88">
        <v>475.22119630216008</v>
      </c>
      <c r="H88">
        <v>475.00473527388897</v>
      </c>
      <c r="I88" s="50">
        <f t="shared" si="6"/>
        <v>-0.19297610237941853</v>
      </c>
      <c r="J88" s="50">
        <f t="shared" si="7"/>
        <v>-0.30674903246568874</v>
      </c>
    </row>
    <row r="89" spans="1:10" x14ac:dyDescent="0.25">
      <c r="A89" s="50">
        <v>98165.715629440907</v>
      </c>
      <c r="B89" s="21">
        <f t="shared" si="4"/>
        <v>98.165715629440911</v>
      </c>
      <c r="C89">
        <v>475.71</v>
      </c>
      <c r="D89">
        <v>475.5027647947316</v>
      </c>
      <c r="E89" s="102">
        <v>475.03912790767544</v>
      </c>
      <c r="F89" s="50">
        <f t="shared" si="5"/>
        <v>-0.6708720923245437</v>
      </c>
      <c r="G89">
        <v>475.44745991189819</v>
      </c>
      <c r="H89">
        <v>475.12362539324101</v>
      </c>
      <c r="I89" s="50">
        <f t="shared" si="6"/>
        <v>-5.5304882833411284E-2</v>
      </c>
      <c r="J89" s="50">
        <f t="shared" si="7"/>
        <v>-8.449748556557779E-2</v>
      </c>
    </row>
    <row r="90" spans="1:10" x14ac:dyDescent="0.25">
      <c r="A90" s="50">
        <v>98140.691422607677</v>
      </c>
      <c r="B90" s="21">
        <f t="shared" si="4"/>
        <v>98.140691422607674</v>
      </c>
      <c r="C90">
        <v>475.84</v>
      </c>
      <c r="D90">
        <v>475.54094949907773</v>
      </c>
      <c r="E90" s="102">
        <v>474.72835326881341</v>
      </c>
      <c r="F90" s="50">
        <f t="shared" si="5"/>
        <v>-1.1116467311865676</v>
      </c>
      <c r="G90">
        <v>475.50500265305357</v>
      </c>
      <c r="H90">
        <v>475.2570898289747</v>
      </c>
      <c r="I90" s="50">
        <f t="shared" si="6"/>
        <v>-3.5946846024160095E-2</v>
      </c>
      <c r="J90" s="50">
        <f t="shared" si="7"/>
        <v>-0.52873656016129189</v>
      </c>
    </row>
    <row r="91" spans="1:10" x14ac:dyDescent="0.25">
      <c r="A91" s="50">
        <v>98115.667215774432</v>
      </c>
      <c r="B91" s="21">
        <f t="shared" si="4"/>
        <v>98.115667215774437</v>
      </c>
      <c r="C91">
        <v>475.85</v>
      </c>
      <c r="D91">
        <v>475.5599999996</v>
      </c>
      <c r="E91" s="102">
        <v>475.12367055518257</v>
      </c>
      <c r="F91" s="50">
        <f t="shared" si="5"/>
        <v>-0.72632944481745199</v>
      </c>
      <c r="G91">
        <v>475.53120808453497</v>
      </c>
      <c r="H91">
        <v>475.403860654997</v>
      </c>
      <c r="I91" s="50">
        <f t="shared" si="6"/>
        <v>-2.8791915065028206E-2</v>
      </c>
      <c r="J91" s="50">
        <f t="shared" si="7"/>
        <v>-0.28019009981443332</v>
      </c>
    </row>
    <row r="92" spans="1:10" x14ac:dyDescent="0.25">
      <c r="A92" s="50">
        <v>98090.643008941202</v>
      </c>
      <c r="B92" s="21">
        <f t="shared" si="4"/>
        <v>98.0906430089412</v>
      </c>
      <c r="C92">
        <v>476.01</v>
      </c>
      <c r="D92">
        <v>475.87678088108692</v>
      </c>
      <c r="E92" s="102">
        <v>475.30508646868702</v>
      </c>
      <c r="F92" s="50">
        <f t="shared" si="5"/>
        <v>-0.70491353131296819</v>
      </c>
      <c r="G92">
        <v>475.80625874701832</v>
      </c>
      <c r="H92">
        <v>475.55096649780512</v>
      </c>
      <c r="I92" s="50">
        <f t="shared" si="6"/>
        <v>-7.0522134068596642E-2</v>
      </c>
      <c r="J92" s="50">
        <f t="shared" si="7"/>
        <v>-0.24588002911809781</v>
      </c>
    </row>
    <row r="93" spans="1:10" x14ac:dyDescent="0.25">
      <c r="A93" s="50">
        <v>98065.618802107958</v>
      </c>
      <c r="B93" s="21">
        <f t="shared" si="4"/>
        <v>98.065618802107963</v>
      </c>
      <c r="C93">
        <v>476.42</v>
      </c>
      <c r="D93">
        <v>476.01660022274194</v>
      </c>
      <c r="E93" s="102">
        <v>475.51478615762238</v>
      </c>
      <c r="F93" s="50">
        <f t="shared" si="5"/>
        <v>-0.90521384237763414</v>
      </c>
      <c r="G93">
        <v>476.04836170703544</v>
      </c>
      <c r="H93">
        <v>475.69717305365464</v>
      </c>
      <c r="I93" s="50">
        <f t="shared" si="6"/>
        <v>3.1761484293497233E-2</v>
      </c>
      <c r="J93" s="50">
        <f t="shared" si="7"/>
        <v>-0.18238689603225566</v>
      </c>
    </row>
    <row r="94" spans="1:10" x14ac:dyDescent="0.25">
      <c r="A94" s="50">
        <v>98040.594595274728</v>
      </c>
      <c r="B94" s="21">
        <f t="shared" si="4"/>
        <v>98.040594595274726</v>
      </c>
      <c r="C94">
        <v>476.63</v>
      </c>
      <c r="D94">
        <v>476.38141302412896</v>
      </c>
      <c r="E94" s="102">
        <v>475.69246547545191</v>
      </c>
      <c r="F94" s="50">
        <f t="shared" si="5"/>
        <v>-0.93753452454808439</v>
      </c>
      <c r="G94">
        <v>476.23212618304382</v>
      </c>
      <c r="H94">
        <v>475.8422508779567</v>
      </c>
      <c r="I94" s="50">
        <f t="shared" si="6"/>
        <v>-0.1492868410851429</v>
      </c>
      <c r="J94" s="50">
        <f t="shared" si="7"/>
        <v>-0.14978540250479</v>
      </c>
    </row>
    <row r="95" spans="1:10" x14ac:dyDescent="0.25">
      <c r="A95" s="50">
        <v>98015.570388441483</v>
      </c>
      <c r="B95" s="21">
        <f t="shared" si="4"/>
        <v>98.015570388441489</v>
      </c>
      <c r="C95">
        <v>476.75</v>
      </c>
      <c r="D95">
        <v>476.64736608262706</v>
      </c>
      <c r="E95" s="102">
        <v>475.92603000158363</v>
      </c>
      <c r="F95" s="50">
        <f t="shared" si="5"/>
        <v>-0.82396999841637353</v>
      </c>
      <c r="G95">
        <v>476.38220262083615</v>
      </c>
      <c r="H95">
        <v>475.9873287022582</v>
      </c>
      <c r="I95" s="50">
        <f t="shared" si="6"/>
        <v>-0.26516346179090533</v>
      </c>
      <c r="J95" s="50">
        <f t="shared" si="7"/>
        <v>-6.1298700674569773E-2</v>
      </c>
    </row>
    <row r="96" spans="1:10" x14ac:dyDescent="0.25">
      <c r="A96" s="50">
        <v>97990.546181608253</v>
      </c>
      <c r="B96" s="21">
        <f t="shared" si="4"/>
        <v>97.990546181608252</v>
      </c>
      <c r="C96">
        <v>477.02</v>
      </c>
      <c r="D96">
        <v>476.90636040616039</v>
      </c>
      <c r="E96" s="102">
        <v>476.46978922429116</v>
      </c>
      <c r="F96" s="50">
        <f t="shared" si="5"/>
        <v>-0.55021077570881971</v>
      </c>
      <c r="G96">
        <v>476.80569252103373</v>
      </c>
      <c r="H96">
        <v>476.25372466100907</v>
      </c>
      <c r="I96" s="50">
        <f t="shared" si="6"/>
        <v>-0.10066788512665426</v>
      </c>
      <c r="J96" s="50">
        <f t="shared" si="7"/>
        <v>0.21606456328208878</v>
      </c>
    </row>
    <row r="97" spans="1:10" x14ac:dyDescent="0.25">
      <c r="A97" s="50">
        <v>97965.521974775009</v>
      </c>
      <c r="B97" s="21">
        <f t="shared" si="4"/>
        <v>97.965521974775015</v>
      </c>
      <c r="C97">
        <v>477.23</v>
      </c>
      <c r="D97">
        <v>477.08181120633742</v>
      </c>
      <c r="E97" s="102">
        <v>476.49695131195114</v>
      </c>
      <c r="F97" s="50">
        <f t="shared" si="5"/>
        <v>-0.73304868804888201</v>
      </c>
      <c r="G97">
        <v>477.07323019981561</v>
      </c>
      <c r="H97">
        <v>476.45092834747737</v>
      </c>
      <c r="I97" s="50">
        <f t="shared" si="6"/>
        <v>-8.5810065218083764E-3</v>
      </c>
      <c r="J97" s="50">
        <f t="shared" si="7"/>
        <v>4.602296447376375E-2</v>
      </c>
    </row>
    <row r="98" spans="1:10" x14ac:dyDescent="0.25">
      <c r="A98" s="50">
        <v>97940.497767941779</v>
      </c>
      <c r="B98" s="21">
        <f t="shared" si="4"/>
        <v>97.940497767941778</v>
      </c>
      <c r="C98">
        <v>477.29</v>
      </c>
      <c r="D98">
        <v>477.1008568030125</v>
      </c>
      <c r="E98" s="102">
        <v>476.30107187065897</v>
      </c>
      <c r="F98" s="50">
        <f t="shared" si="5"/>
        <v>-0.98892812934104768</v>
      </c>
      <c r="G98">
        <v>477.11349999999999</v>
      </c>
      <c r="H98">
        <v>476.38441571190981</v>
      </c>
      <c r="I98" s="50">
        <f t="shared" si="6"/>
        <v>1.2643196987482952E-2</v>
      </c>
      <c r="J98" s="50">
        <f t="shared" si="7"/>
        <v>-8.3343841250837158E-2</v>
      </c>
    </row>
    <row r="99" spans="1:10" x14ac:dyDescent="0.25">
      <c r="A99" s="50">
        <v>97915.473561108534</v>
      </c>
      <c r="B99" s="21">
        <f t="shared" si="4"/>
        <v>97.915473561108541</v>
      </c>
      <c r="C99">
        <v>477.34</v>
      </c>
      <c r="D99">
        <v>477.10606810347952</v>
      </c>
      <c r="E99" s="102">
        <v>476.33606043477755</v>
      </c>
      <c r="F99" s="50">
        <f t="shared" si="5"/>
        <v>-1.0039395652224243</v>
      </c>
      <c r="G99">
        <v>477.11720685788947</v>
      </c>
      <c r="H99">
        <v>476.31790307634202</v>
      </c>
      <c r="I99" s="50">
        <f t="shared" si="6"/>
        <v>1.1138754409955709E-2</v>
      </c>
      <c r="J99" s="50">
        <f t="shared" si="7"/>
        <v>1.8157358435530568E-2</v>
      </c>
    </row>
    <row r="100" spans="1:10" x14ac:dyDescent="0.25">
      <c r="A100" s="50">
        <v>97890.449354275304</v>
      </c>
      <c r="B100" s="21">
        <f t="shared" si="4"/>
        <v>97.890449354275304</v>
      </c>
      <c r="C100">
        <v>477.37</v>
      </c>
      <c r="D100">
        <v>477.11000000029998</v>
      </c>
      <c r="E100" s="102">
        <v>476.13249586521539</v>
      </c>
      <c r="F100" s="50">
        <f t="shared" si="5"/>
        <v>-1.237504134784615</v>
      </c>
      <c r="G100">
        <v>477.11483185174717</v>
      </c>
      <c r="H100">
        <v>476.5114607397108</v>
      </c>
      <c r="I100" s="50">
        <f t="shared" si="6"/>
        <v>4.831851447193003E-3</v>
      </c>
      <c r="J100" s="50">
        <f t="shared" si="7"/>
        <v>-0.37896487449540928</v>
      </c>
    </row>
    <row r="101" spans="1:10" x14ac:dyDescent="0.25">
      <c r="A101" s="50">
        <v>97865.425147442074</v>
      </c>
      <c r="B101" s="21">
        <f t="shared" si="4"/>
        <v>97.865425147442068</v>
      </c>
      <c r="C101">
        <v>477.35</v>
      </c>
      <c r="D101">
        <v>477.24000000019998</v>
      </c>
      <c r="E101" s="102">
        <v>476.87151685041471</v>
      </c>
      <c r="F101" s="50">
        <f t="shared" si="5"/>
        <v>-0.47848314958531546</v>
      </c>
      <c r="G101">
        <v>477.27382903186134</v>
      </c>
      <c r="H101">
        <v>476.71645664566864</v>
      </c>
      <c r="I101" s="50">
        <f t="shared" si="6"/>
        <v>3.3829031661355202E-2</v>
      </c>
      <c r="J101" s="50">
        <f t="shared" si="7"/>
        <v>0.1550602047460643</v>
      </c>
    </row>
    <row r="102" spans="1:10" x14ac:dyDescent="0.25">
      <c r="A102" s="50">
        <v>97840.40094060883</v>
      </c>
      <c r="B102" s="21">
        <f t="shared" si="4"/>
        <v>97.840400940608831</v>
      </c>
      <c r="C102">
        <v>477.56</v>
      </c>
      <c r="D102">
        <v>477.42587405586966</v>
      </c>
      <c r="E102" s="102">
        <v>477.1030210800572</v>
      </c>
      <c r="F102" s="50">
        <f t="shared" si="5"/>
        <v>-0.45697891994279871</v>
      </c>
      <c r="G102">
        <v>477.44331557957838</v>
      </c>
      <c r="H102">
        <v>476.70110596765699</v>
      </c>
      <c r="I102" s="50">
        <f t="shared" si="6"/>
        <v>1.7441523708725981E-2</v>
      </c>
      <c r="J102" s="50">
        <f t="shared" si="7"/>
        <v>0.40191511240021782</v>
      </c>
    </row>
    <row r="103" spans="1:10" x14ac:dyDescent="0.25">
      <c r="A103" s="50">
        <v>97815.3767337756</v>
      </c>
      <c r="B103" s="21">
        <f t="shared" si="4"/>
        <v>97.815376733775594</v>
      </c>
      <c r="C103">
        <v>477.7</v>
      </c>
      <c r="D103">
        <v>477.51055087563191</v>
      </c>
      <c r="E103" s="102">
        <v>476.76881803848005</v>
      </c>
      <c r="F103" s="50">
        <f t="shared" si="5"/>
        <v>-0.9311819615199397</v>
      </c>
      <c r="G103">
        <v>477.47304804809954</v>
      </c>
      <c r="H103">
        <v>476.65961601974158</v>
      </c>
      <c r="I103" s="50">
        <f t="shared" si="6"/>
        <v>-3.7502827532364336E-2</v>
      </c>
      <c r="J103" s="50">
        <f t="shared" si="7"/>
        <v>0.10920201873847191</v>
      </c>
    </row>
    <row r="104" spans="1:10" x14ac:dyDescent="0.25">
      <c r="A104" s="50">
        <v>97790.352526942355</v>
      </c>
      <c r="B104" s="21">
        <f t="shared" si="4"/>
        <v>97.790352526942357</v>
      </c>
      <c r="C104">
        <v>477.73</v>
      </c>
      <c r="D104">
        <v>477.51860785219799</v>
      </c>
      <c r="E104" s="102">
        <v>476.32149038381908</v>
      </c>
      <c r="F104" s="50">
        <f t="shared" si="5"/>
        <v>-1.4085096161809361</v>
      </c>
      <c r="G104">
        <v>477.47863572350542</v>
      </c>
      <c r="H104">
        <v>476.61812607182623</v>
      </c>
      <c r="I104" s="50">
        <f t="shared" si="6"/>
        <v>-3.9972128692568276E-2</v>
      </c>
      <c r="J104" s="50">
        <f t="shared" si="7"/>
        <v>-0.29663568800714302</v>
      </c>
    </row>
    <row r="105" spans="1:10" x14ac:dyDescent="0.25">
      <c r="A105" s="50">
        <v>97765.328320109125</v>
      </c>
      <c r="B105" s="21">
        <f t="shared" si="4"/>
        <v>97.76532832010912</v>
      </c>
      <c r="C105">
        <v>477.8</v>
      </c>
      <c r="D105">
        <v>477.94702995614449</v>
      </c>
      <c r="E105" s="102">
        <v>477.3267740445765</v>
      </c>
      <c r="F105" s="50">
        <f t="shared" si="5"/>
        <v>-0.47322595542351564</v>
      </c>
      <c r="G105">
        <v>477.82245018863443</v>
      </c>
      <c r="H105">
        <v>476.99153365790102</v>
      </c>
      <c r="I105" s="50">
        <f t="shared" si="6"/>
        <v>-0.12457976751005617</v>
      </c>
      <c r="J105" s="50">
        <f t="shared" si="7"/>
        <v>0.33524038667547984</v>
      </c>
    </row>
    <row r="106" spans="1:10" x14ac:dyDescent="0.25">
      <c r="A106" s="50">
        <v>97754.147504496039</v>
      </c>
      <c r="B106" s="21">
        <f t="shared" si="4"/>
        <v>97.754147504496032</v>
      </c>
      <c r="C106">
        <v>478.23</v>
      </c>
      <c r="D106">
        <v>478.32412163484815</v>
      </c>
      <c r="E106" s="102">
        <v>477.69408506793275</v>
      </c>
      <c r="F106" s="50">
        <f t="shared" si="5"/>
        <v>-0.53591493206727137</v>
      </c>
      <c r="G106">
        <v>478.1829218449468</v>
      </c>
      <c r="H106">
        <v>478.09894956577887</v>
      </c>
      <c r="I106" s="50">
        <f t="shared" si="6"/>
        <v>-0.14119978990134996</v>
      </c>
      <c r="J106" s="50">
        <f t="shared" si="7"/>
        <v>-0.40486449784611978</v>
      </c>
    </row>
    <row r="107" spans="1:10" x14ac:dyDescent="0.25">
      <c r="A107" s="50">
        <v>97735.819775411379</v>
      </c>
      <c r="B107" s="21">
        <f t="shared" si="4"/>
        <v>97.735819775411386</v>
      </c>
      <c r="C107">
        <v>479.35</v>
      </c>
      <c r="D107">
        <v>479.13546285615047</v>
      </c>
      <c r="E107" s="102">
        <v>478.59097698001665</v>
      </c>
      <c r="F107" s="50">
        <f t="shared" si="5"/>
        <v>-0.75902301998337407</v>
      </c>
      <c r="G107">
        <v>479.0368300536494</v>
      </c>
      <c r="H107">
        <v>479.17695384561023</v>
      </c>
      <c r="I107" s="50">
        <f t="shared" si="6"/>
        <v>-9.8632802501072092E-2</v>
      </c>
      <c r="J107" s="50">
        <f t="shared" si="7"/>
        <v>-0.58597686559357953</v>
      </c>
    </row>
    <row r="108" spans="1:10" x14ac:dyDescent="0.25">
      <c r="A108" s="50">
        <v>97708.072934874683</v>
      </c>
      <c r="B108" s="21">
        <f t="shared" si="4"/>
        <v>97.708072934874679</v>
      </c>
      <c r="C108">
        <v>479.41</v>
      </c>
      <c r="D108">
        <v>479.15327093941158</v>
      </c>
      <c r="E108" s="102">
        <v>478.54475359465761</v>
      </c>
      <c r="F108" s="50">
        <f t="shared" si="5"/>
        <v>-0.86524640534241826</v>
      </c>
      <c r="G108">
        <v>479.05580990440467</v>
      </c>
      <c r="H108">
        <v>479.00074239019926</v>
      </c>
      <c r="I108" s="50">
        <f t="shared" si="6"/>
        <v>-9.7461035006915608E-2</v>
      </c>
      <c r="J108" s="50">
        <f t="shared" si="7"/>
        <v>-0.45598879554165705</v>
      </c>
    </row>
    <row r="109" spans="1:10" x14ac:dyDescent="0.25">
      <c r="A109" s="50">
        <v>97683.048728041438</v>
      </c>
      <c r="B109" s="21">
        <f t="shared" si="4"/>
        <v>97.683048728041442</v>
      </c>
      <c r="C109">
        <v>479.46</v>
      </c>
      <c r="D109">
        <v>479.22255384993991</v>
      </c>
      <c r="E109" s="102">
        <v>478.62876880255146</v>
      </c>
      <c r="F109" s="50">
        <f t="shared" si="5"/>
        <v>-0.83123119744851692</v>
      </c>
      <c r="G109">
        <v>479.10569950438111</v>
      </c>
      <c r="H109">
        <v>478.84182152492923</v>
      </c>
      <c r="I109" s="50">
        <f t="shared" si="6"/>
        <v>-0.11685434555880647</v>
      </c>
      <c r="J109" s="50">
        <f t="shared" si="7"/>
        <v>-0.21305272237776762</v>
      </c>
    </row>
    <row r="110" spans="1:10" x14ac:dyDescent="0.25">
      <c r="A110" s="50">
        <v>97658.024521208208</v>
      </c>
      <c r="B110" s="21">
        <f t="shared" si="4"/>
        <v>97.658024521208205</v>
      </c>
      <c r="C110">
        <v>479.54</v>
      </c>
      <c r="D110">
        <v>479.29373581012419</v>
      </c>
      <c r="E110" s="102">
        <v>478.74493129489173</v>
      </c>
      <c r="F110" s="50">
        <f t="shared" si="5"/>
        <v>-0.79506870510829231</v>
      </c>
      <c r="G110">
        <v>479.13010381284846</v>
      </c>
      <c r="H110">
        <v>478.68864841391803</v>
      </c>
      <c r="I110" s="50">
        <f t="shared" si="6"/>
        <v>-0.16363199727572919</v>
      </c>
      <c r="J110" s="50">
        <f t="shared" si="7"/>
        <v>5.6282880973697047E-2</v>
      </c>
    </row>
    <row r="111" spans="1:10" x14ac:dyDescent="0.25">
      <c r="A111" s="50">
        <v>97633.000314374964</v>
      </c>
      <c r="B111" s="21">
        <f t="shared" si="4"/>
        <v>97.633000314374968</v>
      </c>
      <c r="C111">
        <v>479.56</v>
      </c>
      <c r="D111">
        <v>479.33000000009997</v>
      </c>
      <c r="E111" s="102">
        <v>478.77919491953929</v>
      </c>
      <c r="F111" s="50">
        <f t="shared" si="5"/>
        <v>-0.78080508046070918</v>
      </c>
      <c r="G111">
        <v>479.17807288735509</v>
      </c>
      <c r="H111">
        <v>478.54617571521482</v>
      </c>
      <c r="I111" s="50">
        <f t="shared" si="6"/>
        <v>-0.15192711274488602</v>
      </c>
      <c r="J111" s="50">
        <f t="shared" si="7"/>
        <v>0.23301920432447787</v>
      </c>
    </row>
    <row r="112" spans="1:10" x14ac:dyDescent="0.25">
      <c r="A112" s="50">
        <v>97612.000000000524</v>
      </c>
      <c r="B112" s="21">
        <f t="shared" si="4"/>
        <v>97.612000000000521</v>
      </c>
      <c r="C112">
        <v>479.6</v>
      </c>
      <c r="D112">
        <v>479.34048975198129</v>
      </c>
      <c r="E112" s="102">
        <v>478.17656080856545</v>
      </c>
      <c r="F112" s="50">
        <f t="shared" si="5"/>
        <v>-1.4234391914345679</v>
      </c>
      <c r="G112">
        <v>479.21308091685506</v>
      </c>
      <c r="H112">
        <v>478.49005372941491</v>
      </c>
      <c r="I112" s="50">
        <f t="shared" si="6"/>
        <v>-0.12740883512623213</v>
      </c>
      <c r="J112" s="50">
        <f t="shared" si="7"/>
        <v>-0.31349292084945546</v>
      </c>
    </row>
    <row r="113" spans="1:10" x14ac:dyDescent="0.25">
      <c r="A113" s="50">
        <v>97583.609430605502</v>
      </c>
      <c r="B113" s="21">
        <f t="shared" si="4"/>
        <v>97.583609430605506</v>
      </c>
      <c r="C113">
        <v>479.63</v>
      </c>
      <c r="D113">
        <v>479.66241952815528</v>
      </c>
      <c r="E113" s="102">
        <v>479.29442087185544</v>
      </c>
      <c r="F113" s="50">
        <f t="shared" si="5"/>
        <v>-0.33557912814455904</v>
      </c>
      <c r="G113">
        <v>479.46791983683698</v>
      </c>
      <c r="H113">
        <v>478.88441625099881</v>
      </c>
      <c r="I113" s="50">
        <f t="shared" si="6"/>
        <v>-0.19449969131829903</v>
      </c>
      <c r="J113" s="50">
        <f t="shared" si="7"/>
        <v>0.41000462085662548</v>
      </c>
    </row>
    <row r="114" spans="1:10" x14ac:dyDescent="0.25">
      <c r="A114" s="50">
        <v>97559.701067616188</v>
      </c>
      <c r="B114" s="21">
        <f t="shared" si="4"/>
        <v>97.559701067616189</v>
      </c>
      <c r="C114">
        <v>479.92</v>
      </c>
      <c r="D114">
        <v>479.86684873786407</v>
      </c>
      <c r="E114" s="102">
        <v>479.46406174025719</v>
      </c>
      <c r="F114" s="50">
        <f t="shared" si="5"/>
        <v>-0.45593825974282254</v>
      </c>
      <c r="G114">
        <v>479.81296853591869</v>
      </c>
      <c r="H114">
        <v>479.21359326956679</v>
      </c>
      <c r="I114" s="50">
        <f t="shared" si="6"/>
        <v>-5.3880201945389672E-2</v>
      </c>
      <c r="J114" s="50">
        <f t="shared" si="7"/>
        <v>0.25046847069040723</v>
      </c>
    </row>
    <row r="115" spans="1:10" x14ac:dyDescent="0.25">
      <c r="A115" s="50">
        <v>97534.207295374203</v>
      </c>
      <c r="B115" s="21">
        <f t="shared" si="4"/>
        <v>97.534207295374202</v>
      </c>
      <c r="C115">
        <v>480.14</v>
      </c>
      <c r="D115">
        <v>480.17906820228882</v>
      </c>
      <c r="E115" s="102">
        <v>479.62512696769943</v>
      </c>
      <c r="F115" s="50">
        <f t="shared" si="5"/>
        <v>-0.51487303230055659</v>
      </c>
      <c r="G115">
        <v>479.98417665351127</v>
      </c>
      <c r="H115">
        <v>479.43543651976023</v>
      </c>
      <c r="I115" s="50">
        <f t="shared" si="6"/>
        <v>-0.194891548777548</v>
      </c>
      <c r="J115" s="50">
        <f t="shared" si="7"/>
        <v>0.1896904479391992</v>
      </c>
    </row>
    <row r="116" spans="1:10" x14ac:dyDescent="0.25">
      <c r="A116" s="50">
        <v>97509.741103203385</v>
      </c>
      <c r="B116" s="21">
        <f t="shared" si="4"/>
        <v>97.509741103203382</v>
      </c>
      <c r="C116">
        <v>480.26</v>
      </c>
      <c r="D116">
        <v>480.24348235156555</v>
      </c>
      <c r="E116" s="102">
        <v>479.7355817345811</v>
      </c>
      <c r="F116" s="50">
        <f t="shared" si="5"/>
        <v>-0.52441826541888759</v>
      </c>
      <c r="G116">
        <v>480.10146283738516</v>
      </c>
      <c r="H116">
        <v>479.64833791150039</v>
      </c>
      <c r="I116" s="50">
        <f t="shared" si="6"/>
        <v>-0.14201951418039016</v>
      </c>
      <c r="J116" s="50">
        <f t="shared" si="7"/>
        <v>8.7243823080711991E-2</v>
      </c>
    </row>
    <row r="117" spans="1:10" x14ac:dyDescent="0.25">
      <c r="A117" s="50">
        <v>97486.028469751429</v>
      </c>
      <c r="B117" s="21">
        <f t="shared" si="4"/>
        <v>97.486028469751432</v>
      </c>
      <c r="C117">
        <v>480.56</v>
      </c>
      <c r="D117">
        <v>480.53266272124768</v>
      </c>
      <c r="E117" s="102">
        <v>480.13254928545473</v>
      </c>
      <c r="F117" s="50">
        <f t="shared" si="5"/>
        <v>-0.42745071454527306</v>
      </c>
      <c r="G117">
        <v>480.51222839074995</v>
      </c>
      <c r="H117">
        <v>479.85468194037543</v>
      </c>
      <c r="I117" s="50">
        <f t="shared" si="6"/>
        <v>-2.0434330497721476E-2</v>
      </c>
      <c r="J117" s="50">
        <f t="shared" si="7"/>
        <v>0.27786734507930078</v>
      </c>
    </row>
    <row r="118" spans="1:10" x14ac:dyDescent="0.25">
      <c r="A118" s="50">
        <v>97461.591637011225</v>
      </c>
      <c r="B118" s="21">
        <f t="shared" si="4"/>
        <v>97.461591637011225</v>
      </c>
      <c r="C118">
        <v>480.75</v>
      </c>
      <c r="D118">
        <v>480.7385440021128</v>
      </c>
      <c r="E118" s="102">
        <v>480.11581967253727</v>
      </c>
      <c r="F118" s="50">
        <f t="shared" si="5"/>
        <v>-0.63418032746272957</v>
      </c>
      <c r="G118">
        <v>480.58796807505115</v>
      </c>
      <c r="H118">
        <v>480.06732785044557</v>
      </c>
      <c r="I118" s="50">
        <f t="shared" si="6"/>
        <v>-0.15057592706165224</v>
      </c>
      <c r="J118" s="50">
        <f t="shared" si="7"/>
        <v>4.8491822091705217E-2</v>
      </c>
    </row>
    <row r="119" spans="1:10" x14ac:dyDescent="0.25">
      <c r="A119" s="50">
        <v>97437.125444840407</v>
      </c>
      <c r="B119" s="21">
        <f t="shared" si="4"/>
        <v>97.437125444840404</v>
      </c>
      <c r="C119">
        <v>480.83</v>
      </c>
      <c r="D119">
        <v>480.97621694192617</v>
      </c>
      <c r="E119" s="102">
        <v>480.25155598358015</v>
      </c>
      <c r="F119" s="50">
        <f t="shared" si="5"/>
        <v>-0.57844401641983723</v>
      </c>
      <c r="G119">
        <v>480.73733345006735</v>
      </c>
      <c r="H119">
        <v>480.16103486328365</v>
      </c>
      <c r="I119" s="50">
        <f t="shared" si="6"/>
        <v>-0.23888349185881452</v>
      </c>
      <c r="J119" s="50">
        <f t="shared" si="7"/>
        <v>9.0521120296500612E-2</v>
      </c>
    </row>
    <row r="120" spans="1:10" x14ac:dyDescent="0.25">
      <c r="A120" s="50">
        <v>97412.659252669589</v>
      </c>
      <c r="B120" s="21">
        <f t="shared" si="4"/>
        <v>97.412659252669584</v>
      </c>
      <c r="C120">
        <v>481.27</v>
      </c>
      <c r="D120">
        <v>480.99642941239881</v>
      </c>
      <c r="E120" s="102">
        <v>480.3879282818304</v>
      </c>
      <c r="F120" s="50">
        <f t="shared" si="5"/>
        <v>-0.88207171816958407</v>
      </c>
      <c r="G120">
        <v>480.77418463918872</v>
      </c>
      <c r="H120">
        <v>480.20776218170323</v>
      </c>
      <c r="I120" s="50">
        <f t="shared" si="6"/>
        <v>-0.22224477321009317</v>
      </c>
      <c r="J120" s="50">
        <f t="shared" si="7"/>
        <v>0.18016610012716683</v>
      </c>
    </row>
    <row r="121" spans="1:10" x14ac:dyDescent="0.25">
      <c r="A121" s="50">
        <v>97388.193060498757</v>
      </c>
      <c r="B121" s="21">
        <f t="shared" si="4"/>
        <v>97.388193060498764</v>
      </c>
      <c r="C121">
        <v>481.33</v>
      </c>
      <c r="D121">
        <v>481.04340989535444</v>
      </c>
      <c r="E121" s="102">
        <v>480.47384720536826</v>
      </c>
      <c r="F121" s="50">
        <f t="shared" si="5"/>
        <v>-0.85615279463172556</v>
      </c>
      <c r="G121">
        <v>480.88452283428876</v>
      </c>
      <c r="H121">
        <v>480.25448950012282</v>
      </c>
      <c r="I121" s="50">
        <f t="shared" si="6"/>
        <v>-0.15888706106568407</v>
      </c>
      <c r="J121" s="50">
        <f t="shared" si="7"/>
        <v>0.21935770524544296</v>
      </c>
    </row>
    <row r="122" spans="1:10" x14ac:dyDescent="0.25">
      <c r="A122" s="50">
        <v>97363.72686832794</v>
      </c>
      <c r="B122" s="21">
        <f t="shared" si="4"/>
        <v>97.363726868327944</v>
      </c>
      <c r="C122">
        <v>481.42</v>
      </c>
      <c r="D122">
        <v>481.4101057560805</v>
      </c>
      <c r="E122" s="102">
        <v>480.88780622706122</v>
      </c>
      <c r="F122" s="50">
        <f t="shared" si="5"/>
        <v>-0.53219377293879688</v>
      </c>
      <c r="G122">
        <v>481.32949869684461</v>
      </c>
      <c r="H122">
        <v>480.30859283306506</v>
      </c>
      <c r="I122" s="50">
        <f t="shared" si="6"/>
        <v>-8.0607059235887846E-2</v>
      </c>
      <c r="J122" s="50">
        <f t="shared" si="7"/>
        <v>0.5792133939961559</v>
      </c>
    </row>
    <row r="123" spans="1:10" x14ac:dyDescent="0.25">
      <c r="A123" s="50">
        <v>97339.260676157122</v>
      </c>
      <c r="B123" s="21">
        <f t="shared" si="4"/>
        <v>97.339260676157124</v>
      </c>
      <c r="C123">
        <v>482.15</v>
      </c>
      <c r="D123">
        <v>481.76784700999377</v>
      </c>
      <c r="E123" s="102">
        <v>480.94056059311959</v>
      </c>
      <c r="F123" s="50">
        <f t="shared" si="5"/>
        <v>-1.2094394068803922</v>
      </c>
      <c r="G123">
        <v>481.47570741528205</v>
      </c>
      <c r="H123">
        <v>480.39001241866436</v>
      </c>
      <c r="I123" s="50">
        <f t="shared" si="6"/>
        <v>-0.29213959471172757</v>
      </c>
      <c r="J123" s="50">
        <f t="shared" si="7"/>
        <v>0.55054817445522986</v>
      </c>
    </row>
    <row r="124" spans="1:10" x14ac:dyDescent="0.25">
      <c r="A124" s="50">
        <v>97317.544483986305</v>
      </c>
      <c r="B124" s="21">
        <f t="shared" si="4"/>
        <v>97.31754448398631</v>
      </c>
      <c r="C124">
        <v>482.33</v>
      </c>
      <c r="D124">
        <v>481.78318117366985</v>
      </c>
      <c r="E124" s="102">
        <v>480.6439104472534</v>
      </c>
      <c r="F124" s="50">
        <f t="shared" si="5"/>
        <v>-1.68608955274658</v>
      </c>
      <c r="G124">
        <v>481.46072601275074</v>
      </c>
      <c r="H124">
        <v>480.91185820168192</v>
      </c>
      <c r="I124" s="50">
        <f t="shared" si="6"/>
        <v>-0.32245516091910531</v>
      </c>
      <c r="J124" s="50">
        <f t="shared" si="7"/>
        <v>-0.26794775442851915</v>
      </c>
    </row>
    <row r="125" spans="1:10" x14ac:dyDescent="0.25">
      <c r="A125" s="50">
        <v>97314.794483986305</v>
      </c>
      <c r="B125" s="21">
        <f t="shared" si="4"/>
        <v>97.314794483986304</v>
      </c>
      <c r="C125">
        <v>482.77</v>
      </c>
      <c r="D125">
        <v>481.79069234535899</v>
      </c>
      <c r="E125" s="102">
        <v>480.60952236605129</v>
      </c>
      <c r="F125" s="50">
        <f t="shared" si="5"/>
        <v>-2.1604776339486875</v>
      </c>
      <c r="G125">
        <v>481.46235271115472</v>
      </c>
      <c r="H125">
        <v>480.98983852369986</v>
      </c>
      <c r="I125" s="50">
        <f t="shared" si="6"/>
        <v>-0.32833963420426926</v>
      </c>
      <c r="J125" s="50">
        <f t="shared" si="7"/>
        <v>-0.38031615764856497</v>
      </c>
    </row>
    <row r="126" spans="1:10" x14ac:dyDescent="0.25">
      <c r="A126" s="50">
        <v>97299.106761566378</v>
      </c>
      <c r="B126" s="21">
        <f t="shared" si="4"/>
        <v>97.299106761566378</v>
      </c>
      <c r="C126">
        <v>482.78</v>
      </c>
      <c r="D126">
        <v>481.86397327352444</v>
      </c>
      <c r="E126" s="102">
        <v>480.60703084390059</v>
      </c>
      <c r="F126" s="50">
        <f t="shared" si="5"/>
        <v>-2.1729691560993842</v>
      </c>
      <c r="G126">
        <v>481.46805238726364</v>
      </c>
      <c r="H126">
        <v>481.43468712225666</v>
      </c>
      <c r="I126" s="50">
        <f t="shared" si="6"/>
        <v>-0.39592088626079658</v>
      </c>
      <c r="J126" s="50">
        <f t="shared" si="7"/>
        <v>-0.82765627835607347</v>
      </c>
    </row>
    <row r="127" spans="1:10" x14ac:dyDescent="0.25">
      <c r="A127" s="50">
        <v>97274.679715303035</v>
      </c>
      <c r="B127" s="21">
        <f t="shared" si="4"/>
        <v>97.274679715303037</v>
      </c>
      <c r="C127">
        <v>482.85</v>
      </c>
      <c r="D127">
        <v>481.99418145848011</v>
      </c>
      <c r="E127" s="102">
        <v>481.3890964867245</v>
      </c>
      <c r="F127" s="50">
        <f t="shared" si="5"/>
        <v>-1.4609035132755253</v>
      </c>
      <c r="G127">
        <v>481.66587260254647</v>
      </c>
      <c r="H127">
        <v>481.82374396028314</v>
      </c>
      <c r="I127" s="50">
        <f t="shared" si="6"/>
        <v>-0.32830885593364201</v>
      </c>
      <c r="J127" s="50">
        <f t="shared" si="7"/>
        <v>-0.4346474735586412</v>
      </c>
    </row>
    <row r="128" spans="1:10" x14ac:dyDescent="0.25">
      <c r="A128" s="50">
        <v>97250.066725979195</v>
      </c>
      <c r="B128" s="21">
        <f t="shared" si="4"/>
        <v>97.250066725979195</v>
      </c>
      <c r="C128">
        <v>483.14</v>
      </c>
      <c r="D128">
        <v>482.17441938447104</v>
      </c>
      <c r="E128" s="102">
        <v>481.71595185504469</v>
      </c>
      <c r="F128" s="50">
        <f t="shared" si="5"/>
        <v>-1.4240481449552931</v>
      </c>
      <c r="G128">
        <v>482.03718938869247</v>
      </c>
      <c r="H128">
        <v>481.98901249469191</v>
      </c>
      <c r="I128" s="50">
        <f t="shared" si="6"/>
        <v>-0.13722999577856854</v>
      </c>
      <c r="J128" s="50">
        <f t="shared" si="7"/>
        <v>-0.27306063964721261</v>
      </c>
    </row>
    <row r="129" spans="1:10" x14ac:dyDescent="0.25">
      <c r="A129" s="50">
        <v>97225.600533808378</v>
      </c>
      <c r="B129" s="21">
        <f t="shared" si="4"/>
        <v>97.225600533808375</v>
      </c>
      <c r="C129">
        <v>483.42</v>
      </c>
      <c r="D129">
        <v>482.76509282796519</v>
      </c>
      <c r="E129" s="102">
        <v>482.20500881159091</v>
      </c>
      <c r="F129" s="50">
        <f t="shared" si="5"/>
        <v>-1.2149911884091011</v>
      </c>
      <c r="G129">
        <v>482.62144920288364</v>
      </c>
      <c r="H129">
        <v>482.15329533207642</v>
      </c>
      <c r="I129" s="50">
        <f t="shared" si="6"/>
        <v>-0.14364362508155182</v>
      </c>
      <c r="J129" s="50">
        <f t="shared" si="7"/>
        <v>5.1713479514489791E-2</v>
      </c>
    </row>
    <row r="130" spans="1:10" x14ac:dyDescent="0.25">
      <c r="A130" s="50">
        <v>97201.13434163756</v>
      </c>
      <c r="B130" s="21">
        <f t="shared" si="4"/>
        <v>97.201134341637555</v>
      </c>
      <c r="C130">
        <v>483.55</v>
      </c>
      <c r="D130">
        <v>483.12518120229561</v>
      </c>
      <c r="E130" s="102">
        <v>483.06480717072554</v>
      </c>
      <c r="F130" s="50">
        <f t="shared" si="5"/>
        <v>-0.48519282927446739</v>
      </c>
      <c r="G130">
        <v>483.2913259383829</v>
      </c>
      <c r="H130">
        <v>482.317578169461</v>
      </c>
      <c r="I130" s="50">
        <f t="shared" si="6"/>
        <v>0.16614473608728986</v>
      </c>
      <c r="J130" s="50">
        <f t="shared" si="7"/>
        <v>0.74722900126454306</v>
      </c>
    </row>
    <row r="131" spans="1:10" x14ac:dyDescent="0.25">
      <c r="A131" s="50">
        <v>97182.862989324392</v>
      </c>
      <c r="B131" s="21">
        <f t="shared" si="4"/>
        <v>97.182862989324391</v>
      </c>
      <c r="C131">
        <v>483.77</v>
      </c>
      <c r="D131">
        <v>483.20489847606456</v>
      </c>
      <c r="E131" s="102">
        <v>482.88123665434301</v>
      </c>
      <c r="F131" s="50">
        <f t="shared" si="5"/>
        <v>-0.8887633456569688</v>
      </c>
      <c r="G131">
        <v>483.30098754450825</v>
      </c>
      <c r="H131">
        <v>482.71427922804298</v>
      </c>
      <c r="I131" s="50">
        <f t="shared" si="6"/>
        <v>9.608906844368903E-2</v>
      </c>
      <c r="J131" s="50">
        <f t="shared" si="7"/>
        <v>0.16695742630002997</v>
      </c>
    </row>
    <row r="132" spans="1:10" x14ac:dyDescent="0.25">
      <c r="A132" s="50">
        <v>97167.419928826173</v>
      </c>
      <c r="B132" s="21">
        <f t="shared" ref="B132:B195" si="8">A132/1000</f>
        <v>97.167419928826178</v>
      </c>
      <c r="C132">
        <v>483.84</v>
      </c>
      <c r="D132">
        <v>483.6248708478667</v>
      </c>
      <c r="E132" s="102">
        <v>482.72608171334093</v>
      </c>
      <c r="F132" s="50">
        <f t="shared" ref="F132:F195" si="9">E132-C132</f>
        <v>-1.1139182866590431</v>
      </c>
      <c r="G132">
        <v>483.30915359403468</v>
      </c>
      <c r="H132">
        <v>482.88946705346035</v>
      </c>
      <c r="I132" s="50">
        <f t="shared" ref="I132:I133" si="10">G132-D132</f>
        <v>-0.31571725383201965</v>
      </c>
      <c r="J132" s="50">
        <f t="shared" ref="J132:J195" si="11">E132-H132</f>
        <v>-0.16338534011941874</v>
      </c>
    </row>
    <row r="133" spans="1:10" x14ac:dyDescent="0.25">
      <c r="A133" s="50">
        <v>97161.782918150027</v>
      </c>
      <c r="B133" s="21">
        <f t="shared" si="8"/>
        <v>97.161782918150024</v>
      </c>
      <c r="C133">
        <v>486.6</v>
      </c>
      <c r="D133">
        <v>485.95430061576178</v>
      </c>
      <c r="E133" s="102">
        <v>486.18394612755458</v>
      </c>
      <c r="F133" s="50">
        <f t="shared" si="9"/>
        <v>-0.41605387244544545</v>
      </c>
      <c r="G133">
        <v>486.27082151930244</v>
      </c>
      <c r="H133">
        <v>484.84968058655323</v>
      </c>
      <c r="I133" s="50">
        <f t="shared" si="10"/>
        <v>0.31652090354066331</v>
      </c>
      <c r="J133" s="50">
        <f t="shared" si="11"/>
        <v>1.3342655410013435</v>
      </c>
    </row>
    <row r="134" spans="1:10" x14ac:dyDescent="0.25">
      <c r="A134" s="50">
        <v>97151.830071174947</v>
      </c>
      <c r="B134" s="21">
        <f t="shared" si="8"/>
        <v>97.151830071174942</v>
      </c>
      <c r="C134">
        <v>486.63</v>
      </c>
      <c r="D134">
        <v>486.46</v>
      </c>
      <c r="E134" s="102"/>
      <c r="F134" s="50"/>
      <c r="I134" s="50"/>
      <c r="J134" s="50"/>
    </row>
    <row r="135" spans="1:10" x14ac:dyDescent="0.25">
      <c r="A135" s="50">
        <v>97127.363879004115</v>
      </c>
      <c r="B135" s="21">
        <f t="shared" si="8"/>
        <v>97.127363879004122</v>
      </c>
      <c r="C135">
        <v>486.61</v>
      </c>
      <c r="D135">
        <v>486.47629133978626</v>
      </c>
      <c r="E135" s="102"/>
      <c r="F135" s="50"/>
      <c r="I135" s="50"/>
      <c r="J135" s="50"/>
    </row>
    <row r="136" spans="1:10" x14ac:dyDescent="0.25">
      <c r="A136" s="50">
        <v>97102.897686833297</v>
      </c>
      <c r="B136" s="21">
        <f t="shared" si="8"/>
        <v>97.102897686833302</v>
      </c>
      <c r="C136">
        <v>486.67</v>
      </c>
      <c r="D136">
        <v>486.54</v>
      </c>
      <c r="E136" s="102"/>
      <c r="F136" s="50"/>
      <c r="I136" s="50"/>
      <c r="J136" s="50"/>
    </row>
    <row r="137" spans="1:10" x14ac:dyDescent="0.25">
      <c r="A137" s="50">
        <v>97078.43149466248</v>
      </c>
      <c r="B137" s="21">
        <f t="shared" si="8"/>
        <v>97.078431494662482</v>
      </c>
      <c r="C137">
        <v>486.73</v>
      </c>
      <c r="D137">
        <v>486.56470351210424</v>
      </c>
      <c r="E137" s="102"/>
      <c r="F137" s="50"/>
      <c r="I137" s="50"/>
      <c r="J137" s="50"/>
    </row>
    <row r="138" spans="1:10" x14ac:dyDescent="0.25">
      <c r="A138" s="50">
        <v>97053.965302491662</v>
      </c>
      <c r="B138" s="21">
        <f t="shared" si="8"/>
        <v>97.053965302491662</v>
      </c>
      <c r="C138">
        <v>486.65</v>
      </c>
      <c r="D138">
        <v>486.59446015716833</v>
      </c>
      <c r="E138" s="102"/>
      <c r="F138" s="50"/>
      <c r="I138" s="50"/>
      <c r="J138" s="50"/>
    </row>
    <row r="139" spans="1:10" x14ac:dyDescent="0.25">
      <c r="A139" s="50">
        <v>97029.499110320845</v>
      </c>
      <c r="B139" s="21">
        <f t="shared" si="8"/>
        <v>97.029499110320842</v>
      </c>
      <c r="C139">
        <v>486.75</v>
      </c>
      <c r="D139">
        <v>486.59999999960002</v>
      </c>
      <c r="E139" s="102"/>
      <c r="F139" s="50"/>
      <c r="I139" s="50"/>
      <c r="J139" s="50"/>
    </row>
    <row r="140" spans="1:10" x14ac:dyDescent="0.25">
      <c r="A140" s="50">
        <v>97005.032918150027</v>
      </c>
      <c r="B140" s="21">
        <f t="shared" si="8"/>
        <v>97.005032918150022</v>
      </c>
      <c r="C140">
        <v>486.67</v>
      </c>
      <c r="D140">
        <v>486.59999999960002</v>
      </c>
      <c r="E140" s="102"/>
      <c r="F140" s="50"/>
      <c r="I140" s="50"/>
      <c r="J140" s="50"/>
    </row>
    <row r="141" spans="1:10" x14ac:dyDescent="0.25">
      <c r="A141" s="50">
        <v>96980.566725979195</v>
      </c>
      <c r="B141" s="21">
        <f t="shared" si="8"/>
        <v>96.980566725979202</v>
      </c>
      <c r="C141">
        <v>486.99</v>
      </c>
      <c r="D141">
        <v>486.78835931162024</v>
      </c>
      <c r="E141" s="102"/>
      <c r="F141" s="50"/>
      <c r="I141" s="50"/>
      <c r="J141" s="50"/>
    </row>
    <row r="142" spans="1:10" x14ac:dyDescent="0.25">
      <c r="A142" s="50">
        <v>96956.100533808378</v>
      </c>
      <c r="B142" s="21">
        <f t="shared" si="8"/>
        <v>96.956100533808382</v>
      </c>
      <c r="C142">
        <v>487.22</v>
      </c>
      <c r="D142">
        <v>487.06119107347888</v>
      </c>
      <c r="E142" s="102"/>
      <c r="F142" s="50"/>
      <c r="I142" s="50"/>
      <c r="J142" s="50"/>
    </row>
    <row r="143" spans="1:10" x14ac:dyDescent="0.25">
      <c r="A143" s="50">
        <v>96931.63434163756</v>
      </c>
      <c r="B143" s="21">
        <f t="shared" si="8"/>
        <v>96.931634341637562</v>
      </c>
      <c r="C143">
        <v>487.41</v>
      </c>
      <c r="D143">
        <v>487.13799021704398</v>
      </c>
      <c r="E143" s="102"/>
      <c r="F143" s="50"/>
      <c r="I143" s="50"/>
      <c r="J143" s="50"/>
    </row>
    <row r="144" spans="1:10" x14ac:dyDescent="0.25">
      <c r="A144" s="50">
        <v>96908.283807829735</v>
      </c>
      <c r="B144" s="21">
        <f t="shared" si="8"/>
        <v>96.908283807829733</v>
      </c>
      <c r="C144">
        <v>487.42</v>
      </c>
      <c r="D144">
        <v>487.23000000040003</v>
      </c>
      <c r="E144" s="102"/>
      <c r="F144" s="50"/>
      <c r="I144" s="50"/>
      <c r="J144" s="50"/>
    </row>
    <row r="145" spans="1:10" x14ac:dyDescent="0.25">
      <c r="A145" s="50">
        <v>96883.201067616217</v>
      </c>
      <c r="B145" s="21">
        <f t="shared" si="8"/>
        <v>96.883201067616213</v>
      </c>
      <c r="C145">
        <v>487.41</v>
      </c>
      <c r="D145">
        <v>487.24000000019998</v>
      </c>
      <c r="E145" s="102"/>
      <c r="F145" s="50"/>
      <c r="I145" s="50"/>
      <c r="J145" s="50"/>
    </row>
    <row r="146" spans="1:10" x14ac:dyDescent="0.25">
      <c r="A146" s="50">
        <v>96858.7348754454</v>
      </c>
      <c r="B146" s="21">
        <f t="shared" si="8"/>
        <v>96.858734875445393</v>
      </c>
      <c r="C146">
        <v>487.52</v>
      </c>
      <c r="D146">
        <v>487.24254423713364</v>
      </c>
      <c r="E146" s="102"/>
      <c r="F146" s="50"/>
      <c r="I146" s="50"/>
      <c r="J146" s="50"/>
    </row>
    <row r="147" spans="1:10" x14ac:dyDescent="0.25">
      <c r="A147" s="50">
        <v>96834.268683274568</v>
      </c>
      <c r="B147" s="21">
        <f t="shared" si="8"/>
        <v>96.834268683274573</v>
      </c>
      <c r="C147">
        <v>487.5</v>
      </c>
      <c r="D147">
        <v>487.25</v>
      </c>
      <c r="E147" s="102"/>
      <c r="F147" s="50"/>
      <c r="I147" s="50"/>
      <c r="J147" s="50"/>
    </row>
    <row r="148" spans="1:10" x14ac:dyDescent="0.25">
      <c r="A148" s="50">
        <v>96820.000000000553</v>
      </c>
      <c r="B148" s="21">
        <f t="shared" si="8"/>
        <v>96.820000000000547</v>
      </c>
      <c r="C148">
        <v>487.53</v>
      </c>
      <c r="D148">
        <v>487.25047837103745</v>
      </c>
      <c r="E148" s="102"/>
      <c r="F148" s="50"/>
      <c r="I148" s="50"/>
      <c r="J148" s="50"/>
    </row>
    <row r="149" spans="1:10" x14ac:dyDescent="0.25">
      <c r="A149" s="50">
        <v>96809.480000000549</v>
      </c>
      <c r="B149" s="21">
        <f t="shared" si="8"/>
        <v>96.809480000000548</v>
      </c>
      <c r="C149">
        <v>488.32</v>
      </c>
      <c r="D149">
        <v>487.29619937203688</v>
      </c>
      <c r="E149" s="102"/>
      <c r="F149" s="50"/>
      <c r="I149" s="50"/>
      <c r="J149" s="50"/>
    </row>
    <row r="150" spans="1:10" x14ac:dyDescent="0.25">
      <c r="A150" s="50">
        <v>96784.480000000563</v>
      </c>
      <c r="B150" s="21">
        <f t="shared" si="8"/>
        <v>96.78448000000057</v>
      </c>
      <c r="C150">
        <v>488.39</v>
      </c>
      <c r="D150">
        <v>488.14580891759033</v>
      </c>
      <c r="E150" s="102"/>
      <c r="F150" s="50"/>
      <c r="I150" s="50"/>
      <c r="J150" s="50"/>
    </row>
    <row r="151" spans="1:10" x14ac:dyDescent="0.25">
      <c r="A151" s="50">
        <v>96774.960000000559</v>
      </c>
      <c r="B151" s="21">
        <f t="shared" si="8"/>
        <v>96.774960000000561</v>
      </c>
      <c r="C151">
        <v>488.41</v>
      </c>
      <c r="D151">
        <v>488.1851832891972</v>
      </c>
      <c r="E151" s="102"/>
      <c r="F151" s="50"/>
      <c r="I151" s="50"/>
      <c r="J151" s="50"/>
    </row>
    <row r="152" spans="1:10" x14ac:dyDescent="0.25">
      <c r="A152" s="50">
        <v>96769.710000000559</v>
      </c>
      <c r="B152" s="21">
        <f t="shared" si="8"/>
        <v>96.769710000000558</v>
      </c>
      <c r="C152">
        <v>488.68</v>
      </c>
      <c r="D152">
        <v>488.21356469639755</v>
      </c>
      <c r="E152" s="102"/>
      <c r="F152" s="50"/>
      <c r="I152" s="50"/>
      <c r="J152" s="50"/>
    </row>
    <row r="153" spans="1:10" x14ac:dyDescent="0.25">
      <c r="A153" s="50">
        <v>96759.480000000563</v>
      </c>
      <c r="B153" s="21">
        <f t="shared" si="8"/>
        <v>96.759480000000565</v>
      </c>
      <c r="C153">
        <v>488.79</v>
      </c>
      <c r="D153">
        <v>488.26625615011261</v>
      </c>
      <c r="E153" s="102"/>
      <c r="F153" s="50"/>
      <c r="I153" s="50"/>
      <c r="J153" s="50"/>
    </row>
    <row r="154" spans="1:10" x14ac:dyDescent="0.25">
      <c r="A154" s="50">
        <v>96734.480000000578</v>
      </c>
      <c r="B154" s="21">
        <f t="shared" si="8"/>
        <v>96.734480000000573</v>
      </c>
      <c r="C154">
        <v>488.79</v>
      </c>
      <c r="D154">
        <v>488.59273329395086</v>
      </c>
      <c r="E154" s="102"/>
      <c r="F154" s="50"/>
      <c r="I154" s="50"/>
      <c r="J154" s="50"/>
    </row>
    <row r="155" spans="1:10" x14ac:dyDescent="0.25">
      <c r="A155" s="50">
        <v>96713.370000000577</v>
      </c>
      <c r="B155" s="21">
        <f t="shared" si="8"/>
        <v>96.71337000000058</v>
      </c>
      <c r="C155">
        <v>488.8</v>
      </c>
      <c r="D155">
        <v>488.63183602998805</v>
      </c>
      <c r="E155" s="102"/>
      <c r="F155" s="50"/>
      <c r="I155" s="50"/>
      <c r="J155" s="50"/>
    </row>
    <row r="156" spans="1:10" x14ac:dyDescent="0.25">
      <c r="A156" s="50">
        <v>96697.530000000581</v>
      </c>
      <c r="B156" s="21">
        <f t="shared" si="8"/>
        <v>96.697530000000583</v>
      </c>
      <c r="C156">
        <v>489.63</v>
      </c>
      <c r="D156">
        <v>488.83540080131559</v>
      </c>
      <c r="E156" s="102"/>
      <c r="F156" s="50"/>
      <c r="I156" s="50"/>
      <c r="J156" s="50"/>
    </row>
    <row r="157" spans="1:10" x14ac:dyDescent="0.25">
      <c r="A157" s="50">
        <v>96683.17000000058</v>
      </c>
      <c r="B157" s="21">
        <f t="shared" si="8"/>
        <v>96.683170000000587</v>
      </c>
      <c r="C157">
        <v>490.14</v>
      </c>
      <c r="D157">
        <v>489.44476013348282</v>
      </c>
      <c r="E157" s="102"/>
      <c r="F157" s="50"/>
      <c r="I157" s="50"/>
      <c r="J157" s="50"/>
    </row>
    <row r="158" spans="1:10" x14ac:dyDescent="0.25">
      <c r="A158" s="50">
        <v>96668.04000000059</v>
      </c>
      <c r="B158" s="21">
        <f t="shared" si="8"/>
        <v>96.668040000000587</v>
      </c>
      <c r="C158">
        <v>490.47</v>
      </c>
      <c r="D158">
        <v>489.98452437012838</v>
      </c>
      <c r="E158" s="102"/>
      <c r="F158" s="50"/>
      <c r="I158" s="50"/>
      <c r="J158" s="50"/>
    </row>
    <row r="159" spans="1:10" x14ac:dyDescent="0.25">
      <c r="A159" s="50">
        <v>96659.500000000597</v>
      </c>
      <c r="B159" s="21">
        <f t="shared" si="8"/>
        <v>96.659500000000591</v>
      </c>
      <c r="C159">
        <v>490.53</v>
      </c>
      <c r="D159">
        <v>490.1463947673659</v>
      </c>
      <c r="E159" s="102"/>
      <c r="F159" s="50"/>
      <c r="I159" s="50"/>
      <c r="J159" s="50"/>
    </row>
    <row r="160" spans="1:10" x14ac:dyDescent="0.25">
      <c r="A160" s="50">
        <v>96640.230000000593</v>
      </c>
      <c r="B160" s="21">
        <f t="shared" si="8"/>
        <v>96.640230000000599</v>
      </c>
      <c r="C160">
        <v>490.54</v>
      </c>
      <c r="D160">
        <v>490.33106425742841</v>
      </c>
      <c r="E160" s="102">
        <v>489.78679783893847</v>
      </c>
      <c r="F160" s="50">
        <f t="shared" si="9"/>
        <v>-0.75320216106155158</v>
      </c>
      <c r="G160">
        <v>490.35147858771512</v>
      </c>
      <c r="H160">
        <v>489.2907247899401</v>
      </c>
      <c r="I160" s="50">
        <f t="shared" ref="I160:I223" si="12">G160-D160</f>
        <v>2.0414330286712357E-2</v>
      </c>
      <c r="J160" s="50">
        <f t="shared" si="11"/>
        <v>0.4960730489983689</v>
      </c>
    </row>
    <row r="161" spans="1:10" x14ac:dyDescent="0.25">
      <c r="A161" s="50">
        <v>96637.210000000588</v>
      </c>
      <c r="B161" s="21">
        <f t="shared" si="8"/>
        <v>96.637210000000593</v>
      </c>
      <c r="C161">
        <v>490.83</v>
      </c>
      <c r="D161">
        <v>490.34388200658668</v>
      </c>
      <c r="E161" s="102">
        <v>489.8131229439179</v>
      </c>
      <c r="F161" s="50">
        <f t="shared" si="9"/>
        <v>-1.0168770560820803</v>
      </c>
      <c r="G161">
        <v>490.37385411558978</v>
      </c>
      <c r="H161">
        <v>489.333408283106</v>
      </c>
      <c r="I161" s="50">
        <f t="shared" si="12"/>
        <v>2.9972109003097103E-2</v>
      </c>
      <c r="J161" s="50">
        <f t="shared" si="11"/>
        <v>0.47971466081190783</v>
      </c>
    </row>
    <row r="162" spans="1:10" x14ac:dyDescent="0.25">
      <c r="A162" s="50">
        <v>96609.500000000597</v>
      </c>
      <c r="B162" s="21">
        <f t="shared" si="8"/>
        <v>96.609500000000594</v>
      </c>
      <c r="C162">
        <v>491.05</v>
      </c>
      <c r="D162">
        <v>490.78800105908067</v>
      </c>
      <c r="E162" s="102">
        <v>490.054668857487</v>
      </c>
      <c r="F162" s="50">
        <f t="shared" si="9"/>
        <v>-0.99533114251300958</v>
      </c>
      <c r="G162">
        <v>490.57916069751235</v>
      </c>
      <c r="H162">
        <v>489.72505053331321</v>
      </c>
      <c r="I162" s="50">
        <f t="shared" si="12"/>
        <v>-0.20884036156832053</v>
      </c>
      <c r="J162" s="50">
        <f t="shared" si="11"/>
        <v>0.32961832417379355</v>
      </c>
    </row>
    <row r="163" spans="1:10" x14ac:dyDescent="0.25">
      <c r="A163" s="50">
        <v>96584.500000000597</v>
      </c>
      <c r="B163" s="21">
        <f t="shared" si="8"/>
        <v>96.584500000000602</v>
      </c>
      <c r="C163">
        <v>490.97</v>
      </c>
      <c r="D163">
        <v>491.03540722245202</v>
      </c>
      <c r="E163" s="102">
        <v>490.08398795512358</v>
      </c>
      <c r="F163" s="50">
        <f t="shared" si="9"/>
        <v>-0.88601204487645191</v>
      </c>
      <c r="G163">
        <v>490.83858023201731</v>
      </c>
      <c r="H163">
        <v>490.07839070852719</v>
      </c>
      <c r="I163" s="50">
        <f t="shared" si="12"/>
        <v>-0.1968269904347153</v>
      </c>
      <c r="J163" s="50">
        <f t="shared" si="11"/>
        <v>5.5972465963805007E-3</v>
      </c>
    </row>
    <row r="164" spans="1:10" x14ac:dyDescent="0.25">
      <c r="A164" s="50">
        <v>96573.580000000598</v>
      </c>
      <c r="B164" s="21">
        <f t="shared" si="8"/>
        <v>96.573580000000604</v>
      </c>
      <c r="C164">
        <v>491.19</v>
      </c>
      <c r="D164">
        <v>491.15111407322513</v>
      </c>
      <c r="E164" s="102">
        <v>490.08922829850542</v>
      </c>
      <c r="F164" s="50">
        <f t="shared" si="9"/>
        <v>-1.1007717014945797</v>
      </c>
      <c r="G164">
        <v>490.95492501255649</v>
      </c>
      <c r="H164">
        <v>490.23272969706062</v>
      </c>
      <c r="I164" s="50">
        <f t="shared" si="12"/>
        <v>-0.19618906066864383</v>
      </c>
      <c r="J164" s="50">
        <f t="shared" si="11"/>
        <v>-0.14350139855520183</v>
      </c>
    </row>
    <row r="165" spans="1:10" x14ac:dyDescent="0.25">
      <c r="A165" s="50">
        <v>96570.620000000607</v>
      </c>
      <c r="B165" s="21">
        <f t="shared" si="8"/>
        <v>96.570620000000602</v>
      </c>
      <c r="C165">
        <v>491.44</v>
      </c>
      <c r="D165">
        <v>491.15587930431354</v>
      </c>
      <c r="E165" s="102">
        <v>490.09064875788368</v>
      </c>
      <c r="F165" s="50">
        <f t="shared" si="9"/>
        <v>-1.3493512421163132</v>
      </c>
      <c r="G165">
        <v>490.98646169299559</v>
      </c>
      <c r="H165">
        <v>490.2745651738058</v>
      </c>
      <c r="I165" s="50">
        <f t="shared" si="12"/>
        <v>-0.16941761131795374</v>
      </c>
      <c r="J165" s="50">
        <f t="shared" si="11"/>
        <v>-0.18391641592211272</v>
      </c>
    </row>
    <row r="166" spans="1:10" x14ac:dyDescent="0.25">
      <c r="A166" s="50">
        <v>96559.490000000602</v>
      </c>
      <c r="B166" s="21">
        <f t="shared" si="8"/>
        <v>96.559490000000608</v>
      </c>
      <c r="C166">
        <v>491.48</v>
      </c>
      <c r="D166">
        <v>491.37838868629922</v>
      </c>
      <c r="E166" s="102">
        <v>490.42430958815038</v>
      </c>
      <c r="F166" s="50">
        <f t="shared" si="9"/>
        <v>-1.0556904118496391</v>
      </c>
      <c r="G166">
        <v>491.23804355603426</v>
      </c>
      <c r="H166">
        <v>490.43187221981117</v>
      </c>
      <c r="I166" s="50">
        <f t="shared" si="12"/>
        <v>-0.14034513026496143</v>
      </c>
      <c r="J166" s="50">
        <f t="shared" si="11"/>
        <v>-7.5626316607895205E-3</v>
      </c>
    </row>
    <row r="167" spans="1:10" x14ac:dyDescent="0.25">
      <c r="A167" s="50">
        <v>96534.490000000616</v>
      </c>
      <c r="B167" s="21">
        <f t="shared" si="8"/>
        <v>96.534490000000616</v>
      </c>
      <c r="C167">
        <v>492.1</v>
      </c>
      <c r="D167">
        <v>491.97088650307143</v>
      </c>
      <c r="E167" s="102">
        <v>491.42352809677919</v>
      </c>
      <c r="F167" s="50">
        <f t="shared" si="9"/>
        <v>-0.67647190322082906</v>
      </c>
      <c r="G167">
        <v>491.90676152663866</v>
      </c>
      <c r="H167">
        <v>490.7852123950251</v>
      </c>
      <c r="I167" s="50">
        <f t="shared" si="12"/>
        <v>-6.4124976432765379E-2</v>
      </c>
      <c r="J167" s="50">
        <f t="shared" si="11"/>
        <v>0.63831570175409524</v>
      </c>
    </row>
    <row r="168" spans="1:10" x14ac:dyDescent="0.25">
      <c r="A168" s="50">
        <v>96524.440000000628</v>
      </c>
      <c r="B168" s="21">
        <f t="shared" si="8"/>
        <v>96.524440000000624</v>
      </c>
      <c r="C168">
        <v>492.37</v>
      </c>
      <c r="D168">
        <v>492.20035349234325</v>
      </c>
      <c r="E168" s="102">
        <v>491.58979252975706</v>
      </c>
      <c r="F168" s="50">
        <f t="shared" si="9"/>
        <v>-0.78020747024294224</v>
      </c>
      <c r="G168">
        <v>492.06505864200614</v>
      </c>
      <c r="H168">
        <v>490.92725514546112</v>
      </c>
      <c r="I168" s="50">
        <f t="shared" si="12"/>
        <v>-0.13529485033711808</v>
      </c>
      <c r="J168" s="50">
        <f t="shared" si="11"/>
        <v>0.66253738429594478</v>
      </c>
    </row>
    <row r="169" spans="1:10" x14ac:dyDescent="0.25">
      <c r="A169" s="50">
        <v>96509.490000000631</v>
      </c>
      <c r="B169" s="21">
        <f t="shared" si="8"/>
        <v>96.509490000000625</v>
      </c>
      <c r="C169">
        <v>492.36</v>
      </c>
      <c r="D169">
        <v>492.29999999979998</v>
      </c>
      <c r="E169" s="102">
        <v>491.53849701624677</v>
      </c>
      <c r="F169" s="50">
        <f t="shared" si="9"/>
        <v>-0.82150298375324837</v>
      </c>
      <c r="G169">
        <v>492.15921381337961</v>
      </c>
      <c r="H169">
        <v>491.13855257023903</v>
      </c>
      <c r="I169" s="50">
        <f t="shared" si="12"/>
        <v>-0.140786186420371</v>
      </c>
      <c r="J169" s="50">
        <f t="shared" si="11"/>
        <v>0.39994444600773704</v>
      </c>
    </row>
    <row r="170" spans="1:10" x14ac:dyDescent="0.25">
      <c r="A170" s="50">
        <v>96484.490000000631</v>
      </c>
      <c r="B170" s="21">
        <f t="shared" si="8"/>
        <v>96.484490000000633</v>
      </c>
      <c r="C170">
        <v>492.56</v>
      </c>
      <c r="D170">
        <v>492.30237351243755</v>
      </c>
      <c r="E170" s="102">
        <v>490.21358211363827</v>
      </c>
      <c r="F170" s="50">
        <f t="shared" si="9"/>
        <v>-2.3464178863617349</v>
      </c>
      <c r="G170">
        <v>492.28800000000001</v>
      </c>
      <c r="H170">
        <v>491.4857566672755</v>
      </c>
      <c r="I170" s="50">
        <f t="shared" si="12"/>
        <v>-1.4373512437543923E-2</v>
      </c>
      <c r="J170" s="50">
        <f t="shared" si="11"/>
        <v>-1.2721745536372282</v>
      </c>
    </row>
    <row r="171" spans="1:10" x14ac:dyDescent="0.25">
      <c r="A171" s="50">
        <v>96475.790000000634</v>
      </c>
      <c r="B171" s="21">
        <f t="shared" si="8"/>
        <v>96.475790000000629</v>
      </c>
      <c r="C171">
        <v>492.89</v>
      </c>
      <c r="D171">
        <v>492.36926907880553</v>
      </c>
      <c r="E171" s="102">
        <v>491.63108797933796</v>
      </c>
      <c r="F171" s="50">
        <f t="shared" si="9"/>
        <v>-1.2589120206620237</v>
      </c>
      <c r="G171">
        <v>492.28800000000001</v>
      </c>
      <c r="H171">
        <v>491.60430143264472</v>
      </c>
      <c r="I171" s="50">
        <f t="shared" si="12"/>
        <v>-8.1269078805519257E-2</v>
      </c>
      <c r="J171" s="50">
        <f t="shared" si="11"/>
        <v>2.6786546693244873E-2</v>
      </c>
    </row>
    <row r="172" spans="1:10" x14ac:dyDescent="0.25">
      <c r="A172" s="50">
        <v>96459.490000000631</v>
      </c>
      <c r="B172" s="21">
        <f t="shared" si="8"/>
        <v>96.459490000000628</v>
      </c>
      <c r="C172">
        <v>493.07</v>
      </c>
      <c r="D172">
        <v>492.82141545808662</v>
      </c>
      <c r="E172" s="102">
        <v>491.97286140109702</v>
      </c>
      <c r="F172" s="50">
        <f t="shared" si="9"/>
        <v>-1.0971385989029727</v>
      </c>
      <c r="G172">
        <v>492.64407275306951</v>
      </c>
      <c r="H172">
        <v>491.82640254477326</v>
      </c>
      <c r="I172" s="50">
        <f t="shared" si="12"/>
        <v>-0.1773427050171108</v>
      </c>
      <c r="J172" s="50">
        <f t="shared" si="11"/>
        <v>0.14645885632376121</v>
      </c>
    </row>
    <row r="173" spans="1:10" x14ac:dyDescent="0.25">
      <c r="A173" s="50">
        <v>96434.490000000631</v>
      </c>
      <c r="B173" s="21">
        <f t="shared" si="8"/>
        <v>96.434490000000636</v>
      </c>
      <c r="C173">
        <v>493.16</v>
      </c>
      <c r="D173">
        <v>493.0156595082907</v>
      </c>
      <c r="E173" s="102">
        <v>491.85166663975178</v>
      </c>
      <c r="F173" s="50">
        <f t="shared" si="9"/>
        <v>-1.3083333602482412</v>
      </c>
      <c r="G173">
        <v>492.90445329847944</v>
      </c>
      <c r="H173">
        <v>491.49336656182282</v>
      </c>
      <c r="I173" s="50">
        <f t="shared" si="12"/>
        <v>-0.11120620981125739</v>
      </c>
      <c r="J173" s="50">
        <f t="shared" si="11"/>
        <v>0.35830007792895913</v>
      </c>
    </row>
    <row r="174" spans="1:10" x14ac:dyDescent="0.25">
      <c r="A174" s="50">
        <v>96425.52000000063</v>
      </c>
      <c r="B174" s="21">
        <f t="shared" si="8"/>
        <v>96.425520000000631</v>
      </c>
      <c r="C174">
        <v>493.74</v>
      </c>
      <c r="D174">
        <v>493.04078039394426</v>
      </c>
      <c r="E174" s="102">
        <v>491.50482053394296</v>
      </c>
      <c r="F174" s="50">
        <f t="shared" si="9"/>
        <v>-2.2351794660570476</v>
      </c>
      <c r="G174">
        <v>492.9213041541114</v>
      </c>
      <c r="H174">
        <v>491.31868951713977</v>
      </c>
      <c r="I174" s="50">
        <f t="shared" si="12"/>
        <v>-0.11947623983286348</v>
      </c>
      <c r="J174" s="50">
        <f t="shared" si="11"/>
        <v>0.18613101680318778</v>
      </c>
    </row>
    <row r="175" spans="1:10" x14ac:dyDescent="0.25">
      <c r="A175" s="50">
        <v>96418.300000000629</v>
      </c>
      <c r="B175" s="21">
        <f t="shared" si="8"/>
        <v>96.418300000000627</v>
      </c>
      <c r="C175">
        <v>494.02</v>
      </c>
      <c r="D175">
        <v>493.24621282893418</v>
      </c>
      <c r="E175" s="102">
        <v>491.22564228601209</v>
      </c>
      <c r="F175" s="50">
        <f t="shared" si="9"/>
        <v>-2.7943577139878926</v>
      </c>
      <c r="G175">
        <v>492.93486749610275</v>
      </c>
      <c r="H175">
        <v>491.35137940119893</v>
      </c>
      <c r="I175" s="50">
        <f t="shared" si="12"/>
        <v>-0.31134533283142218</v>
      </c>
      <c r="J175" s="50">
        <f t="shared" si="11"/>
        <v>-0.12573711518683695</v>
      </c>
    </row>
    <row r="176" spans="1:10" x14ac:dyDescent="0.25">
      <c r="A176" s="50">
        <v>96409.490000000631</v>
      </c>
      <c r="B176" s="21">
        <f t="shared" si="8"/>
        <v>96.409490000000631</v>
      </c>
      <c r="C176">
        <v>494.88</v>
      </c>
      <c r="D176">
        <v>493.74198125937198</v>
      </c>
      <c r="E176" s="102">
        <v>492.76113972672385</v>
      </c>
      <c r="F176" s="50">
        <f t="shared" si="9"/>
        <v>-2.118860273276141</v>
      </c>
      <c r="G176">
        <v>493.63285344495551</v>
      </c>
      <c r="H176">
        <v>492.32621956587258</v>
      </c>
      <c r="I176" s="50">
        <f t="shared" si="12"/>
        <v>-0.10912781441646757</v>
      </c>
      <c r="J176" s="50">
        <f t="shared" si="11"/>
        <v>0.43492016085127716</v>
      </c>
    </row>
    <row r="177" spans="1:10" x14ac:dyDescent="0.25">
      <c r="A177" s="50">
        <v>96389.590000000637</v>
      </c>
      <c r="B177" s="21">
        <f t="shared" si="8"/>
        <v>96.389590000000638</v>
      </c>
      <c r="C177">
        <v>494.96</v>
      </c>
      <c r="D177">
        <v>494.57147710981474</v>
      </c>
      <c r="E177" s="102">
        <v>494.28886486510243</v>
      </c>
      <c r="F177" s="50">
        <f t="shared" si="9"/>
        <v>-0.67113513489755405</v>
      </c>
      <c r="G177">
        <v>494.80754326028853</v>
      </c>
      <c r="H177">
        <v>494.39827995513684</v>
      </c>
      <c r="I177" s="50">
        <f t="shared" si="12"/>
        <v>0.23606615047378909</v>
      </c>
      <c r="J177" s="50">
        <f t="shared" si="11"/>
        <v>-0.10941509003441752</v>
      </c>
    </row>
    <row r="178" spans="1:10" x14ac:dyDescent="0.25">
      <c r="A178" s="50">
        <v>96364.590000000651</v>
      </c>
      <c r="B178" s="21">
        <f t="shared" si="8"/>
        <v>96.364590000000646</v>
      </c>
      <c r="C178">
        <v>494.98</v>
      </c>
      <c r="D178">
        <v>494.81092262702089</v>
      </c>
      <c r="E178" s="102">
        <v>494.00177056329898</v>
      </c>
      <c r="F178" s="50">
        <f t="shared" si="9"/>
        <v>-0.97822943670104223</v>
      </c>
      <c r="G178">
        <v>494.90348707369657</v>
      </c>
      <c r="H178">
        <v>493.84899973124453</v>
      </c>
      <c r="I178" s="50">
        <f t="shared" si="12"/>
        <v>9.2564446675680756E-2</v>
      </c>
      <c r="J178" s="50">
        <f t="shared" si="11"/>
        <v>0.15277083205444342</v>
      </c>
    </row>
    <row r="179" spans="1:10" x14ac:dyDescent="0.25">
      <c r="A179" s="50">
        <v>96339.590000000651</v>
      </c>
      <c r="B179" s="21">
        <f t="shared" si="8"/>
        <v>96.339590000000655</v>
      </c>
      <c r="C179">
        <v>494.95</v>
      </c>
      <c r="D179">
        <v>494.84906783081391</v>
      </c>
      <c r="E179" s="102">
        <v>494.27737492201618</v>
      </c>
      <c r="F179" s="50">
        <f t="shared" si="9"/>
        <v>-0.67262507798380966</v>
      </c>
      <c r="G179">
        <v>494.87413575513079</v>
      </c>
      <c r="H179">
        <v>493.99958026759549</v>
      </c>
      <c r="I179" s="50">
        <f t="shared" si="12"/>
        <v>2.5067924316886092E-2</v>
      </c>
      <c r="J179" s="50">
        <f t="shared" si="11"/>
        <v>0.2777946544206884</v>
      </c>
    </row>
    <row r="180" spans="1:10" x14ac:dyDescent="0.25">
      <c r="A180" s="50">
        <v>96314.590000000666</v>
      </c>
      <c r="B180" s="21">
        <f t="shared" si="8"/>
        <v>96.314590000000663</v>
      </c>
      <c r="C180">
        <v>495.08</v>
      </c>
      <c r="D180">
        <v>494.85220815377488</v>
      </c>
      <c r="E180" s="102">
        <v>494.44779463710478</v>
      </c>
      <c r="F180" s="50">
        <f t="shared" si="9"/>
        <v>-0.63220536289520624</v>
      </c>
      <c r="G180">
        <v>494.88031382012633</v>
      </c>
      <c r="H180">
        <v>494.30653820421054</v>
      </c>
      <c r="I180" s="50">
        <f t="shared" si="12"/>
        <v>2.8105666351450509E-2</v>
      </c>
      <c r="J180" s="50">
        <f t="shared" si="11"/>
        <v>0.14125643289423806</v>
      </c>
    </row>
    <row r="181" spans="1:10" x14ac:dyDescent="0.25">
      <c r="A181" s="50">
        <v>96289.590000000666</v>
      </c>
      <c r="B181" s="21">
        <f t="shared" si="8"/>
        <v>96.289590000000672</v>
      </c>
      <c r="C181">
        <v>495.34</v>
      </c>
      <c r="D181">
        <v>495.08810671671006</v>
      </c>
      <c r="E181" s="102">
        <v>494.38162925674288</v>
      </c>
      <c r="F181" s="50">
        <f t="shared" si="9"/>
        <v>-0.95837074325709182</v>
      </c>
      <c r="G181">
        <v>494.99857996003453</v>
      </c>
      <c r="H181">
        <v>494.60787263229952</v>
      </c>
      <c r="I181" s="50">
        <f t="shared" si="12"/>
        <v>-8.9526756675525121E-2</v>
      </c>
      <c r="J181" s="50">
        <f t="shared" si="11"/>
        <v>-0.22624337555663487</v>
      </c>
    </row>
    <row r="182" spans="1:10" x14ac:dyDescent="0.25">
      <c r="A182" s="50">
        <v>96264.59000000068</v>
      </c>
      <c r="B182" s="21">
        <f t="shared" si="8"/>
        <v>96.26459000000068</v>
      </c>
      <c r="C182">
        <v>495.57</v>
      </c>
      <c r="D182">
        <v>495.30942043018604</v>
      </c>
      <c r="E182" s="102">
        <v>494.65490209206331</v>
      </c>
      <c r="F182" s="50">
        <f t="shared" si="9"/>
        <v>-0.91509790793668344</v>
      </c>
      <c r="G182">
        <v>495.17866480192532</v>
      </c>
      <c r="H182">
        <v>494.90668314020263</v>
      </c>
      <c r="I182" s="50">
        <f t="shared" si="12"/>
        <v>-0.13075562826071518</v>
      </c>
      <c r="J182" s="50">
        <f t="shared" si="11"/>
        <v>-0.25178104813932123</v>
      </c>
    </row>
    <row r="183" spans="1:10" x14ac:dyDescent="0.25">
      <c r="A183" s="50">
        <v>96239.590000000695</v>
      </c>
      <c r="B183" s="21">
        <f t="shared" si="8"/>
        <v>96.239590000000689</v>
      </c>
      <c r="C183">
        <v>495.74</v>
      </c>
      <c r="D183">
        <v>495.51914602478246</v>
      </c>
      <c r="E183" s="102">
        <v>495.23311988916021</v>
      </c>
      <c r="F183" s="50">
        <f t="shared" si="9"/>
        <v>-0.506880110839802</v>
      </c>
      <c r="G183">
        <v>495.60658394358376</v>
      </c>
      <c r="H183">
        <v>494.917367387973</v>
      </c>
      <c r="I183" s="50">
        <f t="shared" si="12"/>
        <v>8.7437918801299475E-2</v>
      </c>
      <c r="J183" s="50">
        <f t="shared" si="11"/>
        <v>0.31575250118720533</v>
      </c>
    </row>
    <row r="184" spans="1:10" x14ac:dyDescent="0.25">
      <c r="A184" s="50">
        <v>96214.590000000695</v>
      </c>
      <c r="B184" s="21">
        <f t="shared" si="8"/>
        <v>96.214590000000698</v>
      </c>
      <c r="C184">
        <v>495.78</v>
      </c>
      <c r="D184">
        <v>495.72282068400273</v>
      </c>
      <c r="E184" s="102">
        <v>495.28470787593716</v>
      </c>
      <c r="F184" s="50">
        <f t="shared" si="9"/>
        <v>-0.49529212406281431</v>
      </c>
      <c r="G184">
        <v>495.69156385023814</v>
      </c>
      <c r="H184">
        <v>494.90371323033327</v>
      </c>
      <c r="I184" s="50">
        <f t="shared" si="12"/>
        <v>-3.12568337645871E-2</v>
      </c>
      <c r="J184" s="50">
        <f t="shared" si="11"/>
        <v>0.38099464560389151</v>
      </c>
    </row>
    <row r="185" spans="1:10" x14ac:dyDescent="0.25">
      <c r="A185" s="50">
        <v>96189.59000000071</v>
      </c>
      <c r="B185" s="21">
        <f t="shared" si="8"/>
        <v>96.189590000000706</v>
      </c>
      <c r="C185">
        <v>496.1</v>
      </c>
      <c r="D185">
        <v>495.96903825908595</v>
      </c>
      <c r="E185" s="102">
        <v>495.38891999749262</v>
      </c>
      <c r="F185" s="50">
        <f t="shared" si="9"/>
        <v>-0.71108000250740133</v>
      </c>
      <c r="G185">
        <v>495.92054372644395</v>
      </c>
      <c r="H185">
        <v>494.89005907269353</v>
      </c>
      <c r="I185" s="50">
        <f t="shared" si="12"/>
        <v>-4.8494532641996102E-2</v>
      </c>
      <c r="J185" s="50">
        <f t="shared" si="11"/>
        <v>0.49886092479908939</v>
      </c>
    </row>
    <row r="186" spans="1:10" x14ac:dyDescent="0.25">
      <c r="A186" s="50">
        <v>96164.59000000071</v>
      </c>
      <c r="B186" s="21">
        <f t="shared" si="8"/>
        <v>96.164590000000715</v>
      </c>
      <c r="C186">
        <v>496.33</v>
      </c>
      <c r="D186">
        <v>496.54954919497936</v>
      </c>
      <c r="E186" s="102">
        <v>495.50767689931553</v>
      </c>
      <c r="F186" s="50">
        <f t="shared" si="9"/>
        <v>-0.82232310068445713</v>
      </c>
      <c r="G186">
        <v>496.10400463503356</v>
      </c>
      <c r="H186">
        <v>494.93063085417742</v>
      </c>
      <c r="I186" s="50">
        <f t="shared" si="12"/>
        <v>-0.44554455994580167</v>
      </c>
      <c r="J186" s="50">
        <f t="shared" si="11"/>
        <v>0.57704604513810409</v>
      </c>
    </row>
    <row r="187" spans="1:10" x14ac:dyDescent="0.25">
      <c r="A187" s="50">
        <v>96139.590000000724</v>
      </c>
      <c r="B187" s="21">
        <f t="shared" si="8"/>
        <v>96.139590000000723</v>
      </c>
      <c r="C187">
        <v>496.4</v>
      </c>
      <c r="D187">
        <v>496.72478511601577</v>
      </c>
      <c r="E187" s="102">
        <v>495.58317843940819</v>
      </c>
      <c r="F187" s="50">
        <f t="shared" si="9"/>
        <v>-0.81682156059179079</v>
      </c>
      <c r="G187">
        <v>496.19982036537147</v>
      </c>
      <c r="H187">
        <v>495.13785699427712</v>
      </c>
      <c r="I187" s="50">
        <f t="shared" si="12"/>
        <v>-0.52496475064430115</v>
      </c>
      <c r="J187" s="50">
        <f t="shared" si="11"/>
        <v>0.44532144513107141</v>
      </c>
    </row>
    <row r="188" spans="1:10" x14ac:dyDescent="0.25">
      <c r="A188" s="50">
        <v>96114.590000000739</v>
      </c>
      <c r="B188" s="21">
        <f t="shared" si="8"/>
        <v>96.114590000000732</v>
      </c>
      <c r="C188">
        <v>496.53</v>
      </c>
      <c r="D188">
        <v>496.81989383052547</v>
      </c>
      <c r="E188" s="102">
        <v>495.76956868018397</v>
      </c>
      <c r="F188" s="50">
        <f t="shared" si="9"/>
        <v>-0.76043131981600709</v>
      </c>
      <c r="G188">
        <v>496.39462568670064</v>
      </c>
      <c r="H188">
        <v>495.34508313437686</v>
      </c>
      <c r="I188" s="50">
        <f t="shared" si="12"/>
        <v>-0.42526814382483735</v>
      </c>
      <c r="J188" s="50">
        <f t="shared" si="11"/>
        <v>0.42448554580710152</v>
      </c>
    </row>
    <row r="189" spans="1:10" x14ac:dyDescent="0.25">
      <c r="A189" s="50">
        <v>96101.180000000735</v>
      </c>
      <c r="B189" s="21">
        <f t="shared" si="8"/>
        <v>96.101180000000738</v>
      </c>
      <c r="C189">
        <v>497.06</v>
      </c>
      <c r="D189">
        <v>496.92010010723686</v>
      </c>
      <c r="E189" s="102">
        <v>496.27263606817144</v>
      </c>
      <c r="F189" s="50">
        <f t="shared" si="9"/>
        <v>-0.78736393182856546</v>
      </c>
      <c r="G189">
        <v>496.56964720982853</v>
      </c>
      <c r="H189">
        <v>495.54387227068344</v>
      </c>
      <c r="I189" s="50">
        <f t="shared" si="12"/>
        <v>-0.35045289740833141</v>
      </c>
      <c r="J189" s="50">
        <f t="shared" si="11"/>
        <v>0.72876379748799991</v>
      </c>
    </row>
    <row r="190" spans="1:10" x14ac:dyDescent="0.25">
      <c r="A190" s="50">
        <v>96089.580000000744</v>
      </c>
      <c r="B190" s="21">
        <f t="shared" si="8"/>
        <v>96.089580000000737</v>
      </c>
      <c r="C190">
        <v>497.21</v>
      </c>
      <c r="D190">
        <v>496.99833840536559</v>
      </c>
      <c r="E190" s="102">
        <v>496.58284417294135</v>
      </c>
      <c r="F190" s="50">
        <f t="shared" si="9"/>
        <v>-0.62715582705862971</v>
      </c>
      <c r="G190">
        <v>497.03922735017613</v>
      </c>
      <c r="H190">
        <v>495.97083651147682</v>
      </c>
      <c r="I190" s="50">
        <f t="shared" si="12"/>
        <v>4.0888944810546946E-2</v>
      </c>
      <c r="J190" s="50">
        <f t="shared" si="11"/>
        <v>0.61200766146453134</v>
      </c>
    </row>
    <row r="191" spans="1:10" x14ac:dyDescent="0.25">
      <c r="A191" s="50">
        <v>96064.580000000744</v>
      </c>
      <c r="B191" s="21">
        <f t="shared" si="8"/>
        <v>96.064580000000745</v>
      </c>
      <c r="C191">
        <v>497.38</v>
      </c>
      <c r="D191">
        <v>497.12999999990001</v>
      </c>
      <c r="E191" s="102">
        <v>496.03382881288138</v>
      </c>
      <c r="F191" s="50">
        <f t="shared" si="9"/>
        <v>-1.3461711871186139</v>
      </c>
      <c r="G191">
        <v>497.18603145213973</v>
      </c>
      <c r="H191">
        <v>496.73983875949637</v>
      </c>
      <c r="I191" s="50">
        <f t="shared" si="12"/>
        <v>5.6031452239722057E-2</v>
      </c>
      <c r="J191" s="50">
        <f t="shared" si="11"/>
        <v>-0.70600994661498362</v>
      </c>
    </row>
    <row r="192" spans="1:10" x14ac:dyDescent="0.25">
      <c r="A192" s="50">
        <v>96039.580000000758</v>
      </c>
      <c r="B192" s="21">
        <f t="shared" si="8"/>
        <v>96.039580000000754</v>
      </c>
      <c r="C192">
        <v>497.41</v>
      </c>
      <c r="D192">
        <v>497.12999999990001</v>
      </c>
      <c r="E192" s="102">
        <v>495.80590728374983</v>
      </c>
      <c r="F192" s="50">
        <f t="shared" si="9"/>
        <v>-1.604092716250193</v>
      </c>
      <c r="G192">
        <v>497.18696893002323</v>
      </c>
      <c r="H192">
        <v>496.14023648507981</v>
      </c>
      <c r="I192" s="50">
        <f t="shared" si="12"/>
        <v>5.6968930123218797E-2</v>
      </c>
      <c r="J192" s="50">
        <f t="shared" si="11"/>
        <v>-0.33432920132997879</v>
      </c>
    </row>
    <row r="193" spans="1:10" x14ac:dyDescent="0.25">
      <c r="A193" s="50">
        <v>96014.580000000758</v>
      </c>
      <c r="B193" s="21">
        <f t="shared" si="8"/>
        <v>96.014580000000763</v>
      </c>
      <c r="C193">
        <v>497.4</v>
      </c>
      <c r="D193">
        <v>497.12999999990001</v>
      </c>
      <c r="E193" s="102">
        <v>495.80364888667208</v>
      </c>
      <c r="F193" s="50">
        <f t="shared" si="9"/>
        <v>-1.5963511133278985</v>
      </c>
      <c r="G193">
        <v>497.18790640790672</v>
      </c>
      <c r="H193">
        <v>496.02424502360174</v>
      </c>
      <c r="I193" s="50">
        <f t="shared" si="12"/>
        <v>5.7906408006715537E-2</v>
      </c>
      <c r="J193" s="50">
        <f t="shared" si="11"/>
        <v>-0.2205961369296574</v>
      </c>
    </row>
    <row r="194" spans="1:10" x14ac:dyDescent="0.25">
      <c r="A194" s="50">
        <v>95989.580000000773</v>
      </c>
      <c r="B194" s="21">
        <f t="shared" si="8"/>
        <v>95.989580000000771</v>
      </c>
      <c r="C194">
        <v>497.44</v>
      </c>
      <c r="D194">
        <v>497.14917996449509</v>
      </c>
      <c r="E194" s="102">
        <v>495.6902828085079</v>
      </c>
      <c r="F194" s="50">
        <f t="shared" si="9"/>
        <v>-1.7497171914920955</v>
      </c>
      <c r="G194">
        <v>497.17427330310773</v>
      </c>
      <c r="H194">
        <v>496.68651723131018</v>
      </c>
      <c r="I194" s="50">
        <f t="shared" si="12"/>
        <v>2.5093338612634852E-2</v>
      </c>
      <c r="J194" s="50">
        <f t="shared" si="11"/>
        <v>-0.99623442280227437</v>
      </c>
    </row>
    <row r="195" spans="1:10" x14ac:dyDescent="0.25">
      <c r="A195" s="50">
        <v>95964.580000000773</v>
      </c>
      <c r="B195" s="21">
        <f t="shared" si="8"/>
        <v>95.96458000000078</v>
      </c>
      <c r="C195">
        <v>497.58</v>
      </c>
      <c r="D195">
        <v>497.210410339193</v>
      </c>
      <c r="E195" s="102">
        <v>496.38091117054506</v>
      </c>
      <c r="F195" s="50">
        <f t="shared" si="9"/>
        <v>-1.1990888294549222</v>
      </c>
      <c r="G195">
        <v>497.20726012915941</v>
      </c>
      <c r="H195">
        <v>496.94570984895756</v>
      </c>
      <c r="I195" s="50">
        <f t="shared" si="12"/>
        <v>-3.1502100335956129E-3</v>
      </c>
      <c r="J195" s="50">
        <f t="shared" si="11"/>
        <v>-0.56479867841250098</v>
      </c>
    </row>
    <row r="196" spans="1:10" x14ac:dyDescent="0.25">
      <c r="A196" s="50">
        <v>95940.010000000781</v>
      </c>
      <c r="B196" s="21">
        <f t="shared" ref="B196:B259" si="13">A196/1000</f>
        <v>95.940010000000782</v>
      </c>
      <c r="C196">
        <v>497.61</v>
      </c>
      <c r="D196">
        <v>497.49141424577726</v>
      </c>
      <c r="E196" s="102">
        <v>496.98570497688564</v>
      </c>
      <c r="F196" s="50">
        <f t="shared" ref="F196:F259" si="14">E196-C196</f>
        <v>-0.62429502311437091</v>
      </c>
      <c r="G196">
        <v>497.50117939229227</v>
      </c>
      <c r="H196">
        <v>496.93643130827337</v>
      </c>
      <c r="I196" s="50">
        <f t="shared" si="12"/>
        <v>9.7651465150079275E-3</v>
      </c>
      <c r="J196" s="50">
        <f t="shared" ref="J196:J259" si="15">E196-H196</f>
        <v>4.9273668612272559E-2</v>
      </c>
    </row>
    <row r="197" spans="1:10" x14ac:dyDescent="0.25">
      <c r="A197" s="50">
        <v>95914.940000000788</v>
      </c>
      <c r="B197" s="21">
        <f t="shared" si="13"/>
        <v>95.914940000000783</v>
      </c>
      <c r="C197">
        <v>497.7</v>
      </c>
      <c r="D197">
        <v>497.53928309203241</v>
      </c>
      <c r="E197" s="102">
        <v>496.84079590729903</v>
      </c>
      <c r="F197" s="50">
        <f t="shared" si="14"/>
        <v>-0.85920409270096343</v>
      </c>
      <c r="G197">
        <v>497.61800429167323</v>
      </c>
      <c r="H197">
        <v>497.21061932164457</v>
      </c>
      <c r="I197" s="50">
        <f t="shared" si="12"/>
        <v>7.872119964082458E-2</v>
      </c>
      <c r="J197" s="50">
        <f t="shared" si="15"/>
        <v>-0.36982341434554655</v>
      </c>
    </row>
    <row r="198" spans="1:10" x14ac:dyDescent="0.25">
      <c r="A198" s="50">
        <v>95890.240000000791</v>
      </c>
      <c r="B198" s="21">
        <f t="shared" si="13"/>
        <v>95.890240000000787</v>
      </c>
      <c r="C198">
        <v>497.84</v>
      </c>
      <c r="D198">
        <v>498.05679083158196</v>
      </c>
      <c r="E198" s="102">
        <v>497.22740106967194</v>
      </c>
      <c r="F198" s="50">
        <f t="shared" si="14"/>
        <v>-0.61259893032803348</v>
      </c>
      <c r="G198">
        <v>497.93863741019914</v>
      </c>
      <c r="H198">
        <v>497.08255446431525</v>
      </c>
      <c r="I198" s="50">
        <f t="shared" si="12"/>
        <v>-0.11815342138282858</v>
      </c>
      <c r="J198" s="50">
        <f t="shared" si="15"/>
        <v>0.14484660535669036</v>
      </c>
    </row>
    <row r="199" spans="1:10" x14ac:dyDescent="0.25">
      <c r="A199" s="50">
        <v>95866.160000000789</v>
      </c>
      <c r="B199" s="21">
        <f t="shared" si="13"/>
        <v>95.866160000000789</v>
      </c>
      <c r="C199">
        <v>498.05</v>
      </c>
      <c r="D199">
        <v>498.22744625810333</v>
      </c>
      <c r="E199" s="102">
        <v>497.69442609636792</v>
      </c>
      <c r="F199" s="50">
        <f t="shared" si="14"/>
        <v>-0.35557390363209151</v>
      </c>
      <c r="G199">
        <v>498.17574328518361</v>
      </c>
      <c r="H199">
        <v>496.92691165425236</v>
      </c>
      <c r="I199" s="50">
        <f t="shared" si="12"/>
        <v>-5.1702972919713375E-2</v>
      </c>
      <c r="J199" s="50">
        <f t="shared" si="15"/>
        <v>0.76751444211555508</v>
      </c>
    </row>
    <row r="200" spans="1:10" x14ac:dyDescent="0.25">
      <c r="A200" s="50">
        <v>95841.120000000796</v>
      </c>
      <c r="B200" s="21">
        <f t="shared" si="13"/>
        <v>95.841120000000799</v>
      </c>
      <c r="C200">
        <v>498.19</v>
      </c>
      <c r="D200">
        <v>498.24000000019998</v>
      </c>
      <c r="E200" s="102">
        <v>497.4164450262445</v>
      </c>
      <c r="F200" s="50">
        <f t="shared" si="14"/>
        <v>-0.77355497375549476</v>
      </c>
      <c r="G200">
        <v>498.25939339355006</v>
      </c>
      <c r="H200">
        <v>496.8255930745205</v>
      </c>
      <c r="I200" s="50">
        <f t="shared" si="12"/>
        <v>1.9393393350071619E-2</v>
      </c>
      <c r="J200" s="50">
        <f t="shared" si="15"/>
        <v>0.59085195172400518</v>
      </c>
    </row>
    <row r="201" spans="1:10" x14ac:dyDescent="0.25">
      <c r="A201" s="50">
        <v>95816.12000000081</v>
      </c>
      <c r="B201" s="21">
        <f t="shared" si="13"/>
        <v>95.816120000000808</v>
      </c>
      <c r="C201">
        <v>498.26</v>
      </c>
      <c r="D201">
        <v>498.24000000019998</v>
      </c>
      <c r="E201" s="102">
        <v>497.33140367685547</v>
      </c>
      <c r="F201" s="50">
        <f t="shared" si="14"/>
        <v>-0.92859632314451801</v>
      </c>
      <c r="G201">
        <v>498.22937531586081</v>
      </c>
      <c r="H201">
        <v>497.03434879822021</v>
      </c>
      <c r="I201" s="50">
        <f t="shared" si="12"/>
        <v>-1.0624684339177293E-2</v>
      </c>
      <c r="J201" s="50">
        <f t="shared" si="15"/>
        <v>0.29705487863526514</v>
      </c>
    </row>
    <row r="202" spans="1:10" x14ac:dyDescent="0.25">
      <c r="A202" s="50">
        <v>95791.12000000081</v>
      </c>
      <c r="B202" s="21">
        <f t="shared" si="13"/>
        <v>95.791120000000817</v>
      </c>
      <c r="C202">
        <v>498.22</v>
      </c>
      <c r="D202">
        <v>498.26909090883396</v>
      </c>
      <c r="E202" s="102">
        <v>497.29782277324722</v>
      </c>
      <c r="F202" s="50">
        <f t="shared" si="14"/>
        <v>-0.92217722675280811</v>
      </c>
      <c r="G202">
        <v>498.24131660050949</v>
      </c>
      <c r="H202">
        <v>497.24468981631009</v>
      </c>
      <c r="I202" s="50">
        <f t="shared" si="12"/>
        <v>-2.7774308324467256E-2</v>
      </c>
      <c r="J202" s="50">
        <f t="shared" si="15"/>
        <v>5.3132956937133713E-2</v>
      </c>
    </row>
    <row r="203" spans="1:10" x14ac:dyDescent="0.25">
      <c r="A203" s="50">
        <v>95774.160000000818</v>
      </c>
      <c r="B203" s="21">
        <f t="shared" si="13"/>
        <v>95.774160000000819</v>
      </c>
      <c r="C203">
        <v>498.34</v>
      </c>
      <c r="D203">
        <v>498.54361355963846</v>
      </c>
      <c r="E203" s="102">
        <v>497.37963703541732</v>
      </c>
      <c r="F203" s="50">
        <f t="shared" si="14"/>
        <v>-0.96036296458265724</v>
      </c>
      <c r="G203">
        <v>498.2456352675664</v>
      </c>
      <c r="H203">
        <v>497.39030832996337</v>
      </c>
      <c r="I203" s="50">
        <f t="shared" si="12"/>
        <v>-0.2979782920720595</v>
      </c>
      <c r="J203" s="50">
        <f t="shared" si="15"/>
        <v>-1.0671294546057197E-2</v>
      </c>
    </row>
    <row r="204" spans="1:10" x14ac:dyDescent="0.25">
      <c r="A204" s="50">
        <v>95766.120000000825</v>
      </c>
      <c r="B204" s="21">
        <f t="shared" si="13"/>
        <v>95.766120000000825</v>
      </c>
      <c r="C204">
        <v>498.59</v>
      </c>
      <c r="D204">
        <v>498.60910831098693</v>
      </c>
      <c r="E204" s="102">
        <v>497.48969360742666</v>
      </c>
      <c r="F204" s="50">
        <f t="shared" si="14"/>
        <v>-1.1003063925733159</v>
      </c>
      <c r="G204">
        <v>498.25106334192969</v>
      </c>
      <c r="H204">
        <v>497.45933974799254</v>
      </c>
      <c r="I204" s="50">
        <f t="shared" si="12"/>
        <v>-0.35804496905723227</v>
      </c>
      <c r="J204" s="50">
        <f t="shared" si="15"/>
        <v>3.0353859434114838E-2</v>
      </c>
    </row>
    <row r="205" spans="1:10" x14ac:dyDescent="0.25">
      <c r="A205" s="50">
        <v>95756.640000000829</v>
      </c>
      <c r="B205" s="21">
        <f t="shared" si="13"/>
        <v>95.756640000000829</v>
      </c>
      <c r="C205">
        <v>498.9</v>
      </c>
      <c r="D205">
        <v>498.64180622905343</v>
      </c>
      <c r="E205" s="102">
        <v>497.69882565973694</v>
      </c>
      <c r="F205" s="50">
        <f t="shared" si="14"/>
        <v>-1.2011743402630373</v>
      </c>
      <c r="G205">
        <v>498.39884363674287</v>
      </c>
      <c r="H205">
        <v>497.55519049850034</v>
      </c>
      <c r="I205" s="50">
        <f t="shared" si="12"/>
        <v>-0.24296259231056183</v>
      </c>
      <c r="J205" s="50">
        <f t="shared" si="15"/>
        <v>0.14363516123660247</v>
      </c>
    </row>
    <row r="206" spans="1:10" x14ac:dyDescent="0.25">
      <c r="A206" s="50">
        <v>95741.120000000839</v>
      </c>
      <c r="B206" s="21">
        <f t="shared" si="13"/>
        <v>95.741120000000834</v>
      </c>
      <c r="C206">
        <v>499.07</v>
      </c>
      <c r="D206">
        <v>498.81026154189499</v>
      </c>
      <c r="E206" s="102">
        <v>498.04120218419456</v>
      </c>
      <c r="F206" s="50">
        <f t="shared" si="14"/>
        <v>-1.0287978158054329</v>
      </c>
      <c r="G206">
        <v>498.64077930926419</v>
      </c>
      <c r="H206">
        <v>497.76395230464004</v>
      </c>
      <c r="I206" s="50">
        <f t="shared" si="12"/>
        <v>-0.16948223263079853</v>
      </c>
      <c r="J206" s="50">
        <f t="shared" si="15"/>
        <v>0.27724987955451752</v>
      </c>
    </row>
    <row r="207" spans="1:10" x14ac:dyDescent="0.25">
      <c r="A207" s="50">
        <v>95716.120000000839</v>
      </c>
      <c r="B207" s="21">
        <f t="shared" si="13"/>
        <v>95.716120000000842</v>
      </c>
      <c r="C207">
        <v>499.37</v>
      </c>
      <c r="D207">
        <v>499.09526285400472</v>
      </c>
      <c r="E207" s="102">
        <v>498.47443514501543</v>
      </c>
      <c r="F207" s="50">
        <f t="shared" si="14"/>
        <v>-0.8955648549845705</v>
      </c>
      <c r="G207">
        <v>498.96174153567262</v>
      </c>
      <c r="H207">
        <v>498.10023098721035</v>
      </c>
      <c r="I207" s="50">
        <f t="shared" si="12"/>
        <v>-0.13352131833210024</v>
      </c>
      <c r="J207" s="50">
        <f t="shared" si="15"/>
        <v>0.37420415780508165</v>
      </c>
    </row>
    <row r="208" spans="1:10" x14ac:dyDescent="0.25">
      <c r="A208" s="50">
        <v>95691.120000000854</v>
      </c>
      <c r="B208" s="21">
        <f t="shared" si="13"/>
        <v>95.691120000000851</v>
      </c>
      <c r="C208">
        <v>499.5</v>
      </c>
      <c r="D208">
        <v>499.27075830889765</v>
      </c>
      <c r="E208" s="102">
        <v>498.96261632881613</v>
      </c>
      <c r="F208" s="50">
        <f t="shared" si="14"/>
        <v>-0.53738367118387487</v>
      </c>
      <c r="G208">
        <v>499.3779539708504</v>
      </c>
      <c r="H208">
        <v>498.4365096697793</v>
      </c>
      <c r="I208" s="50">
        <f t="shared" si="12"/>
        <v>0.1071956619527441</v>
      </c>
      <c r="J208" s="50">
        <f t="shared" si="15"/>
        <v>0.5261066590368273</v>
      </c>
    </row>
    <row r="209" spans="1:10" x14ac:dyDescent="0.25">
      <c r="A209" s="50">
        <v>95666.120000000854</v>
      </c>
      <c r="B209" s="21">
        <f t="shared" si="13"/>
        <v>95.666120000000859</v>
      </c>
      <c r="C209">
        <v>499.58</v>
      </c>
      <c r="D209">
        <v>499.44909004125441</v>
      </c>
      <c r="E209" s="102">
        <v>498.71277697966428</v>
      </c>
      <c r="F209" s="50">
        <f t="shared" si="14"/>
        <v>-0.86722302033570031</v>
      </c>
      <c r="G209">
        <v>499.4474814633885</v>
      </c>
      <c r="H209">
        <v>498.77278835234961</v>
      </c>
      <c r="I209" s="50">
        <f t="shared" si="12"/>
        <v>-1.6085778659089556E-3</v>
      </c>
      <c r="J209" s="50">
        <f t="shared" si="15"/>
        <v>-6.0011372685323749E-2</v>
      </c>
    </row>
    <row r="210" spans="1:10" x14ac:dyDescent="0.25">
      <c r="A210" s="50">
        <v>95641.120000000868</v>
      </c>
      <c r="B210" s="21">
        <f t="shared" si="13"/>
        <v>95.641120000000868</v>
      </c>
      <c r="C210">
        <v>499.62</v>
      </c>
      <c r="D210">
        <v>499.46</v>
      </c>
      <c r="E210" s="102">
        <v>498.62229392068815</v>
      </c>
      <c r="F210" s="50">
        <f t="shared" si="14"/>
        <v>-0.99770607931185396</v>
      </c>
      <c r="G210">
        <v>499.46463318772845</v>
      </c>
      <c r="H210">
        <v>498.84950272355047</v>
      </c>
      <c r="I210" s="50">
        <f t="shared" si="12"/>
        <v>4.6331877284728762E-3</v>
      </c>
      <c r="J210" s="50">
        <f t="shared" si="15"/>
        <v>-0.22720880286232159</v>
      </c>
    </row>
    <row r="211" spans="1:10" x14ac:dyDescent="0.25">
      <c r="A211" s="50">
        <v>95616.120000000883</v>
      </c>
      <c r="B211" s="21">
        <f t="shared" si="13"/>
        <v>95.616120000000876</v>
      </c>
      <c r="C211">
        <v>499.65</v>
      </c>
      <c r="D211">
        <v>499.47213134007188</v>
      </c>
      <c r="E211" s="102">
        <v>498.64193227378144</v>
      </c>
      <c r="F211" s="50">
        <f t="shared" si="14"/>
        <v>-1.0080677262185418</v>
      </c>
      <c r="G211">
        <v>499.45907222777299</v>
      </c>
      <c r="H211">
        <v>498.80500921973885</v>
      </c>
      <c r="I211" s="50">
        <f t="shared" si="12"/>
        <v>-1.3059112298890341E-2</v>
      </c>
      <c r="J211" s="50">
        <f t="shared" si="15"/>
        <v>-0.16307694595741395</v>
      </c>
    </row>
    <row r="212" spans="1:10" x14ac:dyDescent="0.25">
      <c r="A212" s="50">
        <v>95591.120000000883</v>
      </c>
      <c r="B212" s="21">
        <f t="shared" si="13"/>
        <v>95.591120000000885</v>
      </c>
      <c r="C212">
        <v>499.66</v>
      </c>
      <c r="D212">
        <v>499.49681967744533</v>
      </c>
      <c r="E212" s="102">
        <v>498.72576966715621</v>
      </c>
      <c r="F212" s="50">
        <f t="shared" si="14"/>
        <v>-0.93423033284381063</v>
      </c>
      <c r="G212">
        <v>499.45721483349445</v>
      </c>
      <c r="H212">
        <v>498.840881575607</v>
      </c>
      <c r="I212" s="50">
        <f t="shared" si="12"/>
        <v>-3.9604843950883151E-2</v>
      </c>
      <c r="J212" s="50">
        <f t="shared" si="15"/>
        <v>-0.11511190845078545</v>
      </c>
    </row>
    <row r="213" spans="1:10" x14ac:dyDescent="0.25">
      <c r="A213" s="50">
        <v>95566.120000000898</v>
      </c>
      <c r="B213" s="21">
        <f t="shared" si="13"/>
        <v>95.566120000000893</v>
      </c>
      <c r="C213">
        <v>499.74</v>
      </c>
      <c r="D213">
        <v>499.54860226625942</v>
      </c>
      <c r="E213" s="102">
        <v>498.78140640731687</v>
      </c>
      <c r="F213" s="50">
        <f t="shared" si="14"/>
        <v>-0.95859359268314392</v>
      </c>
      <c r="G213">
        <v>499.49848218813162</v>
      </c>
      <c r="H213">
        <v>498.92691744334195</v>
      </c>
      <c r="I213" s="50">
        <f t="shared" si="12"/>
        <v>-5.0120078127804391E-2</v>
      </c>
      <c r="J213" s="50">
        <f t="shared" si="15"/>
        <v>-0.14551103602508419</v>
      </c>
    </row>
    <row r="214" spans="1:10" x14ac:dyDescent="0.25">
      <c r="A214" s="50">
        <v>95550.580000000889</v>
      </c>
      <c r="B214" s="21">
        <f t="shared" si="13"/>
        <v>95.550580000000892</v>
      </c>
      <c r="C214">
        <v>499.69</v>
      </c>
      <c r="D214">
        <v>499.56818337137207</v>
      </c>
      <c r="E214" s="102">
        <v>498.84576680887369</v>
      </c>
      <c r="F214" s="50">
        <f t="shared" si="14"/>
        <v>-0.84423319112630679</v>
      </c>
      <c r="G214">
        <v>499.49734244415993</v>
      </c>
      <c r="H214">
        <v>498.98039733872594</v>
      </c>
      <c r="I214" s="50">
        <f t="shared" si="12"/>
        <v>-7.0840927212145743E-2</v>
      </c>
      <c r="J214" s="50">
        <f t="shared" si="15"/>
        <v>-0.13463052985224522</v>
      </c>
    </row>
    <row r="215" spans="1:10" x14ac:dyDescent="0.25">
      <c r="A215" s="50">
        <v>95541.120000000883</v>
      </c>
      <c r="B215" s="21">
        <f t="shared" si="13"/>
        <v>95.541120000000888</v>
      </c>
      <c r="C215">
        <v>499.82</v>
      </c>
      <c r="D215">
        <v>499.60176636815112</v>
      </c>
      <c r="E215" s="102">
        <v>498.8343582772153</v>
      </c>
      <c r="F215" s="50">
        <f t="shared" si="14"/>
        <v>-0.98564172278469186</v>
      </c>
      <c r="G215">
        <v>499.51453030454542</v>
      </c>
      <c r="H215">
        <v>498.74103759711682</v>
      </c>
      <c r="I215" s="50">
        <f t="shared" si="12"/>
        <v>-8.723606360570102E-2</v>
      </c>
      <c r="J215" s="50">
        <f t="shared" si="15"/>
        <v>9.3320680098486264E-2</v>
      </c>
    </row>
    <row r="216" spans="1:10" x14ac:dyDescent="0.25">
      <c r="A216" s="50">
        <v>95516.120000000898</v>
      </c>
      <c r="B216" s="21">
        <f t="shared" si="13"/>
        <v>95.516120000000896</v>
      </c>
      <c r="C216">
        <v>500.62</v>
      </c>
      <c r="D216">
        <v>500.0604911785552</v>
      </c>
      <c r="E216" s="102">
        <v>499.17909300342416</v>
      </c>
      <c r="F216" s="50">
        <f t="shared" si="14"/>
        <v>-1.4409069965758476</v>
      </c>
      <c r="G216">
        <v>499.79348489861542</v>
      </c>
      <c r="H216">
        <v>499.35426852996875</v>
      </c>
      <c r="I216" s="50">
        <f t="shared" si="12"/>
        <v>-0.26700627993977832</v>
      </c>
      <c r="J216" s="50">
        <f t="shared" si="15"/>
        <v>-0.17517552654459223</v>
      </c>
    </row>
    <row r="217" spans="1:10" x14ac:dyDescent="0.25">
      <c r="A217" s="50">
        <v>95491.120000000898</v>
      </c>
      <c r="B217" s="21">
        <f t="shared" si="13"/>
        <v>95.491120000000905</v>
      </c>
      <c r="C217">
        <v>502.71</v>
      </c>
      <c r="D217">
        <v>500.99002891905758</v>
      </c>
      <c r="E217" s="102">
        <v>500.54515542876868</v>
      </c>
      <c r="F217" s="50">
        <f t="shared" si="14"/>
        <v>-2.1648445712312991</v>
      </c>
      <c r="G217">
        <v>501.06068494410277</v>
      </c>
      <c r="H217">
        <v>500.96452319669288</v>
      </c>
      <c r="I217" s="50">
        <f t="shared" si="12"/>
        <v>7.0656025045195747E-2</v>
      </c>
      <c r="J217" s="50">
        <f t="shared" si="15"/>
        <v>-0.41936776792420005</v>
      </c>
    </row>
    <row r="218" spans="1:10" x14ac:dyDescent="0.25">
      <c r="A218" s="50">
        <v>95471.330000000904</v>
      </c>
      <c r="B218" s="21">
        <f t="shared" si="13"/>
        <v>95.471330000000904</v>
      </c>
      <c r="C218">
        <v>502.69</v>
      </c>
      <c r="D218">
        <v>502.37376229447062</v>
      </c>
      <c r="E218" s="102">
        <v>501.8481689780582</v>
      </c>
      <c r="F218" s="50">
        <f t="shared" si="14"/>
        <v>-0.84183102194180037</v>
      </c>
      <c r="G218">
        <v>502.35962697058363</v>
      </c>
      <c r="H218">
        <v>502.21616029042445</v>
      </c>
      <c r="I218" s="50">
        <f t="shared" si="12"/>
        <v>-1.4135323886989681E-2</v>
      </c>
      <c r="J218" s="50">
        <f t="shared" si="15"/>
        <v>-0.36799131236625726</v>
      </c>
    </row>
    <row r="219" spans="1:10" x14ac:dyDescent="0.25">
      <c r="A219" s="50">
        <v>95446.330000000919</v>
      </c>
      <c r="B219" s="21">
        <f t="shared" si="13"/>
        <v>95.446330000000913</v>
      </c>
      <c r="C219">
        <v>502.71</v>
      </c>
      <c r="D219">
        <v>502.5</v>
      </c>
      <c r="E219" s="102">
        <v>501.25704291068502</v>
      </c>
      <c r="F219" s="50">
        <f t="shared" si="14"/>
        <v>-1.4529570893149639</v>
      </c>
      <c r="G219">
        <v>502.49492839847932</v>
      </c>
      <c r="H219">
        <v>501.8879181117797</v>
      </c>
      <c r="I219" s="50">
        <f t="shared" si="12"/>
        <v>-5.0716015206830889E-3</v>
      </c>
      <c r="J219" s="50">
        <f t="shared" si="15"/>
        <v>-0.63087520109468187</v>
      </c>
    </row>
    <row r="220" spans="1:10" x14ac:dyDescent="0.25">
      <c r="A220" s="50">
        <v>95421.330000000919</v>
      </c>
      <c r="B220" s="21">
        <f t="shared" si="13"/>
        <v>95.421330000000921</v>
      </c>
      <c r="C220">
        <v>502.72</v>
      </c>
      <c r="D220">
        <v>502.53000000029999</v>
      </c>
      <c r="E220" s="102">
        <v>501.88227392038846</v>
      </c>
      <c r="F220" s="50">
        <f t="shared" si="14"/>
        <v>-0.83772607961157064</v>
      </c>
      <c r="G220">
        <v>502.47135559748205</v>
      </c>
      <c r="H220">
        <v>502.02772921127467</v>
      </c>
      <c r="I220" s="50">
        <f t="shared" si="12"/>
        <v>-5.8644402817947139E-2</v>
      </c>
      <c r="J220" s="50">
        <f t="shared" si="15"/>
        <v>-0.14545529088621834</v>
      </c>
    </row>
    <row r="221" spans="1:10" x14ac:dyDescent="0.25">
      <c r="A221" s="50">
        <v>95396.330000000933</v>
      </c>
      <c r="B221" s="21">
        <f t="shared" si="13"/>
        <v>95.39633000000093</v>
      </c>
      <c r="C221">
        <v>502.85</v>
      </c>
      <c r="D221">
        <v>502.62480879233249</v>
      </c>
      <c r="E221" s="102">
        <v>502.24906374638965</v>
      </c>
      <c r="F221" s="50">
        <f t="shared" si="14"/>
        <v>-0.60093625361037084</v>
      </c>
      <c r="G221">
        <v>502.58295878747009</v>
      </c>
      <c r="H221">
        <v>502.34188610487377</v>
      </c>
      <c r="I221" s="50">
        <f t="shared" si="12"/>
        <v>-4.1850004862396872E-2</v>
      </c>
      <c r="J221" s="50">
        <f t="shared" si="15"/>
        <v>-9.2822358484113465E-2</v>
      </c>
    </row>
    <row r="222" spans="1:10" x14ac:dyDescent="0.25">
      <c r="A222" s="50">
        <v>95371.330000000933</v>
      </c>
      <c r="B222" s="21">
        <f t="shared" si="13"/>
        <v>95.371330000000938</v>
      </c>
      <c r="C222">
        <v>502.93</v>
      </c>
      <c r="D222">
        <v>502.7515544781524</v>
      </c>
      <c r="E222" s="102">
        <v>502.34368526165338</v>
      </c>
      <c r="F222" s="50">
        <f t="shared" si="14"/>
        <v>-0.58631473834662984</v>
      </c>
      <c r="G222">
        <v>502.71011226046193</v>
      </c>
      <c r="H222">
        <v>502.40615872264982</v>
      </c>
      <c r="I222" s="50">
        <f t="shared" si="12"/>
        <v>-4.1442217690473626E-2</v>
      </c>
      <c r="J222" s="50">
        <f t="shared" si="15"/>
        <v>-6.2473460996443464E-2</v>
      </c>
    </row>
    <row r="223" spans="1:10" x14ac:dyDescent="0.25">
      <c r="A223" s="50">
        <v>95345.590000000942</v>
      </c>
      <c r="B223" s="21">
        <f t="shared" si="13"/>
        <v>95.345590000000939</v>
      </c>
      <c r="C223">
        <v>503.05</v>
      </c>
      <c r="D223">
        <v>502.82032247348235</v>
      </c>
      <c r="E223" s="102">
        <v>502.50122913227483</v>
      </c>
      <c r="F223" s="50">
        <f t="shared" si="14"/>
        <v>-0.54877086772518169</v>
      </c>
      <c r="G223">
        <v>502.83478849265862</v>
      </c>
      <c r="H223">
        <v>502.49787739763553</v>
      </c>
      <c r="I223" s="50">
        <f t="shared" si="12"/>
        <v>1.4466019176268219E-2</v>
      </c>
      <c r="J223" s="50">
        <f t="shared" si="15"/>
        <v>3.3517346392955005E-3</v>
      </c>
    </row>
    <row r="224" spans="1:10" x14ac:dyDescent="0.25">
      <c r="A224" s="50">
        <v>95321.420000000944</v>
      </c>
      <c r="B224" s="21">
        <f t="shared" si="13"/>
        <v>95.321420000000941</v>
      </c>
      <c r="C224">
        <v>503.18</v>
      </c>
      <c r="D224">
        <v>502.96226132266304</v>
      </c>
      <c r="E224" s="102">
        <v>502.66443712131928</v>
      </c>
      <c r="F224" s="50">
        <f t="shared" si="14"/>
        <v>-0.51556287868072559</v>
      </c>
      <c r="G224">
        <v>502.96808991863128</v>
      </c>
      <c r="H224">
        <v>502.59105114302957</v>
      </c>
      <c r="I224" s="50">
        <f t="shared" ref="I224:I287" si="16">G224-D224</f>
        <v>5.8285959682393695E-3</v>
      </c>
      <c r="J224" s="50">
        <f t="shared" si="15"/>
        <v>7.3385978289707055E-2</v>
      </c>
    </row>
    <row r="225" spans="1:10" x14ac:dyDescent="0.25">
      <c r="A225" s="50">
        <v>95296.420000000944</v>
      </c>
      <c r="B225" s="21">
        <f t="shared" si="13"/>
        <v>95.29642000000095</v>
      </c>
      <c r="C225">
        <v>503.31</v>
      </c>
      <c r="D225">
        <v>503.1288196649939</v>
      </c>
      <c r="E225" s="102">
        <v>502.85763249303614</v>
      </c>
      <c r="F225" s="50">
        <f t="shared" si="14"/>
        <v>-0.45236750696386707</v>
      </c>
      <c r="G225">
        <v>503.1320358821514</v>
      </c>
      <c r="H225">
        <v>502.68742448332125</v>
      </c>
      <c r="I225" s="50">
        <f t="shared" si="16"/>
        <v>3.2162171575009779E-3</v>
      </c>
      <c r="J225" s="50">
        <f t="shared" si="15"/>
        <v>0.1702080097148837</v>
      </c>
    </row>
    <row r="226" spans="1:10" x14ac:dyDescent="0.25">
      <c r="A226" s="50">
        <v>95270.970000000962</v>
      </c>
      <c r="B226" s="21">
        <f t="shared" si="13"/>
        <v>95.270970000000958</v>
      </c>
      <c r="C226">
        <v>503.58</v>
      </c>
      <c r="D226">
        <v>503.35386369779729</v>
      </c>
      <c r="E226" s="102">
        <v>503.01321530048364</v>
      </c>
      <c r="F226" s="50">
        <f t="shared" si="14"/>
        <v>-0.56678469951634725</v>
      </c>
      <c r="G226">
        <v>503.30627746601169</v>
      </c>
      <c r="H226">
        <v>502.86938791684565</v>
      </c>
      <c r="I226" s="50">
        <f t="shared" si="16"/>
        <v>-4.7586231785601285E-2</v>
      </c>
      <c r="J226" s="50">
        <f t="shared" si="15"/>
        <v>0.14382738363798353</v>
      </c>
    </row>
    <row r="227" spans="1:10" x14ac:dyDescent="0.25">
      <c r="A227" s="50">
        <v>95245.39000000096</v>
      </c>
      <c r="B227" s="21">
        <f t="shared" si="13"/>
        <v>95.245390000000967</v>
      </c>
      <c r="C227">
        <v>503.68</v>
      </c>
      <c r="D227">
        <v>503.53553140053793</v>
      </c>
      <c r="E227" s="102">
        <v>503.16705929824201</v>
      </c>
      <c r="F227" s="50">
        <f t="shared" si="14"/>
        <v>-0.51294070175799789</v>
      </c>
      <c r="G227">
        <v>503.48187779676135</v>
      </c>
      <c r="H227">
        <v>503.08971413085766</v>
      </c>
      <c r="I227" s="50">
        <f t="shared" si="16"/>
        <v>-5.3653603776581349E-2</v>
      </c>
      <c r="J227" s="50">
        <f t="shared" si="15"/>
        <v>7.7345167384351043E-2</v>
      </c>
    </row>
    <row r="228" spans="1:10" x14ac:dyDescent="0.25">
      <c r="A228" s="50">
        <v>95220.720000000962</v>
      </c>
      <c r="B228" s="21">
        <f t="shared" si="13"/>
        <v>95.220720000000966</v>
      </c>
      <c r="C228">
        <v>503.74</v>
      </c>
      <c r="D228">
        <v>503.67834507123951</v>
      </c>
      <c r="E228" s="102">
        <v>503.26008316646693</v>
      </c>
      <c r="F228" s="50">
        <f t="shared" si="14"/>
        <v>-0.4799168335330819</v>
      </c>
      <c r="G228">
        <v>503.63053825016107</v>
      </c>
      <c r="H228">
        <v>503.1013067697674</v>
      </c>
      <c r="I228" s="50">
        <f t="shared" si="16"/>
        <v>-4.7806821078438588E-2</v>
      </c>
      <c r="J228" s="50">
        <f t="shared" si="15"/>
        <v>0.15877639669952259</v>
      </c>
    </row>
    <row r="229" spans="1:10" x14ac:dyDescent="0.25">
      <c r="A229" s="50">
        <v>95195.900000000969</v>
      </c>
      <c r="B229" s="21">
        <f t="shared" si="13"/>
        <v>95.195900000000975</v>
      </c>
      <c r="C229">
        <v>503.82</v>
      </c>
      <c r="D229">
        <v>503.70000000020002</v>
      </c>
      <c r="E229" s="102">
        <v>503.13866322822253</v>
      </c>
      <c r="F229" s="50">
        <f t="shared" si="14"/>
        <v>-0.68133677177746677</v>
      </c>
      <c r="G229">
        <v>503.72739578382874</v>
      </c>
      <c r="H229">
        <v>503.00020956589867</v>
      </c>
      <c r="I229" s="50">
        <f t="shared" si="16"/>
        <v>2.7395783628719528E-2</v>
      </c>
      <c r="J229" s="50">
        <f t="shared" si="15"/>
        <v>0.13845366232385459</v>
      </c>
    </row>
    <row r="230" spans="1:10" x14ac:dyDescent="0.25">
      <c r="A230" s="50">
        <v>95170.900000000984</v>
      </c>
      <c r="B230" s="21">
        <f t="shared" si="13"/>
        <v>95.170900000000984</v>
      </c>
      <c r="C230">
        <v>503.8</v>
      </c>
      <c r="D230">
        <v>503.70000000020002</v>
      </c>
      <c r="E230" s="102">
        <v>502.78408628001193</v>
      </c>
      <c r="F230" s="50">
        <f t="shared" si="14"/>
        <v>-1.0159137199880774</v>
      </c>
      <c r="G230">
        <v>503.73623215347754</v>
      </c>
      <c r="H230">
        <v>503.09591392225582</v>
      </c>
      <c r="I230" s="50">
        <f t="shared" si="16"/>
        <v>3.6232153277524048E-2</v>
      </c>
      <c r="J230" s="50">
        <f t="shared" si="15"/>
        <v>-0.31182764224388393</v>
      </c>
    </row>
    <row r="231" spans="1:10" x14ac:dyDescent="0.25">
      <c r="A231" s="50">
        <v>95160.830000000991</v>
      </c>
      <c r="B231" s="21">
        <f t="shared" si="13"/>
        <v>95.160830000000985</v>
      </c>
      <c r="C231">
        <v>503.84</v>
      </c>
      <c r="D231">
        <v>503.71202167700869</v>
      </c>
      <c r="E231" s="102">
        <v>502.65547807732582</v>
      </c>
      <c r="F231" s="50">
        <f t="shared" si="14"/>
        <v>-1.1845219226741506</v>
      </c>
      <c r="G231">
        <v>503.73506146285894</v>
      </c>
      <c r="H231">
        <v>503.15502833066483</v>
      </c>
      <c r="I231" s="50">
        <f t="shared" si="16"/>
        <v>2.3039785850244243E-2</v>
      </c>
      <c r="J231" s="50">
        <f t="shared" si="15"/>
        <v>-0.49955025333900949</v>
      </c>
    </row>
    <row r="232" spans="1:10" x14ac:dyDescent="0.25">
      <c r="A232" s="50">
        <v>95156.730000000985</v>
      </c>
      <c r="B232" s="21">
        <f t="shared" si="13"/>
        <v>95.156730000000991</v>
      </c>
      <c r="C232">
        <v>504.07</v>
      </c>
      <c r="D232">
        <v>503.73226659929315</v>
      </c>
      <c r="E232" s="102">
        <v>502.73685168226922</v>
      </c>
      <c r="F232" s="50">
        <f t="shared" si="14"/>
        <v>-1.3331483177307746</v>
      </c>
      <c r="G232">
        <v>503.74008529008756</v>
      </c>
      <c r="H232">
        <v>503.17909675911346</v>
      </c>
      <c r="I232" s="50">
        <f t="shared" si="16"/>
        <v>7.818690794408667E-3</v>
      </c>
      <c r="J232" s="50">
        <f t="shared" si="15"/>
        <v>-0.44224507684424452</v>
      </c>
    </row>
    <row r="233" spans="1:10" x14ac:dyDescent="0.25">
      <c r="A233" s="50">
        <v>95145.900000000998</v>
      </c>
      <c r="B233" s="21">
        <f t="shared" si="13"/>
        <v>95.145900000000992</v>
      </c>
      <c r="C233">
        <v>504.15</v>
      </c>
      <c r="D233">
        <v>503.80268339201302</v>
      </c>
      <c r="E233" s="102">
        <v>503.03185992423414</v>
      </c>
      <c r="F233" s="50">
        <f t="shared" si="14"/>
        <v>-1.1181400757658366</v>
      </c>
      <c r="G233">
        <v>503.8023964153561</v>
      </c>
      <c r="H233">
        <v>503.32015994060851</v>
      </c>
      <c r="I233" s="50">
        <f t="shared" si="16"/>
        <v>-2.869766569233434E-4</v>
      </c>
      <c r="J233" s="50">
        <f t="shared" si="15"/>
        <v>-0.28830001637436453</v>
      </c>
    </row>
    <row r="234" spans="1:10" x14ac:dyDescent="0.25">
      <c r="A234" s="50">
        <v>95129.730000000985</v>
      </c>
      <c r="B234" s="21">
        <f t="shared" si="13"/>
        <v>95.12973000000099</v>
      </c>
      <c r="C234">
        <v>504.45</v>
      </c>
      <c r="D234">
        <v>504.06245410531113</v>
      </c>
      <c r="E234" s="102">
        <v>503.59521319942394</v>
      </c>
      <c r="F234" s="50">
        <f t="shared" si="14"/>
        <v>-0.85478680057605061</v>
      </c>
      <c r="G234">
        <v>504.06499852539719</v>
      </c>
      <c r="H234">
        <v>503.66828355060142</v>
      </c>
      <c r="I234" s="50">
        <f t="shared" si="16"/>
        <v>2.5444200860533783E-3</v>
      </c>
      <c r="J234" s="50">
        <f t="shared" si="15"/>
        <v>-7.3070351177477733E-2</v>
      </c>
    </row>
    <row r="235" spans="1:10" x14ac:dyDescent="0.25">
      <c r="A235" s="50">
        <v>95118.670000000988</v>
      </c>
      <c r="B235" s="21">
        <f t="shared" si="13"/>
        <v>95.118670000000989</v>
      </c>
      <c r="C235">
        <v>504.61</v>
      </c>
      <c r="D235">
        <v>504.3541781192535</v>
      </c>
      <c r="E235" s="102">
        <v>503.86227365915067</v>
      </c>
      <c r="F235" s="50">
        <f t="shared" si="14"/>
        <v>-0.74772634084933998</v>
      </c>
      <c r="G235">
        <v>504.24029292703733</v>
      </c>
      <c r="H235">
        <v>503.9063940717221</v>
      </c>
      <c r="I235" s="50">
        <f t="shared" si="16"/>
        <v>-0.11388519221617344</v>
      </c>
      <c r="J235" s="50">
        <f t="shared" si="15"/>
        <v>-4.4120412571430734E-2</v>
      </c>
    </row>
    <row r="236" spans="1:10" x14ac:dyDescent="0.25">
      <c r="A236" s="50">
        <v>95102.660000000993</v>
      </c>
      <c r="B236" s="21">
        <f t="shared" si="13"/>
        <v>95.102660000000995</v>
      </c>
      <c r="C236">
        <v>504.88</v>
      </c>
      <c r="D236">
        <v>504.52078695994464</v>
      </c>
      <c r="E236" s="102">
        <v>503.86356136855835</v>
      </c>
      <c r="F236" s="50">
        <f t="shared" si="14"/>
        <v>-1.0164386314416447</v>
      </c>
      <c r="G236">
        <v>504.47972585117992</v>
      </c>
      <c r="H236">
        <v>504.25107304488171</v>
      </c>
      <c r="I236" s="50">
        <f t="shared" si="16"/>
        <v>-4.1061108764722576E-2</v>
      </c>
      <c r="J236" s="50">
        <f t="shared" si="15"/>
        <v>-0.38751167632335637</v>
      </c>
    </row>
    <row r="237" spans="1:10" x14ac:dyDescent="0.25">
      <c r="A237" s="50">
        <v>95095.920000001002</v>
      </c>
      <c r="B237" s="21">
        <f t="shared" si="13"/>
        <v>95.095920000001001</v>
      </c>
      <c r="C237">
        <v>504.88</v>
      </c>
      <c r="D237">
        <v>504.56186323016016</v>
      </c>
      <c r="E237" s="102">
        <v>503.90537232565157</v>
      </c>
      <c r="F237" s="50">
        <f t="shared" si="14"/>
        <v>-0.9746276743484259</v>
      </c>
      <c r="G237">
        <v>504.59240770075354</v>
      </c>
      <c r="H237">
        <v>504.39617837149575</v>
      </c>
      <c r="I237" s="50">
        <f t="shared" si="16"/>
        <v>3.0544470593383721E-2</v>
      </c>
      <c r="J237" s="50">
        <f t="shared" si="15"/>
        <v>-0.49080604584418097</v>
      </c>
    </row>
    <row r="238" spans="1:10" x14ac:dyDescent="0.25">
      <c r="A238" s="50">
        <v>95083.780000001003</v>
      </c>
      <c r="B238" s="21">
        <f t="shared" si="13"/>
        <v>95.083780000000999</v>
      </c>
      <c r="C238">
        <v>505.35</v>
      </c>
      <c r="D238">
        <v>504.74253683770473</v>
      </c>
      <c r="E238" s="102">
        <v>504.29577245277704</v>
      </c>
      <c r="F238" s="50">
        <f t="shared" si="14"/>
        <v>-1.054227547222979</v>
      </c>
      <c r="G238">
        <v>504.89708475842099</v>
      </c>
      <c r="H238">
        <v>504.53798042639124</v>
      </c>
      <c r="I238" s="50">
        <f t="shared" si="16"/>
        <v>0.15454792071625434</v>
      </c>
      <c r="J238" s="50">
        <f t="shared" si="15"/>
        <v>-0.24220797361419955</v>
      </c>
    </row>
    <row r="239" spans="1:10" x14ac:dyDescent="0.25">
      <c r="A239" s="50">
        <v>95070.920000001002</v>
      </c>
      <c r="B239" s="21">
        <f t="shared" si="13"/>
        <v>95.070920000000996</v>
      </c>
      <c r="C239">
        <v>505.49</v>
      </c>
      <c r="D239">
        <v>505.11102068774971</v>
      </c>
      <c r="E239" s="102">
        <v>504.69407199060993</v>
      </c>
      <c r="F239" s="50">
        <f t="shared" si="14"/>
        <v>-0.79592800939008157</v>
      </c>
      <c r="G239">
        <v>505.12663750732168</v>
      </c>
      <c r="H239">
        <v>504.6089425096082</v>
      </c>
      <c r="I239" s="50">
        <f t="shared" si="16"/>
        <v>1.561681957196015E-2</v>
      </c>
      <c r="J239" s="50">
        <f t="shared" si="15"/>
        <v>8.5129481001729346E-2</v>
      </c>
    </row>
    <row r="240" spans="1:10" x14ac:dyDescent="0.25">
      <c r="A240" s="50">
        <v>95065.250000001004</v>
      </c>
      <c r="B240" s="21">
        <f t="shared" si="13"/>
        <v>95.065250000001001</v>
      </c>
      <c r="C240">
        <v>505.58</v>
      </c>
      <c r="D240">
        <v>505.20854742580724</v>
      </c>
      <c r="E240" s="102">
        <v>504.85978588859166</v>
      </c>
      <c r="F240" s="50">
        <f t="shared" si="14"/>
        <v>-0.7202141114083247</v>
      </c>
      <c r="G240">
        <v>505.16519532500752</v>
      </c>
      <c r="H240">
        <v>504.78464158195658</v>
      </c>
      <c r="I240" s="50">
        <f t="shared" si="16"/>
        <v>-4.3352100799722848E-2</v>
      </c>
      <c r="J240" s="50">
        <f t="shared" si="15"/>
        <v>7.5144306635081648E-2</v>
      </c>
    </row>
    <row r="241" spans="1:10" x14ac:dyDescent="0.25">
      <c r="A241" s="50">
        <v>95061.670000001002</v>
      </c>
      <c r="B241" s="21">
        <f t="shared" si="13"/>
        <v>95.061670000001001</v>
      </c>
      <c r="C241">
        <v>505.98</v>
      </c>
      <c r="D241">
        <v>505.26852717705793</v>
      </c>
      <c r="E241" s="102">
        <v>504.96441653317277</v>
      </c>
      <c r="F241" s="50">
        <f t="shared" si="14"/>
        <v>-1.0155834668272519</v>
      </c>
      <c r="G241">
        <v>505.18954047268221</v>
      </c>
      <c r="H241">
        <v>504.8955767987128</v>
      </c>
      <c r="I241" s="50">
        <f t="shared" si="16"/>
        <v>-7.8986704375722638E-2</v>
      </c>
      <c r="J241" s="50">
        <f t="shared" si="15"/>
        <v>6.8839734459970714E-2</v>
      </c>
    </row>
    <row r="242" spans="1:10" x14ac:dyDescent="0.25">
      <c r="A242" s="50">
        <v>95045.920000001002</v>
      </c>
      <c r="B242" s="21">
        <f t="shared" si="13"/>
        <v>95.045920000001004</v>
      </c>
      <c r="C242">
        <v>506.08</v>
      </c>
      <c r="D242">
        <v>505.61679032407721</v>
      </c>
      <c r="E242" s="102">
        <v>505.18345276463793</v>
      </c>
      <c r="F242" s="50">
        <f t="shared" si="14"/>
        <v>-0.89654723536204983</v>
      </c>
      <c r="G242">
        <v>505.56288547556147</v>
      </c>
      <c r="H242">
        <v>505.38362977745845</v>
      </c>
      <c r="I242" s="50">
        <f t="shared" si="16"/>
        <v>-5.3904848515742287E-2</v>
      </c>
      <c r="J242" s="50">
        <f t="shared" si="15"/>
        <v>-0.20017701282051803</v>
      </c>
    </row>
    <row r="243" spans="1:10" x14ac:dyDescent="0.25">
      <c r="A243" s="50">
        <v>95032.800000001007</v>
      </c>
      <c r="B243" s="21">
        <f t="shared" si="13"/>
        <v>95.032800000001004</v>
      </c>
      <c r="C243">
        <v>506.32</v>
      </c>
      <c r="D243">
        <v>505.93814789953638</v>
      </c>
      <c r="E243" s="102">
        <v>505.21402637609867</v>
      </c>
      <c r="F243" s="50">
        <f t="shared" si="14"/>
        <v>-1.1059736239013205</v>
      </c>
      <c r="G243">
        <v>505.86481160199452</v>
      </c>
      <c r="H243">
        <v>505.59502032695951</v>
      </c>
      <c r="I243" s="50">
        <f t="shared" si="16"/>
        <v>-7.333629754185722E-2</v>
      </c>
      <c r="J243" s="50">
        <f t="shared" si="15"/>
        <v>-0.38099395086084087</v>
      </c>
    </row>
    <row r="244" spans="1:10" x14ac:dyDescent="0.25">
      <c r="A244" s="50">
        <v>95020.920000001002</v>
      </c>
      <c r="B244" s="21">
        <f t="shared" si="13"/>
        <v>95.020920000000999</v>
      </c>
      <c r="C244">
        <v>506.36</v>
      </c>
      <c r="D244">
        <v>506.09810049833823</v>
      </c>
      <c r="E244" s="102">
        <v>505.48286168286421</v>
      </c>
      <c r="F244" s="50">
        <f t="shared" si="14"/>
        <v>-0.87713831713580248</v>
      </c>
      <c r="G244">
        <v>506.00098780529834</v>
      </c>
      <c r="H244">
        <v>505.77745469876908</v>
      </c>
      <c r="I244" s="50">
        <f t="shared" si="16"/>
        <v>-9.7112693039889564E-2</v>
      </c>
      <c r="J244" s="50">
        <f t="shared" si="15"/>
        <v>-0.29459301590486575</v>
      </c>
    </row>
    <row r="245" spans="1:10" x14ac:dyDescent="0.25">
      <c r="A245" s="50">
        <v>94995.920000001002</v>
      </c>
      <c r="B245" s="21">
        <f t="shared" si="13"/>
        <v>94.995920000001007</v>
      </c>
      <c r="C245">
        <v>506.47</v>
      </c>
      <c r="D245">
        <v>506.23287223023851</v>
      </c>
      <c r="E245" s="102">
        <v>505.47804977218789</v>
      </c>
      <c r="F245" s="50">
        <f t="shared" si="14"/>
        <v>-0.99195022781213993</v>
      </c>
      <c r="G245">
        <v>506.20267772892981</v>
      </c>
      <c r="H245">
        <v>506.02648081604036</v>
      </c>
      <c r="I245" s="50">
        <f t="shared" si="16"/>
        <v>-3.0194501308699273E-2</v>
      </c>
      <c r="J245" s="50">
        <f t="shared" si="15"/>
        <v>-0.54843104385247443</v>
      </c>
    </row>
    <row r="246" spans="1:10" x14ac:dyDescent="0.25">
      <c r="A246" s="50">
        <v>94970.920000001017</v>
      </c>
      <c r="B246" s="21">
        <f t="shared" si="13"/>
        <v>94.970920000001016</v>
      </c>
      <c r="C246">
        <v>506.46</v>
      </c>
      <c r="D246">
        <v>506.30031964918436</v>
      </c>
      <c r="E246" s="102">
        <v>505.24268800450812</v>
      </c>
      <c r="F246" s="50">
        <f t="shared" si="14"/>
        <v>-1.2173119954918548</v>
      </c>
      <c r="G246">
        <v>506.18896737269665</v>
      </c>
      <c r="H246">
        <v>506.20369054895713</v>
      </c>
      <c r="I246" s="50">
        <f t="shared" si="16"/>
        <v>-0.11135227648770751</v>
      </c>
      <c r="J246" s="50">
        <f t="shared" si="15"/>
        <v>-0.96100254444900202</v>
      </c>
    </row>
    <row r="247" spans="1:10" x14ac:dyDescent="0.25">
      <c r="A247" s="50">
        <v>94945.920000001031</v>
      </c>
      <c r="B247" s="21">
        <f t="shared" si="13"/>
        <v>94.945920000001038</v>
      </c>
      <c r="C247">
        <v>506.55</v>
      </c>
      <c r="D247">
        <v>506.41996936089924</v>
      </c>
      <c r="E247" s="102">
        <v>505.69250488585561</v>
      </c>
      <c r="F247" s="50">
        <f t="shared" si="14"/>
        <v>-0.85749511414439894</v>
      </c>
      <c r="G247">
        <v>506.4703527843638</v>
      </c>
      <c r="H247">
        <v>506.38090028187383</v>
      </c>
      <c r="I247" s="50">
        <f t="shared" si="16"/>
        <v>5.0383423464552379E-2</v>
      </c>
      <c r="J247" s="50">
        <f t="shared" si="15"/>
        <v>-0.68839539601822253</v>
      </c>
    </row>
    <row r="248" spans="1:10" x14ac:dyDescent="0.25">
      <c r="A248" s="50">
        <v>94927.250000001019</v>
      </c>
      <c r="B248" s="21">
        <f t="shared" si="13"/>
        <v>94.927250000001024</v>
      </c>
      <c r="C248">
        <v>507.11</v>
      </c>
      <c r="D248">
        <v>506.77786720851674</v>
      </c>
      <c r="E248" s="102">
        <v>506.11345295259707</v>
      </c>
      <c r="F248" s="50">
        <f t="shared" si="14"/>
        <v>-0.99654704740294164</v>
      </c>
      <c r="G248">
        <v>506.69871215868619</v>
      </c>
      <c r="H248">
        <v>506.50805305535062</v>
      </c>
      <c r="I248" s="50">
        <f t="shared" si="16"/>
        <v>-7.9155049830546886E-2</v>
      </c>
      <c r="J248" s="50">
        <f t="shared" si="15"/>
        <v>-0.39460010275354307</v>
      </c>
    </row>
    <row r="249" spans="1:10" x14ac:dyDescent="0.25">
      <c r="A249" s="50">
        <v>94920.920000001017</v>
      </c>
      <c r="B249" s="21">
        <f t="shared" si="13"/>
        <v>94.920920000001018</v>
      </c>
      <c r="C249">
        <v>507.16</v>
      </c>
      <c r="D249">
        <v>506.86032135032207</v>
      </c>
      <c r="E249" s="102">
        <v>506.25986238601712</v>
      </c>
      <c r="F249" s="50">
        <f t="shared" si="14"/>
        <v>-0.90013761398290626</v>
      </c>
      <c r="G249">
        <v>506.76307929393755</v>
      </c>
      <c r="H249">
        <v>506.54586017743924</v>
      </c>
      <c r="I249" s="50">
        <f t="shared" si="16"/>
        <v>-9.7242056384516218E-2</v>
      </c>
      <c r="J249" s="50">
        <f t="shared" si="15"/>
        <v>-0.28599779142211901</v>
      </c>
    </row>
    <row r="250" spans="1:10" x14ac:dyDescent="0.25">
      <c r="A250" s="50">
        <v>94895.920000001031</v>
      </c>
      <c r="B250" s="21">
        <f t="shared" si="13"/>
        <v>94.895920000001027</v>
      </c>
      <c r="C250">
        <v>507.45</v>
      </c>
      <c r="D250">
        <v>507.12929206737988</v>
      </c>
      <c r="E250" s="102">
        <v>506.38184998550196</v>
      </c>
      <c r="F250" s="50">
        <f t="shared" si="14"/>
        <v>-1.0681500144980305</v>
      </c>
      <c r="G250">
        <v>507.04214937925605</v>
      </c>
      <c r="H250">
        <v>506.69517740527726</v>
      </c>
      <c r="I250" s="50">
        <f t="shared" si="16"/>
        <v>-8.7142688123833523E-2</v>
      </c>
      <c r="J250" s="50">
        <f t="shared" si="15"/>
        <v>-0.31332741977530532</v>
      </c>
    </row>
    <row r="251" spans="1:10" x14ac:dyDescent="0.25">
      <c r="A251" s="50">
        <v>94870.920000001031</v>
      </c>
      <c r="B251" s="21">
        <f t="shared" si="13"/>
        <v>94.870920000001036</v>
      </c>
      <c r="C251">
        <v>507.47</v>
      </c>
      <c r="D251">
        <v>507.16999999990003</v>
      </c>
      <c r="E251" s="102">
        <v>506.06820996048936</v>
      </c>
      <c r="F251" s="50">
        <f t="shared" si="14"/>
        <v>-1.4017900395106722</v>
      </c>
      <c r="G251">
        <v>507.09814864493916</v>
      </c>
      <c r="H251">
        <v>506.84449463311529</v>
      </c>
      <c r="I251" s="50">
        <f t="shared" si="16"/>
        <v>-7.185135496087014E-2</v>
      </c>
      <c r="J251" s="50">
        <f t="shared" si="15"/>
        <v>-0.77628467262593404</v>
      </c>
    </row>
    <row r="252" spans="1:10" x14ac:dyDescent="0.25">
      <c r="A252" s="50">
        <v>94845.920000001046</v>
      </c>
      <c r="B252" s="21">
        <f t="shared" si="13"/>
        <v>94.845920000001044</v>
      </c>
      <c r="C252">
        <v>507.96</v>
      </c>
      <c r="D252">
        <v>507.32547972971213</v>
      </c>
      <c r="E252" s="102">
        <v>506.50621741702838</v>
      </c>
      <c r="F252" s="50">
        <f t="shared" si="14"/>
        <v>-1.4537825829715985</v>
      </c>
      <c r="G252">
        <v>507.17568861898286</v>
      </c>
      <c r="H252">
        <v>507.15841521100816</v>
      </c>
      <c r="I252" s="50">
        <f t="shared" si="16"/>
        <v>-0.14979111072926798</v>
      </c>
      <c r="J252" s="50">
        <f t="shared" si="15"/>
        <v>-0.65219779397978073</v>
      </c>
    </row>
    <row r="253" spans="1:10" x14ac:dyDescent="0.25">
      <c r="A253" s="50">
        <v>94820.920000001046</v>
      </c>
      <c r="B253" s="21">
        <f t="shared" si="13"/>
        <v>94.820920000001053</v>
      </c>
      <c r="C253">
        <v>508.07</v>
      </c>
      <c r="D253">
        <v>507.63384390086367</v>
      </c>
      <c r="E253" s="102">
        <v>506.71011546375962</v>
      </c>
      <c r="F253" s="50">
        <f t="shared" si="14"/>
        <v>-1.3598845362403722</v>
      </c>
      <c r="G253">
        <v>507.51816677369044</v>
      </c>
      <c r="H253">
        <v>507.9137038437118</v>
      </c>
      <c r="I253" s="50">
        <f t="shared" si="16"/>
        <v>-0.1156771271732282</v>
      </c>
      <c r="J253" s="50">
        <f t="shared" si="15"/>
        <v>-1.2035883799521798</v>
      </c>
    </row>
    <row r="254" spans="1:10" x14ac:dyDescent="0.25">
      <c r="A254" s="50">
        <v>94808.650000001056</v>
      </c>
      <c r="B254" s="21">
        <f t="shared" si="13"/>
        <v>94.808650000001052</v>
      </c>
      <c r="C254">
        <v>508.26</v>
      </c>
      <c r="D254">
        <v>507.65490634942643</v>
      </c>
      <c r="E254" s="102">
        <v>506.93941100954333</v>
      </c>
      <c r="F254" s="50">
        <f t="shared" si="14"/>
        <v>-1.3205889904566561</v>
      </c>
      <c r="G254">
        <v>507.6354112420504</v>
      </c>
      <c r="H254">
        <v>508.28439950463974</v>
      </c>
      <c r="I254" s="50">
        <f t="shared" si="16"/>
        <v>-1.9495107376030774E-2</v>
      </c>
      <c r="J254" s="50">
        <f t="shared" si="15"/>
        <v>-1.3449884950964019</v>
      </c>
    </row>
    <row r="255" spans="1:10" x14ac:dyDescent="0.25">
      <c r="A255" s="50">
        <v>94795.110000001063</v>
      </c>
      <c r="B255" s="21">
        <f t="shared" si="13"/>
        <v>94.79511000000106</v>
      </c>
      <c r="C255">
        <v>508.37</v>
      </c>
      <c r="D255">
        <v>507.7514318936482</v>
      </c>
      <c r="E255" s="102">
        <v>506.98629551259785</v>
      </c>
      <c r="F255" s="50">
        <f t="shared" si="14"/>
        <v>-1.3837044874021558</v>
      </c>
      <c r="G255">
        <v>507.72396533095281</v>
      </c>
      <c r="H255">
        <v>508.1756489610994</v>
      </c>
      <c r="I255" s="50">
        <f t="shared" si="16"/>
        <v>-2.7466562695394714E-2</v>
      </c>
      <c r="J255" s="50">
        <f t="shared" si="15"/>
        <v>-1.1893534485015493</v>
      </c>
    </row>
    <row r="256" spans="1:10" x14ac:dyDescent="0.25">
      <c r="A256" s="50">
        <v>94770.000000001062</v>
      </c>
      <c r="B256" s="21">
        <f t="shared" si="13"/>
        <v>94.770000000001062</v>
      </c>
      <c r="C256">
        <v>508.5</v>
      </c>
      <c r="D256">
        <v>508.17397543799615</v>
      </c>
      <c r="E256" s="102">
        <v>507.27752094349404</v>
      </c>
      <c r="F256" s="50">
        <f t="shared" si="14"/>
        <v>-1.2224790565059607</v>
      </c>
      <c r="G256">
        <v>507.96498371964333</v>
      </c>
      <c r="H256">
        <v>507.69185710685667</v>
      </c>
      <c r="I256" s="50">
        <f t="shared" si="16"/>
        <v>-0.20899171835282004</v>
      </c>
      <c r="J256" s="50">
        <f t="shared" si="15"/>
        <v>-0.41433616336263412</v>
      </c>
    </row>
    <row r="257" spans="1:10" x14ac:dyDescent="0.25">
      <c r="A257" s="50">
        <v>94744.140000001062</v>
      </c>
      <c r="B257" s="21">
        <f t="shared" si="13"/>
        <v>94.744140000001067</v>
      </c>
      <c r="C257">
        <v>508.65</v>
      </c>
      <c r="D257">
        <v>508.37904263470898</v>
      </c>
      <c r="E257" s="102">
        <v>507.81485802129004</v>
      </c>
      <c r="F257" s="50">
        <f t="shared" si="14"/>
        <v>-0.83514197870994167</v>
      </c>
      <c r="G257">
        <v>508.27655234038184</v>
      </c>
      <c r="H257">
        <v>507.9816668267282</v>
      </c>
      <c r="I257" s="50">
        <f t="shared" si="16"/>
        <v>-0.10249029432713996</v>
      </c>
      <c r="J257" s="50">
        <f t="shared" si="15"/>
        <v>-0.16680880543816556</v>
      </c>
    </row>
    <row r="258" spans="1:10" x14ac:dyDescent="0.25">
      <c r="A258" s="50">
        <v>94719.140000001076</v>
      </c>
      <c r="B258" s="21">
        <f t="shared" si="13"/>
        <v>94.719140000001076</v>
      </c>
      <c r="C258">
        <v>508.73</v>
      </c>
      <c r="D258">
        <v>508.53000844345962</v>
      </c>
      <c r="E258" s="102">
        <v>507.98082789874189</v>
      </c>
      <c r="F258" s="50">
        <f t="shared" si="14"/>
        <v>-0.74917210125812517</v>
      </c>
      <c r="G258">
        <v>508.49503014136712</v>
      </c>
      <c r="H258">
        <v>508.41914585492225</v>
      </c>
      <c r="I258" s="50">
        <f t="shared" si="16"/>
        <v>-3.4978302092497415E-2</v>
      </c>
      <c r="J258" s="50">
        <f t="shared" si="15"/>
        <v>-0.43831795618035585</v>
      </c>
    </row>
    <row r="259" spans="1:10" x14ac:dyDescent="0.25">
      <c r="A259" s="50">
        <v>94707.590000001073</v>
      </c>
      <c r="B259" s="21">
        <f t="shared" si="13"/>
        <v>94.707590000001076</v>
      </c>
      <c r="C259">
        <v>509.22</v>
      </c>
      <c r="D259">
        <v>508.5827960715265</v>
      </c>
      <c r="E259" s="102">
        <v>508.00771959164126</v>
      </c>
      <c r="F259" s="50">
        <f t="shared" si="14"/>
        <v>-1.2122804083587653</v>
      </c>
      <c r="G259">
        <v>508.57846352445068</v>
      </c>
      <c r="H259">
        <v>508.62126116594794</v>
      </c>
      <c r="I259" s="50">
        <f t="shared" si="16"/>
        <v>-4.3325470758190932E-3</v>
      </c>
      <c r="J259" s="50">
        <f t="shared" si="15"/>
        <v>-0.6135415743066801</v>
      </c>
    </row>
    <row r="260" spans="1:10" x14ac:dyDescent="0.25">
      <c r="A260" s="50">
        <v>94694.130000001081</v>
      </c>
      <c r="B260" s="21">
        <f t="shared" ref="B260:B323" si="17">A260/1000</f>
        <v>94.694130000001081</v>
      </c>
      <c r="C260">
        <v>509.42</v>
      </c>
      <c r="D260">
        <v>508.70078225666578</v>
      </c>
      <c r="E260" s="102">
        <v>508.09130768297643</v>
      </c>
      <c r="F260" s="50">
        <f t="shared" ref="F260:F323" si="18">E260-C260</f>
        <v>-1.3286923170235809</v>
      </c>
      <c r="G260">
        <v>508.67661871961383</v>
      </c>
      <c r="H260">
        <v>508.8567998747277</v>
      </c>
      <c r="I260" s="50">
        <f t="shared" si="16"/>
        <v>-2.4163537051947515E-2</v>
      </c>
      <c r="J260" s="50">
        <f t="shared" ref="J260:J323" si="19">E260-H260</f>
        <v>-0.76549219175126382</v>
      </c>
    </row>
    <row r="261" spans="1:10" x14ac:dyDescent="0.25">
      <c r="A261" s="50">
        <v>94669.130000001096</v>
      </c>
      <c r="B261" s="21">
        <f t="shared" si="17"/>
        <v>94.66913000000109</v>
      </c>
      <c r="C261">
        <v>509.51</v>
      </c>
      <c r="D261">
        <v>508.94440528856006</v>
      </c>
      <c r="E261" s="102">
        <v>508.17033285613218</v>
      </c>
      <c r="F261" s="50">
        <f t="shared" si="18"/>
        <v>-1.339667143867814</v>
      </c>
      <c r="G261">
        <v>508.85226749141606</v>
      </c>
      <c r="H261">
        <v>509.29427890292175</v>
      </c>
      <c r="I261" s="50">
        <f t="shared" si="16"/>
        <v>-9.2137797144005162E-2</v>
      </c>
      <c r="J261" s="50">
        <f t="shared" si="19"/>
        <v>-1.1239460467895697</v>
      </c>
    </row>
    <row r="262" spans="1:10" x14ac:dyDescent="0.25">
      <c r="A262" s="50">
        <v>94644.130000001096</v>
      </c>
      <c r="B262" s="21">
        <f t="shared" si="17"/>
        <v>94.644130000001098</v>
      </c>
      <c r="C262">
        <v>509.5</v>
      </c>
      <c r="D262">
        <v>508.98694464566472</v>
      </c>
      <c r="E262" s="102">
        <v>508.01090098174728</v>
      </c>
      <c r="F262" s="50">
        <f t="shared" si="18"/>
        <v>-1.4890990182527162</v>
      </c>
      <c r="G262">
        <v>508.84612728281036</v>
      </c>
      <c r="H262">
        <v>509.47325096142526</v>
      </c>
      <c r="I262" s="50">
        <f t="shared" si="16"/>
        <v>-0.14081736285436364</v>
      </c>
      <c r="J262" s="50">
        <f t="shared" si="19"/>
        <v>-1.4623499796779811</v>
      </c>
    </row>
    <row r="263" spans="1:10" x14ac:dyDescent="0.25">
      <c r="A263" s="50">
        <v>94619.130000001111</v>
      </c>
      <c r="B263" s="21">
        <f t="shared" si="17"/>
        <v>94.619130000001107</v>
      </c>
      <c r="C263">
        <v>509.52</v>
      </c>
      <c r="D263">
        <v>509.01363000892138</v>
      </c>
      <c r="E263" s="102">
        <v>508.58054574275457</v>
      </c>
      <c r="F263" s="50">
        <f t="shared" si="18"/>
        <v>-0.93945425724541565</v>
      </c>
      <c r="G263">
        <v>508.90186933583408</v>
      </c>
      <c r="H263">
        <v>509.47499211531459</v>
      </c>
      <c r="I263" s="50">
        <f t="shared" si="16"/>
        <v>-0.11176067308730353</v>
      </c>
      <c r="J263" s="50">
        <f t="shared" si="19"/>
        <v>-0.89444637256002579</v>
      </c>
    </row>
    <row r="264" spans="1:10" x14ac:dyDescent="0.25">
      <c r="A264" s="50">
        <v>94594.130000001111</v>
      </c>
      <c r="B264" s="21">
        <f t="shared" si="17"/>
        <v>94.594130000001115</v>
      </c>
      <c r="C264">
        <v>509.76</v>
      </c>
      <c r="D264">
        <v>509.24290450183776</v>
      </c>
      <c r="E264" s="102">
        <v>508.80100111884002</v>
      </c>
      <c r="F264" s="50">
        <f t="shared" si="18"/>
        <v>-0.95899888115997101</v>
      </c>
      <c r="G264">
        <v>509.28279128048194</v>
      </c>
      <c r="H264">
        <v>509.52691909167055</v>
      </c>
      <c r="I264" s="50">
        <f t="shared" si="16"/>
        <v>3.9886778644188325E-2</v>
      </c>
      <c r="J264" s="50">
        <f t="shared" si="19"/>
        <v>-0.72591797283052983</v>
      </c>
    </row>
    <row r="265" spans="1:10" x14ac:dyDescent="0.25">
      <c r="A265" s="50">
        <v>94569.130000001125</v>
      </c>
      <c r="B265" s="21">
        <f t="shared" si="17"/>
        <v>94.569130000001124</v>
      </c>
      <c r="C265">
        <v>510.01</v>
      </c>
      <c r="D265">
        <v>509.57058829388995</v>
      </c>
      <c r="E265" s="102">
        <v>508.97225996001845</v>
      </c>
      <c r="F265" s="50">
        <f t="shared" si="18"/>
        <v>-1.0377400399815429</v>
      </c>
      <c r="G265">
        <v>509.56691541526288</v>
      </c>
      <c r="H265">
        <v>509.75085216678747</v>
      </c>
      <c r="I265" s="50">
        <f t="shared" si="16"/>
        <v>-3.6728786270714409E-3</v>
      </c>
      <c r="J265" s="50">
        <f t="shared" si="19"/>
        <v>-0.77859220676901941</v>
      </c>
    </row>
    <row r="266" spans="1:10" x14ac:dyDescent="0.25">
      <c r="A266" s="50">
        <v>94545.280000001134</v>
      </c>
      <c r="B266" s="21">
        <f t="shared" si="17"/>
        <v>94.545280000001128</v>
      </c>
      <c r="C266">
        <v>509.95</v>
      </c>
      <c r="D266">
        <v>509.65972634970797</v>
      </c>
      <c r="E266" s="102">
        <v>509.00465160596536</v>
      </c>
      <c r="F266" s="50">
        <f t="shared" si="18"/>
        <v>-0.94534839403462456</v>
      </c>
      <c r="G266">
        <v>509.69187988474874</v>
      </c>
      <c r="H266">
        <v>510.47230265327244</v>
      </c>
      <c r="I266" s="50">
        <f t="shared" si="16"/>
        <v>3.2153535040777115E-2</v>
      </c>
      <c r="J266" s="50">
        <f t="shared" si="19"/>
        <v>-1.4676510473070721</v>
      </c>
    </row>
    <row r="267" spans="1:10" x14ac:dyDescent="0.25">
      <c r="A267" s="50">
        <v>94522.970000001136</v>
      </c>
      <c r="B267" s="21">
        <f t="shared" si="17"/>
        <v>94.522970000001138</v>
      </c>
      <c r="C267">
        <v>510.67</v>
      </c>
      <c r="D267">
        <v>509.66694155283943</v>
      </c>
      <c r="E267" s="102">
        <v>508.49165874775264</v>
      </c>
      <c r="F267" s="50">
        <f t="shared" si="18"/>
        <v>-2.1783412522473782</v>
      </c>
      <c r="G267">
        <v>509.68864287887919</v>
      </c>
      <c r="H267">
        <v>510.75404053331005</v>
      </c>
      <c r="I267" s="50">
        <f t="shared" si="16"/>
        <v>2.1701326039760716E-2</v>
      </c>
      <c r="J267" s="50">
        <f t="shared" si="19"/>
        <v>-2.2623817855574089</v>
      </c>
    </row>
    <row r="268" spans="1:10" x14ac:dyDescent="0.25">
      <c r="A268" s="50">
        <v>94499.910000001139</v>
      </c>
      <c r="B268" s="21">
        <f t="shared" si="17"/>
        <v>94.499910000001137</v>
      </c>
      <c r="C268">
        <v>510.86</v>
      </c>
      <c r="D268">
        <v>510.12423929762468</v>
      </c>
      <c r="E268" s="102">
        <v>509.38585010661831</v>
      </c>
      <c r="F268" s="50">
        <f t="shared" si="18"/>
        <v>-1.474149893381707</v>
      </c>
      <c r="G268">
        <v>510.04083563453662</v>
      </c>
      <c r="H268">
        <v>510.84058434150916</v>
      </c>
      <c r="I268" s="50">
        <f t="shared" si="16"/>
        <v>-8.340366308806324E-2</v>
      </c>
      <c r="J268" s="50">
        <f t="shared" si="19"/>
        <v>-1.4547342348908501</v>
      </c>
    </row>
    <row r="269" spans="1:10" x14ac:dyDescent="0.25">
      <c r="A269" s="50">
        <v>94473.210000001141</v>
      </c>
      <c r="B269" s="21">
        <f t="shared" si="17"/>
        <v>94.473210000001146</v>
      </c>
      <c r="C269">
        <v>510.98</v>
      </c>
      <c r="D269">
        <v>510.21999999970001</v>
      </c>
      <c r="E269" s="102">
        <v>509.52215477345936</v>
      </c>
      <c r="F269" s="50">
        <f t="shared" si="18"/>
        <v>-1.4578452265406554</v>
      </c>
      <c r="G269">
        <v>510.2754195255892</v>
      </c>
      <c r="H269">
        <v>510.6547064333264</v>
      </c>
      <c r="I269" s="50">
        <f t="shared" si="16"/>
        <v>5.54195258891923E-2</v>
      </c>
      <c r="J269" s="50">
        <f t="shared" si="19"/>
        <v>-1.1325516598670333</v>
      </c>
    </row>
    <row r="270" spans="1:10" x14ac:dyDescent="0.25">
      <c r="A270" s="50">
        <v>94448.210000001156</v>
      </c>
      <c r="B270" s="21">
        <f t="shared" si="17"/>
        <v>94.448210000001154</v>
      </c>
      <c r="C270">
        <v>511.05</v>
      </c>
      <c r="D270">
        <v>510.70878951144772</v>
      </c>
      <c r="E270" s="102">
        <v>509.15905462849463</v>
      </c>
      <c r="F270" s="50">
        <f t="shared" si="18"/>
        <v>-1.8909453715053814</v>
      </c>
      <c r="G270">
        <v>510.59532519321317</v>
      </c>
      <c r="H270">
        <v>510.72304540174162</v>
      </c>
      <c r="I270" s="50">
        <f t="shared" si="16"/>
        <v>-0.1134643182345485</v>
      </c>
      <c r="J270" s="50">
        <f t="shared" si="19"/>
        <v>-1.5639907732469851</v>
      </c>
    </row>
    <row r="271" spans="1:10" x14ac:dyDescent="0.25">
      <c r="A271" s="50">
        <v>94423.210000001156</v>
      </c>
      <c r="B271" s="21">
        <f t="shared" si="17"/>
        <v>94.423210000001163</v>
      </c>
      <c r="C271">
        <v>511.18</v>
      </c>
      <c r="D271">
        <v>510.9510180212439</v>
      </c>
      <c r="E271" s="102">
        <v>510.49648727639391</v>
      </c>
      <c r="F271" s="50">
        <f t="shared" si="18"/>
        <v>-0.68351272360609983</v>
      </c>
      <c r="G271">
        <v>510.97758037558953</v>
      </c>
      <c r="H271">
        <v>510.93467416614328</v>
      </c>
      <c r="I271" s="50">
        <f t="shared" si="16"/>
        <v>2.6562354345628592E-2</v>
      </c>
      <c r="J271" s="50">
        <f t="shared" si="19"/>
        <v>-0.43818688974937459</v>
      </c>
    </row>
    <row r="272" spans="1:10" x14ac:dyDescent="0.25">
      <c r="A272" s="50">
        <v>94398.210000001171</v>
      </c>
      <c r="B272" s="21">
        <f t="shared" si="17"/>
        <v>94.398210000001171</v>
      </c>
      <c r="C272">
        <v>511.62</v>
      </c>
      <c r="D272">
        <v>511.09872064915322</v>
      </c>
      <c r="E272" s="102">
        <v>510.03607371856288</v>
      </c>
      <c r="F272" s="50">
        <f t="shared" si="18"/>
        <v>-1.5839262814371295</v>
      </c>
      <c r="G272">
        <v>511.09588888759453</v>
      </c>
      <c r="H272">
        <v>511.05874485911738</v>
      </c>
      <c r="I272" s="50">
        <f t="shared" si="16"/>
        <v>-2.831761558695689E-3</v>
      </c>
      <c r="J272" s="50">
        <f t="shared" si="19"/>
        <v>-1.0226711405545075</v>
      </c>
    </row>
    <row r="273" spans="1:10" x14ac:dyDescent="0.25">
      <c r="A273" s="50">
        <v>94373.210000001185</v>
      </c>
      <c r="B273" s="21">
        <f t="shared" si="17"/>
        <v>94.37321000000118</v>
      </c>
      <c r="C273">
        <v>511.9</v>
      </c>
      <c r="D273">
        <v>511.14231648695926</v>
      </c>
      <c r="E273" s="102">
        <v>509.96874957414968</v>
      </c>
      <c r="F273" s="50">
        <f t="shared" si="18"/>
        <v>-1.9312504258502941</v>
      </c>
      <c r="G273">
        <v>511.13349282769235</v>
      </c>
      <c r="H273">
        <v>511.24398930571925</v>
      </c>
      <c r="I273" s="50">
        <f t="shared" si="16"/>
        <v>-8.8236592669090896E-3</v>
      </c>
      <c r="J273" s="50">
        <f t="shared" si="19"/>
        <v>-1.2752397315695703</v>
      </c>
    </row>
    <row r="274" spans="1:10" x14ac:dyDescent="0.25">
      <c r="A274" s="50">
        <v>94348.210000001185</v>
      </c>
      <c r="B274" s="21">
        <f t="shared" si="17"/>
        <v>94.348210000001188</v>
      </c>
      <c r="C274">
        <v>511.98</v>
      </c>
      <c r="D274">
        <v>511.38379604285598</v>
      </c>
      <c r="E274" s="102">
        <v>510.72418984128063</v>
      </c>
      <c r="F274" s="50">
        <f t="shared" si="18"/>
        <v>-1.2558101587193846</v>
      </c>
      <c r="G274">
        <v>511.37281005048771</v>
      </c>
      <c r="H274">
        <v>511.42923375232112</v>
      </c>
      <c r="I274" s="50">
        <f t="shared" si="16"/>
        <v>-1.0985992368262032E-2</v>
      </c>
      <c r="J274" s="50">
        <f t="shared" si="19"/>
        <v>-0.70504391104049091</v>
      </c>
    </row>
    <row r="275" spans="1:10" x14ac:dyDescent="0.25">
      <c r="A275" s="50">
        <v>94323.2100000012</v>
      </c>
      <c r="B275" s="21">
        <f t="shared" si="17"/>
        <v>94.323210000001197</v>
      </c>
      <c r="C275">
        <v>512.05999999999995</v>
      </c>
      <c r="D275">
        <v>511.80610125103925</v>
      </c>
      <c r="E275" s="102">
        <v>510.87974335359041</v>
      </c>
      <c r="F275" s="50">
        <f t="shared" si="18"/>
        <v>-1.1802566464095321</v>
      </c>
      <c r="G275">
        <v>511.59845548639339</v>
      </c>
      <c r="H275">
        <v>511.614478198923</v>
      </c>
      <c r="I275" s="50">
        <f t="shared" si="16"/>
        <v>-0.20764576464586071</v>
      </c>
      <c r="J275" s="50">
        <f t="shared" si="19"/>
        <v>-0.73473484533258215</v>
      </c>
    </row>
    <row r="276" spans="1:10" x14ac:dyDescent="0.25">
      <c r="A276" s="50">
        <v>94298.2100000012</v>
      </c>
      <c r="B276" s="21">
        <f t="shared" si="17"/>
        <v>94.298210000001205</v>
      </c>
      <c r="C276">
        <v>512.24</v>
      </c>
      <c r="D276">
        <v>511.88364010955939</v>
      </c>
      <c r="E276" s="102">
        <v>511.19164674975769</v>
      </c>
      <c r="F276" s="50">
        <f t="shared" si="18"/>
        <v>-1.0483532502423145</v>
      </c>
      <c r="G276">
        <v>511.77127691320828</v>
      </c>
      <c r="H276">
        <v>511.89454419222949</v>
      </c>
      <c r="I276" s="50">
        <f t="shared" si="16"/>
        <v>-0.11236319635111158</v>
      </c>
      <c r="J276" s="50">
        <f t="shared" si="19"/>
        <v>-0.70289744247179442</v>
      </c>
    </row>
    <row r="277" spans="1:10" x14ac:dyDescent="0.25">
      <c r="A277" s="50">
        <v>94273.210000001214</v>
      </c>
      <c r="B277" s="21">
        <f t="shared" si="17"/>
        <v>94.273210000001214</v>
      </c>
      <c r="C277">
        <v>512.39</v>
      </c>
      <c r="D277">
        <v>512.03259603324432</v>
      </c>
      <c r="E277" s="102">
        <v>511.56187604580271</v>
      </c>
      <c r="F277" s="50">
        <f t="shared" si="18"/>
        <v>-0.82812395419728091</v>
      </c>
      <c r="G277">
        <v>511.95710548905305</v>
      </c>
      <c r="H277">
        <v>512.21409362983206</v>
      </c>
      <c r="I277" s="50">
        <f t="shared" si="16"/>
        <v>-7.5490544191268327E-2</v>
      </c>
      <c r="J277" s="50">
        <f t="shared" si="19"/>
        <v>-0.65221758402935848</v>
      </c>
    </row>
    <row r="278" spans="1:10" x14ac:dyDescent="0.25">
      <c r="A278" s="50">
        <v>94248.210000001229</v>
      </c>
      <c r="B278" s="21">
        <f t="shared" si="17"/>
        <v>94.248210000001222</v>
      </c>
      <c r="C278">
        <v>512.62</v>
      </c>
      <c r="D278">
        <v>512.22618531196633</v>
      </c>
      <c r="E278" s="102">
        <v>511.80331788659311</v>
      </c>
      <c r="F278" s="50">
        <f t="shared" si="18"/>
        <v>-0.81668211340689822</v>
      </c>
      <c r="G278">
        <v>512.16660815986813</v>
      </c>
      <c r="H278">
        <v>512.3011602207614</v>
      </c>
      <c r="I278" s="50">
        <f t="shared" si="16"/>
        <v>-5.9577152098199804E-2</v>
      </c>
      <c r="J278" s="50">
        <f t="shared" si="19"/>
        <v>-0.49784233416829693</v>
      </c>
    </row>
    <row r="279" spans="1:10" x14ac:dyDescent="0.25">
      <c r="A279" s="50">
        <v>94223.210000001229</v>
      </c>
      <c r="B279" s="21">
        <f t="shared" si="17"/>
        <v>94.223210000001231</v>
      </c>
      <c r="C279">
        <v>512.79</v>
      </c>
      <c r="D279">
        <v>512.47404198492677</v>
      </c>
      <c r="E279" s="102">
        <v>511.87152693402476</v>
      </c>
      <c r="F279" s="50">
        <f t="shared" si="18"/>
        <v>-0.91847306597520628</v>
      </c>
      <c r="G279">
        <v>512.40739105186822</v>
      </c>
      <c r="H279">
        <v>512.37637005367094</v>
      </c>
      <c r="I279" s="50">
        <f t="shared" si="16"/>
        <v>-6.6650933058554074E-2</v>
      </c>
      <c r="J279" s="50">
        <f t="shared" si="19"/>
        <v>-0.504843119646182</v>
      </c>
    </row>
    <row r="280" spans="1:10" x14ac:dyDescent="0.25">
      <c r="A280" s="50">
        <v>94198.210000001243</v>
      </c>
      <c r="B280" s="21">
        <f t="shared" si="17"/>
        <v>94.198210000001239</v>
      </c>
      <c r="C280">
        <v>512.91</v>
      </c>
      <c r="D280">
        <v>512.54547861096671</v>
      </c>
      <c r="E280" s="102">
        <v>511.87442659609536</v>
      </c>
      <c r="F280" s="50">
        <f t="shared" si="18"/>
        <v>-1.0355734039046069</v>
      </c>
      <c r="G280">
        <v>512.53801380507946</v>
      </c>
      <c r="H280">
        <v>512.45157988658036</v>
      </c>
      <c r="I280" s="50">
        <f t="shared" si="16"/>
        <v>-7.4648058872526235E-3</v>
      </c>
      <c r="J280" s="50">
        <f t="shared" si="19"/>
        <v>-0.57715329048500053</v>
      </c>
    </row>
    <row r="281" spans="1:10" x14ac:dyDescent="0.25">
      <c r="A281" s="50">
        <v>94173.210000001243</v>
      </c>
      <c r="B281" s="21">
        <f t="shared" si="17"/>
        <v>94.173210000001248</v>
      </c>
      <c r="C281">
        <v>513.08000000000004</v>
      </c>
      <c r="D281">
        <v>512.65724140981706</v>
      </c>
      <c r="E281" s="102">
        <v>512.14671335907053</v>
      </c>
      <c r="F281" s="50">
        <f t="shared" si="18"/>
        <v>-0.9332866409295093</v>
      </c>
      <c r="G281">
        <v>512.64195860812845</v>
      </c>
      <c r="H281">
        <v>512.83041188513471</v>
      </c>
      <c r="I281" s="50">
        <f t="shared" si="16"/>
        <v>-1.528280168861329E-2</v>
      </c>
      <c r="J281" s="50">
        <f t="shared" si="19"/>
        <v>-0.6836985260641768</v>
      </c>
    </row>
    <row r="282" spans="1:10" x14ac:dyDescent="0.25">
      <c r="A282" s="50">
        <v>94148.210000001258</v>
      </c>
      <c r="B282" s="21">
        <f t="shared" si="17"/>
        <v>94.148210000001257</v>
      </c>
      <c r="C282">
        <v>513.1</v>
      </c>
      <c r="D282">
        <v>512.89011375892972</v>
      </c>
      <c r="E282" s="102">
        <v>512.35391768965712</v>
      </c>
      <c r="F282" s="50">
        <f t="shared" si="18"/>
        <v>-0.74608231034289929</v>
      </c>
      <c r="G282">
        <v>512.80283958797861</v>
      </c>
      <c r="H282">
        <v>513.10777428627455</v>
      </c>
      <c r="I282" s="50">
        <f t="shared" si="16"/>
        <v>-8.7274170951104679E-2</v>
      </c>
      <c r="J282" s="50">
        <f t="shared" si="19"/>
        <v>-0.75385659661742466</v>
      </c>
    </row>
    <row r="283" spans="1:10" x14ac:dyDescent="0.25">
      <c r="A283" s="50">
        <v>94123.210000001258</v>
      </c>
      <c r="B283" s="21">
        <f t="shared" si="17"/>
        <v>94.123210000001251</v>
      </c>
      <c r="C283">
        <v>513.17999999999995</v>
      </c>
      <c r="D283">
        <v>512.92501953995145</v>
      </c>
      <c r="E283" s="102">
        <v>512.08282401738461</v>
      </c>
      <c r="F283" s="50">
        <f t="shared" si="18"/>
        <v>-1.0971759826153402</v>
      </c>
      <c r="G283">
        <v>512.84688537539273</v>
      </c>
      <c r="H283">
        <v>513.06583686676856</v>
      </c>
      <c r="I283" s="50">
        <f t="shared" si="16"/>
        <v>-7.8134164558719021E-2</v>
      </c>
      <c r="J283" s="50">
        <f t="shared" si="19"/>
        <v>-0.98301284938395384</v>
      </c>
    </row>
    <row r="284" spans="1:10" x14ac:dyDescent="0.25">
      <c r="A284" s="50">
        <v>94098.210000001272</v>
      </c>
      <c r="B284" s="21">
        <f t="shared" si="17"/>
        <v>94.098210000001274</v>
      </c>
      <c r="C284">
        <v>513.32000000000005</v>
      </c>
      <c r="D284">
        <v>512.92999999970004</v>
      </c>
      <c r="E284" s="102">
        <v>511.96921210824934</v>
      </c>
      <c r="F284" s="50">
        <f t="shared" si="18"/>
        <v>-1.3507878917507128</v>
      </c>
      <c r="G284">
        <v>512.86439078750004</v>
      </c>
      <c r="H284">
        <v>512.99344126457049</v>
      </c>
      <c r="I284" s="50">
        <f t="shared" si="16"/>
        <v>-6.5609212200001821E-2</v>
      </c>
      <c r="J284" s="50">
        <f t="shared" si="19"/>
        <v>-1.0242291563211552</v>
      </c>
    </row>
    <row r="285" spans="1:10" x14ac:dyDescent="0.25">
      <c r="A285" s="50">
        <v>94073.210000001287</v>
      </c>
      <c r="B285" s="21">
        <f t="shared" si="17"/>
        <v>94.073210000001282</v>
      </c>
      <c r="C285">
        <v>513.65</v>
      </c>
      <c r="D285">
        <v>512.94033201372793</v>
      </c>
      <c r="E285" s="102">
        <v>511.85209970233626</v>
      </c>
      <c r="F285" s="50">
        <f t="shared" si="18"/>
        <v>-1.7979002976637162</v>
      </c>
      <c r="G285">
        <v>512.91992219114297</v>
      </c>
      <c r="H285">
        <v>512.92092586698254</v>
      </c>
      <c r="I285" s="50">
        <f t="shared" si="16"/>
        <v>-2.0409822584952053E-2</v>
      </c>
      <c r="J285" s="50">
        <f t="shared" si="19"/>
        <v>-1.068826164646282</v>
      </c>
    </row>
    <row r="286" spans="1:10" x14ac:dyDescent="0.25">
      <c r="A286" s="50">
        <v>94048.210000001287</v>
      </c>
      <c r="B286" s="21">
        <f t="shared" si="17"/>
        <v>94.048210000001291</v>
      </c>
      <c r="C286">
        <v>513.96</v>
      </c>
      <c r="D286">
        <v>513.3097247661899</v>
      </c>
      <c r="E286" s="102">
        <v>512.86243407358381</v>
      </c>
      <c r="F286" s="50">
        <f t="shared" si="18"/>
        <v>-1.0975659264162232</v>
      </c>
      <c r="G286">
        <v>513.26279670636256</v>
      </c>
      <c r="H286">
        <v>512.84731614555017</v>
      </c>
      <c r="I286" s="50">
        <f t="shared" si="16"/>
        <v>-4.6928059827337165E-2</v>
      </c>
      <c r="J286" s="50">
        <f t="shared" si="19"/>
        <v>1.5117928033646422E-2</v>
      </c>
    </row>
    <row r="287" spans="1:10" x14ac:dyDescent="0.25">
      <c r="A287" s="50">
        <v>94023.210000001302</v>
      </c>
      <c r="B287" s="21">
        <f t="shared" si="17"/>
        <v>94.023210000001299</v>
      </c>
      <c r="C287">
        <v>514.04</v>
      </c>
      <c r="D287">
        <v>513.57455866641703</v>
      </c>
      <c r="E287" s="102">
        <v>513.0643949327274</v>
      </c>
      <c r="F287" s="50">
        <f t="shared" si="18"/>
        <v>-0.97560506727256779</v>
      </c>
      <c r="G287">
        <v>513.6142113050729</v>
      </c>
      <c r="H287">
        <v>512.77370642411768</v>
      </c>
      <c r="I287" s="50">
        <f t="shared" si="16"/>
        <v>3.9652638655866213E-2</v>
      </c>
      <c r="J287" s="50">
        <f t="shared" si="19"/>
        <v>0.29068850860971907</v>
      </c>
    </row>
    <row r="288" spans="1:10" x14ac:dyDescent="0.25">
      <c r="A288" s="50">
        <v>93998.210000001302</v>
      </c>
      <c r="B288" s="21">
        <f t="shared" si="17"/>
        <v>93.998210000001308</v>
      </c>
      <c r="C288">
        <v>514.07000000000005</v>
      </c>
      <c r="D288">
        <v>513.77929558431515</v>
      </c>
      <c r="E288" s="102">
        <v>512.88317651710258</v>
      </c>
      <c r="F288" s="50">
        <f t="shared" si="18"/>
        <v>-1.1868234828974664</v>
      </c>
      <c r="G288">
        <v>513.6767949803658</v>
      </c>
      <c r="H288">
        <v>512.7000967026853</v>
      </c>
      <c r="I288" s="50">
        <f t="shared" ref="I288:I351" si="20">G288-D288</f>
        <v>-0.1025006039493519</v>
      </c>
      <c r="J288" s="50">
        <f t="shared" si="19"/>
        <v>0.18307981441728316</v>
      </c>
    </row>
    <row r="289" spans="1:10" x14ac:dyDescent="0.25">
      <c r="A289" s="50">
        <v>93973.210000001316</v>
      </c>
      <c r="B289" s="21">
        <f t="shared" si="17"/>
        <v>93.973210000001316</v>
      </c>
      <c r="C289">
        <v>514.24</v>
      </c>
      <c r="D289">
        <v>513.8112138661354</v>
      </c>
      <c r="E289" s="102">
        <v>513.1098619803297</v>
      </c>
      <c r="F289" s="50">
        <f t="shared" si="18"/>
        <v>-1.1301380196703121</v>
      </c>
      <c r="G289">
        <v>513.70607739164643</v>
      </c>
      <c r="H289">
        <v>512.62648698125281</v>
      </c>
      <c r="I289" s="50">
        <f t="shared" si="20"/>
        <v>-0.10513647448897245</v>
      </c>
      <c r="J289" s="50">
        <f t="shared" si="19"/>
        <v>0.48337499907688652</v>
      </c>
    </row>
    <row r="290" spans="1:10" x14ac:dyDescent="0.25">
      <c r="A290" s="50">
        <v>93948.210000001331</v>
      </c>
      <c r="B290" s="21">
        <f t="shared" si="17"/>
        <v>93.948210000001325</v>
      </c>
      <c r="C290">
        <v>514.34</v>
      </c>
      <c r="D290">
        <v>514.07688260856173</v>
      </c>
      <c r="E290" s="102">
        <v>513.44756963586474</v>
      </c>
      <c r="F290" s="50">
        <f t="shared" si="18"/>
        <v>-0.89243036413529353</v>
      </c>
      <c r="G290">
        <v>514.03740749472217</v>
      </c>
      <c r="H290">
        <v>513.12584793661028</v>
      </c>
      <c r="I290" s="50">
        <f t="shared" si="20"/>
        <v>-3.9475113839557707E-2</v>
      </c>
      <c r="J290" s="50">
        <f t="shared" si="19"/>
        <v>0.3217216992544536</v>
      </c>
    </row>
    <row r="291" spans="1:10" x14ac:dyDescent="0.25">
      <c r="A291" s="50">
        <v>93923.210000001331</v>
      </c>
      <c r="B291" s="21">
        <f t="shared" si="17"/>
        <v>93.923210000001333</v>
      </c>
      <c r="C291">
        <v>514.59</v>
      </c>
      <c r="D291">
        <v>514.3007992167685</v>
      </c>
      <c r="E291" s="102">
        <v>513.72020195546293</v>
      </c>
      <c r="F291" s="50">
        <f t="shared" si="18"/>
        <v>-0.86979804453710585</v>
      </c>
      <c r="G291">
        <v>514.23488820508237</v>
      </c>
      <c r="H291">
        <v>513.87091177811851</v>
      </c>
      <c r="I291" s="50">
        <f t="shared" si="20"/>
        <v>-6.5911011686125676E-2</v>
      </c>
      <c r="J291" s="50">
        <f t="shared" si="19"/>
        <v>-0.15070982265558541</v>
      </c>
    </row>
    <row r="292" spans="1:10" x14ac:dyDescent="0.25">
      <c r="A292" s="50">
        <v>93898.210000001345</v>
      </c>
      <c r="B292" s="21">
        <f t="shared" si="17"/>
        <v>93.898210000001342</v>
      </c>
      <c r="C292">
        <v>514.70000000000005</v>
      </c>
      <c r="D292">
        <v>514.49573078792116</v>
      </c>
      <c r="E292" s="102">
        <v>513.87879215296891</v>
      </c>
      <c r="F292" s="50">
        <f t="shared" si="18"/>
        <v>-0.82120784703113259</v>
      </c>
      <c r="G292">
        <v>514.38799538790488</v>
      </c>
      <c r="H292">
        <v>513.90392425928849</v>
      </c>
      <c r="I292" s="50">
        <f t="shared" si="20"/>
        <v>-0.10773540001628135</v>
      </c>
      <c r="J292" s="50">
        <f t="shared" si="19"/>
        <v>-2.5132106319574632E-2</v>
      </c>
    </row>
    <row r="293" spans="1:10" x14ac:dyDescent="0.25">
      <c r="A293" s="50">
        <v>93873.210000001345</v>
      </c>
      <c r="B293" s="21">
        <f t="shared" si="17"/>
        <v>93.87321000000135</v>
      </c>
      <c r="C293">
        <v>515.08000000000004</v>
      </c>
      <c r="D293">
        <v>514.59470044628119</v>
      </c>
      <c r="E293" s="102">
        <v>513.88126303554805</v>
      </c>
      <c r="F293" s="50">
        <f t="shared" si="18"/>
        <v>-1.1987369644519958</v>
      </c>
      <c r="G293">
        <v>514.46540698518334</v>
      </c>
      <c r="H293">
        <v>513.94815973369816</v>
      </c>
      <c r="I293" s="50">
        <f t="shared" si="20"/>
        <v>-0.12929346109785911</v>
      </c>
      <c r="J293" s="50">
        <f t="shared" si="19"/>
        <v>-6.6896698150117118E-2</v>
      </c>
    </row>
    <row r="294" spans="1:10" x14ac:dyDescent="0.25">
      <c r="A294" s="50">
        <v>93848.21000000136</v>
      </c>
      <c r="B294" s="21">
        <f t="shared" si="17"/>
        <v>93.848210000001359</v>
      </c>
      <c r="C294">
        <v>515.52</v>
      </c>
      <c r="D294">
        <v>514.78562490842808</v>
      </c>
      <c r="E294" s="102">
        <v>514.0821522148841</v>
      </c>
      <c r="F294" s="50">
        <f t="shared" si="18"/>
        <v>-1.4378477851158777</v>
      </c>
      <c r="G294">
        <v>514.67842333641931</v>
      </c>
      <c r="H294">
        <v>514.64566677242044</v>
      </c>
      <c r="I294" s="50">
        <f t="shared" si="20"/>
        <v>-0.10720157200876201</v>
      </c>
      <c r="J294" s="50">
        <f t="shared" si="19"/>
        <v>-0.56351455753633672</v>
      </c>
    </row>
    <row r="295" spans="1:10" x14ac:dyDescent="0.25">
      <c r="A295" s="50">
        <v>93837.790000001361</v>
      </c>
      <c r="B295" s="21">
        <f t="shared" si="17"/>
        <v>93.837790000001363</v>
      </c>
      <c r="C295">
        <v>515.83000000000004</v>
      </c>
      <c r="D295">
        <v>514.85747225669888</v>
      </c>
      <c r="E295" s="102">
        <v>514.18847289556743</v>
      </c>
      <c r="F295" s="50">
        <f t="shared" si="18"/>
        <v>-1.6415271044326118</v>
      </c>
      <c r="G295">
        <v>514.78243383849792</v>
      </c>
      <c r="H295">
        <v>514.84638284850053</v>
      </c>
      <c r="I295" s="50">
        <f t="shared" si="20"/>
        <v>-7.5038418200961132E-2</v>
      </c>
      <c r="J295" s="50">
        <f t="shared" si="19"/>
        <v>-0.65790995293309606</v>
      </c>
    </row>
    <row r="296" spans="1:10" x14ac:dyDescent="0.25">
      <c r="A296" s="50">
        <v>93829.160000001371</v>
      </c>
      <c r="B296" s="21">
        <f t="shared" si="17"/>
        <v>93.829160000001366</v>
      </c>
      <c r="C296">
        <v>516.65</v>
      </c>
      <c r="D296">
        <v>514.97327546660404</v>
      </c>
      <c r="E296" s="102">
        <v>514.27652927505858</v>
      </c>
      <c r="F296" s="50">
        <f t="shared" si="18"/>
        <v>-2.3734707249413987</v>
      </c>
      <c r="G296">
        <v>514.86857689348244</v>
      </c>
      <c r="H296">
        <v>515.0126189076725</v>
      </c>
      <c r="I296" s="50">
        <f t="shared" si="20"/>
        <v>-0.10469857312159547</v>
      </c>
      <c r="J296" s="50">
        <f t="shared" si="19"/>
        <v>-0.73608963261392546</v>
      </c>
    </row>
    <row r="297" spans="1:10" x14ac:dyDescent="0.25">
      <c r="A297" s="50">
        <v>93823.200000001365</v>
      </c>
      <c r="B297" s="21">
        <f t="shared" si="17"/>
        <v>93.823200000001364</v>
      </c>
      <c r="C297">
        <v>517.9</v>
      </c>
      <c r="D297">
        <v>515.18227657739726</v>
      </c>
      <c r="E297" s="102">
        <v>514.35810573706442</v>
      </c>
      <c r="F297" s="50">
        <f t="shared" si="18"/>
        <v>-3.541894262935557</v>
      </c>
      <c r="G297">
        <v>514.95509870552723</v>
      </c>
      <c r="H297">
        <v>515.20735234435006</v>
      </c>
      <c r="I297" s="50">
        <f t="shared" si="20"/>
        <v>-0.22717787187002614</v>
      </c>
      <c r="J297" s="50">
        <f t="shared" si="19"/>
        <v>-0.84924660728563595</v>
      </c>
    </row>
    <row r="298" spans="1:10" x14ac:dyDescent="0.25">
      <c r="A298" s="50">
        <v>93811.850000001374</v>
      </c>
      <c r="B298" s="21">
        <f t="shared" si="17"/>
        <v>93.811850000001371</v>
      </c>
      <c r="C298">
        <v>518.29</v>
      </c>
      <c r="D298">
        <v>515.73233321652219</v>
      </c>
      <c r="E298" s="102">
        <v>514.80141966172698</v>
      </c>
      <c r="F298" s="50">
        <f t="shared" si="18"/>
        <v>-3.4885803382729819</v>
      </c>
      <c r="G298">
        <v>515.50163078178912</v>
      </c>
      <c r="H298">
        <v>515.64171528736347</v>
      </c>
      <c r="I298" s="50">
        <f t="shared" si="20"/>
        <v>-0.23070243473307528</v>
      </c>
      <c r="J298" s="50">
        <f t="shared" si="19"/>
        <v>-0.84029562563648597</v>
      </c>
    </row>
    <row r="299" spans="1:10" x14ac:dyDescent="0.25">
      <c r="A299" s="50">
        <v>93798.20000000138</v>
      </c>
      <c r="B299" s="21">
        <f t="shared" si="17"/>
        <v>93.798200000001373</v>
      </c>
      <c r="C299">
        <v>518.42999999999995</v>
      </c>
      <c r="D299">
        <v>517.24587282534765</v>
      </c>
      <c r="E299" s="102">
        <v>515.86309116760253</v>
      </c>
      <c r="F299" s="50">
        <f t="shared" si="18"/>
        <v>-2.5669088323974165</v>
      </c>
      <c r="G299">
        <v>516.52228303408208</v>
      </c>
      <c r="H299">
        <v>517.10386646817494</v>
      </c>
      <c r="I299" s="50">
        <f t="shared" si="20"/>
        <v>-0.72358979126556733</v>
      </c>
      <c r="J299" s="50">
        <f t="shared" si="19"/>
        <v>-1.2407753005724089</v>
      </c>
    </row>
    <row r="300" spans="1:10" x14ac:dyDescent="0.25">
      <c r="A300" s="50">
        <v>93794.220000001369</v>
      </c>
      <c r="B300" s="21">
        <f t="shared" si="17"/>
        <v>93.794220000001374</v>
      </c>
      <c r="C300">
        <v>518.97</v>
      </c>
      <c r="D300">
        <v>517.6577058698806</v>
      </c>
      <c r="E300" s="102">
        <v>516.43865534870724</v>
      </c>
      <c r="F300" s="50">
        <f t="shared" si="18"/>
        <v>-2.531344651292784</v>
      </c>
      <c r="G300">
        <v>516.99258142134352</v>
      </c>
      <c r="H300">
        <v>517.50822696532941</v>
      </c>
      <c r="I300" s="50">
        <f t="shared" si="20"/>
        <v>-0.6651244485370853</v>
      </c>
      <c r="J300" s="50">
        <f t="shared" si="19"/>
        <v>-1.06957161662217</v>
      </c>
    </row>
    <row r="301" spans="1:10" x14ac:dyDescent="0.25">
      <c r="A301" s="50">
        <v>93782.090000001379</v>
      </c>
      <c r="B301" s="21">
        <f t="shared" si="17"/>
        <v>93.782090000001375</v>
      </c>
      <c r="C301">
        <v>519.08000000000004</v>
      </c>
      <c r="D301">
        <v>518.16041909145918</v>
      </c>
      <c r="E301" s="102">
        <v>517.31394193323911</v>
      </c>
      <c r="F301" s="50">
        <f t="shared" si="18"/>
        <v>-1.7660580667609338</v>
      </c>
      <c r="G301">
        <v>517.83062598332845</v>
      </c>
      <c r="H301">
        <v>517.39352079280332</v>
      </c>
      <c r="I301" s="50">
        <f t="shared" si="20"/>
        <v>-0.32979310813072971</v>
      </c>
      <c r="J301" s="50">
        <f t="shared" si="19"/>
        <v>-7.957885956420796E-2</v>
      </c>
    </row>
    <row r="302" spans="1:10" x14ac:dyDescent="0.25">
      <c r="A302" s="50">
        <v>93757.090000001379</v>
      </c>
      <c r="B302" s="21">
        <f t="shared" si="17"/>
        <v>93.757090000001384</v>
      </c>
      <c r="C302">
        <v>519.13</v>
      </c>
      <c r="D302">
        <v>518.9661586549164</v>
      </c>
      <c r="E302" s="102">
        <v>518.37562306763471</v>
      </c>
      <c r="F302" s="50">
        <f t="shared" si="18"/>
        <v>-0.75437693236528958</v>
      </c>
      <c r="G302">
        <v>518.89230524353411</v>
      </c>
      <c r="H302">
        <v>518.26965968009745</v>
      </c>
      <c r="I302" s="50">
        <f t="shared" si="20"/>
        <v>-7.3853411382287959E-2</v>
      </c>
      <c r="J302" s="50">
        <f t="shared" si="19"/>
        <v>0.10596338753725831</v>
      </c>
    </row>
    <row r="303" spans="1:10" x14ac:dyDescent="0.25">
      <c r="A303" s="50">
        <v>93732.090000001393</v>
      </c>
      <c r="B303" s="21">
        <f t="shared" si="17"/>
        <v>93.732090000001392</v>
      </c>
      <c r="C303">
        <v>519.15</v>
      </c>
      <c r="D303">
        <v>518.96999999970001</v>
      </c>
      <c r="E303" s="102">
        <v>518.29958849497893</v>
      </c>
      <c r="F303" s="50">
        <f t="shared" si="18"/>
        <v>-0.85041150502104301</v>
      </c>
      <c r="G303">
        <v>518.94798684928855</v>
      </c>
      <c r="H303">
        <v>518.14987903295639</v>
      </c>
      <c r="I303" s="50">
        <f t="shared" si="20"/>
        <v>-2.2013150411453353E-2</v>
      </c>
      <c r="J303" s="50">
        <f t="shared" si="19"/>
        <v>0.14970946202254254</v>
      </c>
    </row>
    <row r="304" spans="1:10" x14ac:dyDescent="0.25">
      <c r="A304" s="50">
        <v>93707.090000001393</v>
      </c>
      <c r="B304" s="21">
        <f t="shared" si="17"/>
        <v>93.707090000001386</v>
      </c>
      <c r="C304">
        <v>519.12</v>
      </c>
      <c r="D304">
        <v>518.97364454878038</v>
      </c>
      <c r="E304" s="102">
        <v>518.12305733480628</v>
      </c>
      <c r="F304" s="50">
        <f t="shared" si="18"/>
        <v>-0.99694266519372832</v>
      </c>
      <c r="G304">
        <v>518.92954826509424</v>
      </c>
      <c r="H304">
        <v>518.13503656493231</v>
      </c>
      <c r="I304" s="50">
        <f t="shared" si="20"/>
        <v>-4.4096283686144488E-2</v>
      </c>
      <c r="J304" s="50">
        <f t="shared" si="19"/>
        <v>-1.1979230126030416E-2</v>
      </c>
    </row>
    <row r="305" spans="1:10" x14ac:dyDescent="0.25">
      <c r="A305" s="50">
        <v>93682.090000001408</v>
      </c>
      <c r="B305" s="21">
        <f t="shared" si="17"/>
        <v>93.682090000001409</v>
      </c>
      <c r="C305">
        <v>519.26</v>
      </c>
      <c r="D305">
        <v>518.99280124541724</v>
      </c>
      <c r="E305" s="102">
        <v>518.13047296246975</v>
      </c>
      <c r="F305" s="50">
        <f t="shared" si="18"/>
        <v>-1.129527037530238</v>
      </c>
      <c r="G305">
        <v>518.9146856843488</v>
      </c>
      <c r="H305">
        <v>518.27001192292323</v>
      </c>
      <c r="I305" s="50">
        <f t="shared" si="20"/>
        <v>-7.811556106844364E-2</v>
      </c>
      <c r="J305" s="50">
        <f t="shared" si="19"/>
        <v>-0.13953896045347847</v>
      </c>
    </row>
    <row r="306" spans="1:10" x14ac:dyDescent="0.25">
      <c r="A306" s="50">
        <v>93671.390000001411</v>
      </c>
      <c r="B306" s="21">
        <f t="shared" si="17"/>
        <v>93.671390000001409</v>
      </c>
      <c r="C306">
        <v>519.82000000000005</v>
      </c>
      <c r="D306">
        <v>519.062962318156</v>
      </c>
      <c r="E306" s="102">
        <v>518.41836739982716</v>
      </c>
      <c r="F306" s="50">
        <f t="shared" si="18"/>
        <v>-1.4016326001728885</v>
      </c>
      <c r="G306">
        <v>519.02025083824321</v>
      </c>
      <c r="H306">
        <v>518.32778137614321</v>
      </c>
      <c r="I306" s="50">
        <f t="shared" si="20"/>
        <v>-4.2711479912782124E-2</v>
      </c>
      <c r="J306" s="50">
        <f t="shared" si="19"/>
        <v>9.0586023683954409E-2</v>
      </c>
    </row>
    <row r="307" spans="1:10" x14ac:dyDescent="0.25">
      <c r="A307" s="50">
        <v>93664.880000001402</v>
      </c>
      <c r="B307" s="21">
        <f t="shared" si="17"/>
        <v>93.664880000001403</v>
      </c>
      <c r="C307">
        <v>520.45000000000005</v>
      </c>
      <c r="D307">
        <v>519.1572195716069</v>
      </c>
      <c r="E307" s="102">
        <v>518.64840883920203</v>
      </c>
      <c r="F307" s="50">
        <f t="shared" si="18"/>
        <v>-1.8015911607980115</v>
      </c>
      <c r="G307">
        <v>519.1410568711666</v>
      </c>
      <c r="H307">
        <v>518.36292895936401</v>
      </c>
      <c r="I307" s="50">
        <f t="shared" si="20"/>
        <v>-1.6162700440304434E-2</v>
      </c>
      <c r="J307" s="50">
        <f t="shared" si="19"/>
        <v>0.28547987983802159</v>
      </c>
    </row>
    <row r="308" spans="1:10" x14ac:dyDescent="0.25">
      <c r="A308" s="50">
        <v>93657.090000001408</v>
      </c>
      <c r="B308" s="21">
        <f t="shared" si="17"/>
        <v>93.657090000001403</v>
      </c>
      <c r="C308">
        <v>521.1</v>
      </c>
      <c r="D308">
        <v>519.30129028549891</v>
      </c>
      <c r="E308" s="102">
        <v>518.73183981292232</v>
      </c>
      <c r="F308" s="50">
        <f t="shared" si="18"/>
        <v>-2.3681601870777058</v>
      </c>
      <c r="G308">
        <v>519.29302469404308</v>
      </c>
      <c r="H308">
        <v>518.69379286506614</v>
      </c>
      <c r="I308" s="50">
        <f t="shared" si="20"/>
        <v>-8.2655914558245058E-3</v>
      </c>
      <c r="J308" s="50">
        <f t="shared" si="19"/>
        <v>3.8046947856173574E-2</v>
      </c>
    </row>
    <row r="309" spans="1:10" x14ac:dyDescent="0.25">
      <c r="A309" s="50">
        <v>93638.92000000141</v>
      </c>
      <c r="B309" s="21">
        <f t="shared" si="17"/>
        <v>93.638920000001406</v>
      </c>
      <c r="C309">
        <v>521.09</v>
      </c>
      <c r="D309">
        <v>520.27228942053</v>
      </c>
      <c r="E309" s="102">
        <v>519.50075127448395</v>
      </c>
      <c r="F309" s="50">
        <f t="shared" si="18"/>
        <v>-1.5892487255160859</v>
      </c>
      <c r="G309">
        <v>520.08381389770204</v>
      </c>
      <c r="H309">
        <v>520.13468060604862</v>
      </c>
      <c r="I309" s="50">
        <f t="shared" si="20"/>
        <v>-0.18847552282795732</v>
      </c>
      <c r="J309" s="50">
        <f t="shared" si="19"/>
        <v>-0.63392933156467279</v>
      </c>
    </row>
    <row r="310" spans="1:10" x14ac:dyDescent="0.25">
      <c r="A310" s="50">
        <v>93613.92000000141</v>
      </c>
      <c r="B310" s="21">
        <f t="shared" si="17"/>
        <v>93.613920000001414</v>
      </c>
      <c r="C310">
        <v>521.11</v>
      </c>
      <c r="D310">
        <v>521.25716325291614</v>
      </c>
      <c r="E310" s="102">
        <v>519.99984248414648</v>
      </c>
      <c r="F310" s="50">
        <f t="shared" si="18"/>
        <v>-1.1101575158535297</v>
      </c>
      <c r="G310">
        <v>520.7769583446285</v>
      </c>
      <c r="H310">
        <v>520.74672686034353</v>
      </c>
      <c r="I310" s="50">
        <f t="shared" si="20"/>
        <v>-0.4802049082876465</v>
      </c>
      <c r="J310" s="50">
        <f t="shared" si="19"/>
        <v>-0.74688437619704473</v>
      </c>
    </row>
    <row r="311" spans="1:10" x14ac:dyDescent="0.25">
      <c r="A311" s="50">
        <v>93602.67000000141</v>
      </c>
      <c r="B311" s="21">
        <f t="shared" si="17"/>
        <v>93.60267000000141</v>
      </c>
      <c r="C311">
        <v>521.16</v>
      </c>
      <c r="D311">
        <v>521.25886223945247</v>
      </c>
      <c r="E311" s="102">
        <v>519.87897945603049</v>
      </c>
      <c r="F311" s="50">
        <f t="shared" si="18"/>
        <v>-1.2810205439694755</v>
      </c>
      <c r="G311">
        <v>520.77118624132322</v>
      </c>
      <c r="H311">
        <v>520.77730890610655</v>
      </c>
      <c r="I311" s="50">
        <f t="shared" si="20"/>
        <v>-0.487675998129248</v>
      </c>
      <c r="J311" s="50">
        <f t="shared" si="19"/>
        <v>-0.89832945007606213</v>
      </c>
    </row>
    <row r="312" spans="1:10" x14ac:dyDescent="0.25">
      <c r="A312" s="50">
        <v>93588.92000000141</v>
      </c>
      <c r="B312" s="21">
        <f t="shared" si="17"/>
        <v>93.588920000001409</v>
      </c>
      <c r="C312">
        <v>521.5</v>
      </c>
      <c r="D312">
        <v>521.25999999980002</v>
      </c>
      <c r="E312" s="102">
        <v>519.98824439552607</v>
      </c>
      <c r="F312" s="50">
        <f t="shared" si="18"/>
        <v>-1.5117556044739331</v>
      </c>
      <c r="G312">
        <v>520.78725303135775</v>
      </c>
      <c r="H312">
        <v>520.81468696203899</v>
      </c>
      <c r="I312" s="50">
        <f t="shared" si="20"/>
        <v>-0.47274696844226582</v>
      </c>
      <c r="J312" s="50">
        <f t="shared" si="19"/>
        <v>-0.8264425665129238</v>
      </c>
    </row>
    <row r="313" spans="1:10" x14ac:dyDescent="0.25">
      <c r="A313" s="50">
        <v>93563.92000000141</v>
      </c>
      <c r="B313" s="21">
        <f t="shared" si="17"/>
        <v>93.563920000001403</v>
      </c>
      <c r="C313">
        <v>521.80999999999995</v>
      </c>
      <c r="D313">
        <v>521.52750261659276</v>
      </c>
      <c r="E313" s="102">
        <v>520.72795596711399</v>
      </c>
      <c r="F313" s="50">
        <f t="shared" si="18"/>
        <v>-1.0820440328859604</v>
      </c>
      <c r="G313">
        <v>521.20794123040025</v>
      </c>
      <c r="H313">
        <v>520.88264706373457</v>
      </c>
      <c r="I313" s="50">
        <f t="shared" si="20"/>
        <v>-0.31956138619250396</v>
      </c>
      <c r="J313" s="50">
        <f t="shared" si="19"/>
        <v>-0.15469109662058145</v>
      </c>
    </row>
    <row r="314" spans="1:10" x14ac:dyDescent="0.25">
      <c r="A314" s="50">
        <v>93538.920000001424</v>
      </c>
      <c r="B314" s="21">
        <f t="shared" si="17"/>
        <v>93.538920000001426</v>
      </c>
      <c r="C314">
        <v>521.89</v>
      </c>
      <c r="D314">
        <v>521.72160618115709</v>
      </c>
      <c r="E314" s="102">
        <v>521.24888627342693</v>
      </c>
      <c r="F314" s="50">
        <f t="shared" si="18"/>
        <v>-0.6411137265730531</v>
      </c>
      <c r="G314">
        <v>521.64288928758333</v>
      </c>
      <c r="H314">
        <v>520.95060716543003</v>
      </c>
      <c r="I314" s="50">
        <f t="shared" si="20"/>
        <v>-7.8716893573755442E-2</v>
      </c>
      <c r="J314" s="50">
        <f t="shared" si="19"/>
        <v>0.29827910799690471</v>
      </c>
    </row>
    <row r="315" spans="1:10" x14ac:dyDescent="0.25">
      <c r="A315" s="50">
        <v>93513.920000001439</v>
      </c>
      <c r="B315" s="21">
        <f t="shared" si="17"/>
        <v>93.513920000001434</v>
      </c>
      <c r="C315">
        <v>521.88</v>
      </c>
      <c r="D315">
        <v>521.73000000039997</v>
      </c>
      <c r="E315" s="102">
        <v>520.89182183288597</v>
      </c>
      <c r="F315" s="50">
        <f t="shared" si="18"/>
        <v>-0.98817816711402884</v>
      </c>
      <c r="G315">
        <v>521.72518378188283</v>
      </c>
      <c r="H315">
        <v>521.01643977482524</v>
      </c>
      <c r="I315" s="50">
        <f t="shared" si="20"/>
        <v>-4.8162185171349847E-3</v>
      </c>
      <c r="J315" s="50">
        <f t="shared" si="19"/>
        <v>-0.12461794193927744</v>
      </c>
    </row>
    <row r="316" spans="1:10" x14ac:dyDescent="0.25">
      <c r="A316" s="50">
        <v>93488.920000001439</v>
      </c>
      <c r="B316" s="21">
        <f t="shared" si="17"/>
        <v>93.488920000001443</v>
      </c>
      <c r="C316">
        <v>521.95000000000005</v>
      </c>
      <c r="D316">
        <v>521.73000000039997</v>
      </c>
      <c r="E316" s="102">
        <v>520.54865018773273</v>
      </c>
      <c r="F316" s="50">
        <f t="shared" si="18"/>
        <v>-1.4013498122673127</v>
      </c>
      <c r="G316">
        <v>521.74335520615045</v>
      </c>
      <c r="H316">
        <v>521.0243132005462</v>
      </c>
      <c r="I316" s="50">
        <f t="shared" si="20"/>
        <v>1.3355205750485766E-2</v>
      </c>
      <c r="J316" s="50">
        <f t="shared" si="19"/>
        <v>-0.47566301281347023</v>
      </c>
    </row>
    <row r="317" spans="1:10" x14ac:dyDescent="0.25">
      <c r="A317" s="50">
        <v>93477.840000001452</v>
      </c>
      <c r="B317" s="21">
        <f t="shared" si="17"/>
        <v>93.47784000000145</v>
      </c>
      <c r="C317">
        <v>522.33000000000004</v>
      </c>
      <c r="D317">
        <v>521.73240126574785</v>
      </c>
      <c r="E317" s="102">
        <v>520.59294623382675</v>
      </c>
      <c r="F317" s="50">
        <f t="shared" si="18"/>
        <v>-1.7370537661732897</v>
      </c>
      <c r="G317">
        <v>521.7496859327016</v>
      </c>
      <c r="H317">
        <v>521.02780270282562</v>
      </c>
      <c r="I317" s="50">
        <f t="shared" si="20"/>
        <v>1.7284666953742089E-2</v>
      </c>
      <c r="J317" s="50">
        <f t="shared" si="19"/>
        <v>-0.43485646899887342</v>
      </c>
    </row>
    <row r="318" spans="1:10" x14ac:dyDescent="0.25">
      <c r="A318" s="50">
        <v>93463.920000001453</v>
      </c>
      <c r="B318" s="21">
        <f t="shared" si="17"/>
        <v>93.463920000001451</v>
      </c>
      <c r="C318">
        <v>522.4</v>
      </c>
      <c r="D318">
        <v>521.77451996301465</v>
      </c>
      <c r="E318" s="102">
        <v>520.73859273826361</v>
      </c>
      <c r="F318" s="50">
        <f t="shared" si="18"/>
        <v>-1.6614072617363718</v>
      </c>
      <c r="G318">
        <v>521.75658096283098</v>
      </c>
      <c r="H318">
        <v>521.03218662626705</v>
      </c>
      <c r="I318" s="50">
        <f t="shared" si="20"/>
        <v>-1.793900018367367E-2</v>
      </c>
      <c r="J318" s="50">
        <f t="shared" si="19"/>
        <v>-0.29359388800344277</v>
      </c>
    </row>
    <row r="319" spans="1:10" x14ac:dyDescent="0.25">
      <c r="A319" s="50">
        <v>93451.680000001463</v>
      </c>
      <c r="B319" s="21">
        <f t="shared" si="17"/>
        <v>93.45168000000146</v>
      </c>
      <c r="C319">
        <v>522.44000000000005</v>
      </c>
      <c r="D319">
        <v>521.87462483271418</v>
      </c>
      <c r="E319" s="102">
        <v>520.87608472542865</v>
      </c>
      <c r="F319" s="50">
        <f t="shared" si="18"/>
        <v>-1.5639152745714</v>
      </c>
      <c r="G319">
        <v>521.78910200552684</v>
      </c>
      <c r="H319">
        <v>521.22127696916812</v>
      </c>
      <c r="I319" s="50">
        <f t="shared" si="20"/>
        <v>-8.552282718733295E-2</v>
      </c>
      <c r="J319" s="50">
        <f t="shared" si="19"/>
        <v>-0.34519224373946145</v>
      </c>
    </row>
    <row r="320" spans="1:10" x14ac:dyDescent="0.25">
      <c r="A320" s="50">
        <v>93438.910000001459</v>
      </c>
      <c r="B320" s="21">
        <f t="shared" si="17"/>
        <v>93.438910000001457</v>
      </c>
      <c r="C320">
        <v>522.67999999999995</v>
      </c>
      <c r="D320">
        <v>522.04645801569893</v>
      </c>
      <c r="E320" s="102">
        <v>521.11767298584266</v>
      </c>
      <c r="F320" s="50">
        <f t="shared" si="18"/>
        <v>-1.5623270141572903</v>
      </c>
      <c r="G320">
        <v>522.05536772099526</v>
      </c>
      <c r="H320">
        <v>521.46784501266927</v>
      </c>
      <c r="I320" s="50">
        <f t="shared" si="20"/>
        <v>8.9097052963325041E-3</v>
      </c>
      <c r="J320" s="50">
        <f t="shared" si="19"/>
        <v>-0.35017202682661264</v>
      </c>
    </row>
    <row r="321" spans="1:10" x14ac:dyDescent="0.25">
      <c r="A321" s="50">
        <v>93413.910000001459</v>
      </c>
      <c r="B321" s="21">
        <f t="shared" si="17"/>
        <v>93.413910000001465</v>
      </c>
      <c r="C321">
        <v>523.09</v>
      </c>
      <c r="D321">
        <v>522.27200192988573</v>
      </c>
      <c r="E321" s="102">
        <v>521.70492803416062</v>
      </c>
      <c r="F321" s="50">
        <f t="shared" si="18"/>
        <v>-1.3850719658394155</v>
      </c>
      <c r="G321">
        <v>522.24357994548586</v>
      </c>
      <c r="H321">
        <v>521.9505545731646</v>
      </c>
      <c r="I321" s="50">
        <f t="shared" si="20"/>
        <v>-2.8421984399869871E-2</v>
      </c>
      <c r="J321" s="50">
        <f t="shared" si="19"/>
        <v>-0.24562653900397891</v>
      </c>
    </row>
    <row r="322" spans="1:10" x14ac:dyDescent="0.25">
      <c r="A322" s="50">
        <v>93388.910000001473</v>
      </c>
      <c r="B322" s="21">
        <f t="shared" si="17"/>
        <v>93.388910000001474</v>
      </c>
      <c r="C322">
        <v>523.49</v>
      </c>
      <c r="D322">
        <v>522.88956362433373</v>
      </c>
      <c r="E322" s="102">
        <v>522.51885976223707</v>
      </c>
      <c r="F322" s="50">
        <f t="shared" si="18"/>
        <v>-0.97114023776293834</v>
      </c>
      <c r="G322">
        <v>522.88146369777394</v>
      </c>
      <c r="H322">
        <v>522.43326413365992</v>
      </c>
      <c r="I322" s="50">
        <f t="shared" si="20"/>
        <v>-8.0999265597938575E-3</v>
      </c>
      <c r="J322" s="50">
        <f t="shared" si="19"/>
        <v>8.5595628577152638E-2</v>
      </c>
    </row>
    <row r="323" spans="1:10" x14ac:dyDescent="0.25">
      <c r="A323" s="50">
        <v>93363.910000001488</v>
      </c>
      <c r="B323" s="21">
        <f t="shared" si="17"/>
        <v>93.363910000001482</v>
      </c>
      <c r="C323">
        <v>523.58000000000004</v>
      </c>
      <c r="D323">
        <v>523.38309452179453</v>
      </c>
      <c r="E323" s="102">
        <v>522.93301240005326</v>
      </c>
      <c r="F323" s="50">
        <f t="shared" si="18"/>
        <v>-0.64698759994678312</v>
      </c>
      <c r="G323">
        <v>523.27045954599964</v>
      </c>
      <c r="H323">
        <v>522.59503947647966</v>
      </c>
      <c r="I323" s="50">
        <f t="shared" si="20"/>
        <v>-0.11263497579489012</v>
      </c>
      <c r="J323" s="50">
        <f t="shared" si="19"/>
        <v>0.3379729235736022</v>
      </c>
    </row>
    <row r="324" spans="1:10" x14ac:dyDescent="0.25">
      <c r="A324" s="50">
        <v>93338.910000001488</v>
      </c>
      <c r="B324" s="21">
        <f t="shared" ref="B324:B387" si="21">A324/1000</f>
        <v>93.338910000001491</v>
      </c>
      <c r="C324">
        <v>523.58000000000004</v>
      </c>
      <c r="D324">
        <v>523.4400000004</v>
      </c>
      <c r="E324" s="102">
        <v>522.37912496362867</v>
      </c>
      <c r="F324" s="50">
        <f t="shared" ref="F324:F387" si="22">E324-C324</f>
        <v>-1.2008750363713716</v>
      </c>
      <c r="G324">
        <v>523.43340557448482</v>
      </c>
      <c r="H324">
        <v>522.44628800355065</v>
      </c>
      <c r="I324" s="50">
        <f t="shared" si="20"/>
        <v>-6.5944259151820006E-3</v>
      </c>
      <c r="J324" s="50">
        <f t="shared" ref="J324:J387" si="23">E324-H324</f>
        <v>-6.7163039921979362E-2</v>
      </c>
    </row>
    <row r="325" spans="1:10" x14ac:dyDescent="0.25">
      <c r="A325" s="50">
        <v>93313.910000001502</v>
      </c>
      <c r="B325" s="21">
        <f t="shared" si="21"/>
        <v>93.313910000001499</v>
      </c>
      <c r="C325">
        <v>523.64</v>
      </c>
      <c r="D325">
        <v>523.44134863044985</v>
      </c>
      <c r="E325" s="102">
        <v>522.09052617519103</v>
      </c>
      <c r="F325" s="50">
        <f t="shared" si="22"/>
        <v>-1.5494738248089561</v>
      </c>
      <c r="G325">
        <v>523.45123638574103</v>
      </c>
      <c r="H325">
        <v>522.05206716320288</v>
      </c>
      <c r="I325" s="50">
        <f t="shared" si="20"/>
        <v>9.8877552911744715E-3</v>
      </c>
      <c r="J325" s="50">
        <f t="shared" si="23"/>
        <v>3.845901198815227E-2</v>
      </c>
    </row>
    <row r="326" spans="1:10" x14ac:dyDescent="0.25">
      <c r="A326" s="50">
        <v>93301.200000001496</v>
      </c>
      <c r="B326" s="21">
        <f t="shared" si="21"/>
        <v>93.301200000001501</v>
      </c>
      <c r="C326">
        <v>523.98</v>
      </c>
      <c r="D326">
        <v>523.45035830309439</v>
      </c>
      <c r="E326" s="102">
        <v>522.35610142020141</v>
      </c>
      <c r="F326" s="50">
        <f t="shared" si="22"/>
        <v>-1.6238985797986061</v>
      </c>
      <c r="G326">
        <v>523.44166738574654</v>
      </c>
      <c r="H326">
        <v>522.02915869806827</v>
      </c>
      <c r="I326" s="50">
        <f t="shared" si="20"/>
        <v>-8.690917347848881E-3</v>
      </c>
      <c r="J326" s="50">
        <f t="shared" si="23"/>
        <v>0.3269427221331398</v>
      </c>
    </row>
    <row r="327" spans="1:10" x14ac:dyDescent="0.25">
      <c r="A327" s="50">
        <v>93288.910000001502</v>
      </c>
      <c r="B327" s="21">
        <f t="shared" si="21"/>
        <v>93.288910000001508</v>
      </c>
      <c r="C327">
        <v>524.15</v>
      </c>
      <c r="D327">
        <v>523.5581925836118</v>
      </c>
      <c r="E327" s="102">
        <v>522.61290077198532</v>
      </c>
      <c r="F327" s="50">
        <f t="shared" si="22"/>
        <v>-1.5370992280146538</v>
      </c>
      <c r="G327">
        <v>523.43241459188869</v>
      </c>
      <c r="H327">
        <v>522.3316745002445</v>
      </c>
      <c r="I327" s="50">
        <f t="shared" si="20"/>
        <v>-0.12577799172311188</v>
      </c>
      <c r="J327" s="50">
        <f t="shared" si="23"/>
        <v>0.28122627174082027</v>
      </c>
    </row>
    <row r="328" spans="1:10" x14ac:dyDescent="0.25">
      <c r="A328" s="50">
        <v>93263.910000001517</v>
      </c>
      <c r="B328" s="21">
        <f t="shared" si="21"/>
        <v>93.263910000001516</v>
      </c>
      <c r="C328">
        <v>524.29999999999995</v>
      </c>
      <c r="D328">
        <v>523.92278672077714</v>
      </c>
      <c r="E328" s="102">
        <v>522.91865064170338</v>
      </c>
      <c r="F328" s="50">
        <f t="shared" si="22"/>
        <v>-1.3813493582965748</v>
      </c>
      <c r="G328">
        <v>523.62886705194455</v>
      </c>
      <c r="H328">
        <v>522.94704431752791</v>
      </c>
      <c r="I328" s="50">
        <f t="shared" si="20"/>
        <v>-0.29391966883258647</v>
      </c>
      <c r="J328" s="50">
        <f t="shared" si="23"/>
        <v>-2.8393675824531783E-2</v>
      </c>
    </row>
    <row r="329" spans="1:10" x14ac:dyDescent="0.25">
      <c r="A329" s="50">
        <v>93238.910000001531</v>
      </c>
      <c r="B329" s="21">
        <f t="shared" si="21"/>
        <v>93.238910000001525</v>
      </c>
      <c r="C329">
        <v>524.33000000000004</v>
      </c>
      <c r="D329">
        <v>524.46</v>
      </c>
      <c r="E329" s="102">
        <v>523.37126904237937</v>
      </c>
      <c r="F329" s="50">
        <f t="shared" si="22"/>
        <v>-0.95873095762067351</v>
      </c>
      <c r="G329">
        <v>524.20645161588857</v>
      </c>
      <c r="H329">
        <v>523.55706328668941</v>
      </c>
      <c r="I329" s="50">
        <f t="shared" si="20"/>
        <v>-0.25354838411146829</v>
      </c>
      <c r="J329" s="50">
        <f t="shared" si="23"/>
        <v>-0.18579424431004554</v>
      </c>
    </row>
    <row r="330" spans="1:10" x14ac:dyDescent="0.25">
      <c r="A330" s="50">
        <v>93213.910000001531</v>
      </c>
      <c r="B330" s="21">
        <f t="shared" si="21"/>
        <v>93.213910000001533</v>
      </c>
      <c r="C330">
        <v>524.94000000000005</v>
      </c>
      <c r="D330">
        <v>524.48793026488875</v>
      </c>
      <c r="E330" s="102">
        <v>523.2975807022458</v>
      </c>
      <c r="F330" s="50">
        <f t="shared" si="22"/>
        <v>-1.6424192977542589</v>
      </c>
      <c r="G330">
        <v>524.29880840628289</v>
      </c>
      <c r="H330">
        <v>524.12393408503488</v>
      </c>
      <c r="I330" s="50">
        <f t="shared" si="20"/>
        <v>-0.18912185860585851</v>
      </c>
      <c r="J330" s="50">
        <f t="shared" si="23"/>
        <v>-0.82635338278907966</v>
      </c>
    </row>
    <row r="331" spans="1:10" x14ac:dyDescent="0.25">
      <c r="A331" s="50">
        <v>93188.910000001546</v>
      </c>
      <c r="B331" s="21">
        <f t="shared" si="21"/>
        <v>93.188910000001542</v>
      </c>
      <c r="C331">
        <v>525.35</v>
      </c>
      <c r="D331">
        <v>524.81287171426629</v>
      </c>
      <c r="E331" s="102">
        <v>524.23696890581982</v>
      </c>
      <c r="F331" s="50">
        <f t="shared" si="22"/>
        <v>-1.1130310941802009</v>
      </c>
      <c r="G331">
        <v>524.72870369067846</v>
      </c>
      <c r="H331">
        <v>524.69080488338034</v>
      </c>
      <c r="I331" s="50">
        <f t="shared" si="20"/>
        <v>-8.4168023587835705E-2</v>
      </c>
      <c r="J331" s="50">
        <f t="shared" si="23"/>
        <v>-0.45383597756051586</v>
      </c>
    </row>
    <row r="332" spans="1:10" x14ac:dyDescent="0.25">
      <c r="A332" s="50">
        <v>93163.910000001546</v>
      </c>
      <c r="B332" s="21">
        <f t="shared" si="21"/>
        <v>93.16391000000155</v>
      </c>
      <c r="C332">
        <v>525.59</v>
      </c>
      <c r="D332">
        <v>525.41506365732835</v>
      </c>
      <c r="E332" s="102">
        <v>524.39800000000002</v>
      </c>
      <c r="F332" s="50">
        <f t="shared" si="22"/>
        <v>-1.1920000000000073</v>
      </c>
      <c r="G332">
        <v>525.07993891626131</v>
      </c>
      <c r="H332">
        <v>525.00754099386484</v>
      </c>
      <c r="I332" s="50">
        <f t="shared" si="20"/>
        <v>-0.33512474106703394</v>
      </c>
      <c r="J332" s="50">
        <f t="shared" si="23"/>
        <v>-0.60954099386481175</v>
      </c>
    </row>
    <row r="333" spans="1:10" x14ac:dyDescent="0.25">
      <c r="A333" s="50">
        <v>93138.910000001561</v>
      </c>
      <c r="B333" s="21">
        <f t="shared" si="21"/>
        <v>93.138910000001559</v>
      </c>
      <c r="C333">
        <v>525.84</v>
      </c>
      <c r="D333">
        <v>525.81280404896097</v>
      </c>
      <c r="E333" s="102">
        <v>524.92823473077965</v>
      </c>
      <c r="F333" s="50">
        <f t="shared" si="22"/>
        <v>-0.91176526922038192</v>
      </c>
      <c r="G333">
        <v>525.47792841578598</v>
      </c>
      <c r="H333">
        <v>525.22187515080259</v>
      </c>
      <c r="I333" s="50">
        <f t="shared" si="20"/>
        <v>-0.33487563317498825</v>
      </c>
      <c r="J333" s="50">
        <f t="shared" si="23"/>
        <v>-0.293640420022939</v>
      </c>
    </row>
    <row r="334" spans="1:10" x14ac:dyDescent="0.25">
      <c r="A334" s="50">
        <v>93113.910000001561</v>
      </c>
      <c r="B334" s="21">
        <f t="shared" si="21"/>
        <v>93.113910000001567</v>
      </c>
      <c r="C334">
        <v>525.91999999999996</v>
      </c>
      <c r="D334">
        <v>525.91999999990003</v>
      </c>
      <c r="E334" s="102">
        <v>525.01622329399879</v>
      </c>
      <c r="F334" s="50">
        <f t="shared" si="22"/>
        <v>-0.90377670600116744</v>
      </c>
      <c r="G334">
        <v>525.63255195509635</v>
      </c>
      <c r="H334">
        <v>525.45628525379436</v>
      </c>
      <c r="I334" s="50">
        <f t="shared" si="20"/>
        <v>-0.28744804480368202</v>
      </c>
      <c r="J334" s="50">
        <f t="shared" si="23"/>
        <v>-0.44006195979557106</v>
      </c>
    </row>
    <row r="335" spans="1:10" x14ac:dyDescent="0.25">
      <c r="A335" s="50">
        <v>93088.910000001575</v>
      </c>
      <c r="B335" s="21">
        <f t="shared" si="21"/>
        <v>93.088910000001576</v>
      </c>
      <c r="C335">
        <v>525.91999999999996</v>
      </c>
      <c r="D335">
        <v>525.99426315637811</v>
      </c>
      <c r="E335" s="102">
        <v>525.36703362790263</v>
      </c>
      <c r="F335" s="50">
        <f t="shared" si="22"/>
        <v>-0.55296637209733035</v>
      </c>
      <c r="G335">
        <v>525.87604442858515</v>
      </c>
      <c r="H335">
        <v>525.56241047942149</v>
      </c>
      <c r="I335" s="50">
        <f t="shared" si="20"/>
        <v>-0.11821872779296427</v>
      </c>
      <c r="J335" s="50">
        <f t="shared" si="23"/>
        <v>-0.19537685151885853</v>
      </c>
    </row>
    <row r="336" spans="1:10" x14ac:dyDescent="0.25">
      <c r="A336" s="50">
        <v>93063.91000000159</v>
      </c>
      <c r="B336" s="21">
        <f t="shared" si="21"/>
        <v>93.063910000001584</v>
      </c>
      <c r="C336">
        <v>525.92999999999995</v>
      </c>
      <c r="D336">
        <v>526.68004671189431</v>
      </c>
      <c r="E336" s="102">
        <v>525.43042127365527</v>
      </c>
      <c r="F336" s="50">
        <f t="shared" si="22"/>
        <v>-0.49957872634468004</v>
      </c>
      <c r="G336">
        <v>525.924210963478</v>
      </c>
      <c r="H336">
        <v>525.46945492546649</v>
      </c>
      <c r="I336" s="50">
        <f t="shared" si="20"/>
        <v>-0.75583574841630252</v>
      </c>
      <c r="J336" s="50">
        <f t="shared" si="23"/>
        <v>-3.9033651811223535E-2</v>
      </c>
    </row>
    <row r="337" spans="1:10" x14ac:dyDescent="0.25">
      <c r="A337" s="50">
        <v>93038.91000000159</v>
      </c>
      <c r="B337" s="21">
        <f t="shared" si="21"/>
        <v>93.038910000001593</v>
      </c>
      <c r="C337">
        <v>526.29999999999995</v>
      </c>
      <c r="D337">
        <v>526.75999999980002</v>
      </c>
      <c r="E337" s="102">
        <v>525.34678968478522</v>
      </c>
      <c r="F337" s="50">
        <f t="shared" si="22"/>
        <v>-0.95321031521473287</v>
      </c>
      <c r="G337">
        <v>525.99815555945304</v>
      </c>
      <c r="H337">
        <v>525.45371449281242</v>
      </c>
      <c r="I337" s="50">
        <f t="shared" si="20"/>
        <v>-0.76184444034697663</v>
      </c>
      <c r="J337" s="50">
        <f t="shared" si="23"/>
        <v>-0.10692480802720183</v>
      </c>
    </row>
    <row r="338" spans="1:10" x14ac:dyDescent="0.25">
      <c r="A338" s="50">
        <v>93013.910000001604</v>
      </c>
      <c r="B338" s="21">
        <f t="shared" si="21"/>
        <v>93.013910000001601</v>
      </c>
      <c r="C338">
        <v>526.91999999999996</v>
      </c>
      <c r="D338">
        <v>526.81188874880013</v>
      </c>
      <c r="E338" s="102">
        <v>525.22691508247806</v>
      </c>
      <c r="F338" s="50">
        <f t="shared" si="22"/>
        <v>-1.6930849175219009</v>
      </c>
      <c r="G338">
        <v>526.02505418311216</v>
      </c>
      <c r="H338">
        <v>525.43954539408696</v>
      </c>
      <c r="I338" s="50">
        <f t="shared" si="20"/>
        <v>-0.78683456568796828</v>
      </c>
      <c r="J338" s="50">
        <f t="shared" si="23"/>
        <v>-0.21263031160890478</v>
      </c>
    </row>
    <row r="339" spans="1:10" x14ac:dyDescent="0.25">
      <c r="A339" s="50">
        <v>92988.910000001604</v>
      </c>
      <c r="B339" s="21">
        <f t="shared" si="21"/>
        <v>92.98891000000161</v>
      </c>
      <c r="C339">
        <v>527.16</v>
      </c>
      <c r="D339">
        <v>526.99226895985146</v>
      </c>
      <c r="E339" s="102">
        <v>525.7388155374332</v>
      </c>
      <c r="F339" s="50">
        <f t="shared" si="22"/>
        <v>-1.4211844625667709</v>
      </c>
      <c r="G339">
        <v>526.31216662064026</v>
      </c>
      <c r="H339">
        <v>525.52797219131298</v>
      </c>
      <c r="I339" s="50">
        <f t="shared" si="20"/>
        <v>-0.68010233921120289</v>
      </c>
      <c r="J339" s="50">
        <f t="shared" si="23"/>
        <v>0.21084334612021394</v>
      </c>
    </row>
    <row r="340" spans="1:10" x14ac:dyDescent="0.25">
      <c r="A340" s="50">
        <v>92963.910000001619</v>
      </c>
      <c r="B340" s="21">
        <f t="shared" si="21"/>
        <v>92.963910000001619</v>
      </c>
      <c r="C340">
        <v>527.23</v>
      </c>
      <c r="D340">
        <v>527.11603727593342</v>
      </c>
      <c r="E340" s="102">
        <v>526.8466806297406</v>
      </c>
      <c r="F340" s="50">
        <f t="shared" si="22"/>
        <v>-0.38331937025941443</v>
      </c>
      <c r="G340">
        <v>527.1452056061662</v>
      </c>
      <c r="H340">
        <v>525.90127799229458</v>
      </c>
      <c r="I340" s="50">
        <f t="shared" si="20"/>
        <v>2.9168330232778317E-2</v>
      </c>
      <c r="J340" s="50">
        <f t="shared" si="23"/>
        <v>0.94540263744602271</v>
      </c>
    </row>
    <row r="341" spans="1:10" x14ac:dyDescent="0.25">
      <c r="A341" s="50">
        <v>92939.200000001612</v>
      </c>
      <c r="B341" s="21">
        <f t="shared" si="21"/>
        <v>92.939200000001605</v>
      </c>
      <c r="C341">
        <v>527.25</v>
      </c>
      <c r="D341">
        <v>527.16050000020005</v>
      </c>
      <c r="E341" s="102">
        <v>526.7514493621353</v>
      </c>
      <c r="F341" s="50">
        <f t="shared" si="22"/>
        <v>-0.498550637864696</v>
      </c>
      <c r="G341">
        <v>527.24592741364688</v>
      </c>
      <c r="H341">
        <v>526.27025344598485</v>
      </c>
      <c r="I341" s="50">
        <f t="shared" si="20"/>
        <v>8.5427413446836908E-2</v>
      </c>
      <c r="J341" s="50">
        <f t="shared" si="23"/>
        <v>0.48119591615045465</v>
      </c>
    </row>
    <row r="342" spans="1:10" x14ac:dyDescent="0.25">
      <c r="A342" s="50">
        <v>92915.070000001622</v>
      </c>
      <c r="B342" s="21">
        <f t="shared" si="21"/>
        <v>92.91507000000162</v>
      </c>
      <c r="C342">
        <v>527.23</v>
      </c>
      <c r="D342">
        <v>527.17049999999995</v>
      </c>
      <c r="E342" s="102">
        <v>526.31968244897303</v>
      </c>
      <c r="F342" s="50">
        <f t="shared" si="22"/>
        <v>-0.91031755102699208</v>
      </c>
      <c r="G342">
        <v>527.24581365897882</v>
      </c>
      <c r="H342">
        <v>526.41865931392829</v>
      </c>
      <c r="I342" s="50">
        <f t="shared" si="20"/>
        <v>7.531365897887099E-2</v>
      </c>
      <c r="J342" s="50">
        <f t="shared" si="23"/>
        <v>-9.897686495526159E-2</v>
      </c>
    </row>
    <row r="343" spans="1:10" x14ac:dyDescent="0.25">
      <c r="A343" s="50">
        <v>92890.000000001615</v>
      </c>
      <c r="B343" s="21">
        <f t="shared" si="21"/>
        <v>92.890000000001621</v>
      </c>
      <c r="C343">
        <v>527.41999999999996</v>
      </c>
      <c r="D343">
        <v>527.17227628492719</v>
      </c>
      <c r="E343" s="102">
        <v>525.92203466147066</v>
      </c>
      <c r="F343" s="50">
        <f t="shared" si="22"/>
        <v>-1.4979653385292977</v>
      </c>
      <c r="G343">
        <v>527.14072384498718</v>
      </c>
      <c r="H343">
        <v>526.44343585523814</v>
      </c>
      <c r="I343" s="50">
        <f t="shared" si="20"/>
        <v>-3.1552439940014665E-2</v>
      </c>
      <c r="J343" s="50">
        <f t="shared" si="23"/>
        <v>-0.52140119376747407</v>
      </c>
    </row>
    <row r="344" spans="1:10" x14ac:dyDescent="0.25">
      <c r="A344" s="50">
        <v>92865.00000000163</v>
      </c>
      <c r="B344" s="21">
        <f t="shared" si="21"/>
        <v>92.865000000001629</v>
      </c>
      <c r="C344">
        <v>527.87</v>
      </c>
      <c r="D344">
        <v>527.21839163193465</v>
      </c>
      <c r="E344" s="102">
        <v>526.42814267786684</v>
      </c>
      <c r="F344" s="50">
        <f t="shared" si="22"/>
        <v>-1.4418573221331599</v>
      </c>
      <c r="G344">
        <v>527.25001810327524</v>
      </c>
      <c r="H344">
        <v>526.46814321593797</v>
      </c>
      <c r="I344" s="50">
        <f t="shared" si="20"/>
        <v>3.1626471340587159E-2</v>
      </c>
      <c r="J344" s="50">
        <f t="shared" si="23"/>
        <v>-4.0000538071126357E-2</v>
      </c>
    </row>
    <row r="345" spans="1:10" x14ac:dyDescent="0.25">
      <c r="A345" s="50">
        <v>92840.000000001644</v>
      </c>
      <c r="B345" s="21">
        <f t="shared" si="21"/>
        <v>92.840000000001638</v>
      </c>
      <c r="C345">
        <v>527.95000000000005</v>
      </c>
      <c r="D345">
        <v>527.65940193117478</v>
      </c>
      <c r="E345" s="102">
        <v>527.07517762721727</v>
      </c>
      <c r="F345" s="50">
        <f t="shared" si="22"/>
        <v>-0.87482237278277353</v>
      </c>
      <c r="G345">
        <v>527.56101231157243</v>
      </c>
      <c r="H345">
        <v>527.14631300248652</v>
      </c>
      <c r="I345" s="50">
        <f t="shared" si="20"/>
        <v>-9.8389619602357925E-2</v>
      </c>
      <c r="J345" s="50">
        <f t="shared" si="23"/>
        <v>-7.1135375269250289E-2</v>
      </c>
    </row>
    <row r="346" spans="1:10" x14ac:dyDescent="0.25">
      <c r="A346" s="50">
        <v>92815.000000001644</v>
      </c>
      <c r="B346" s="21">
        <f t="shared" si="21"/>
        <v>92.815000000001646</v>
      </c>
      <c r="C346">
        <v>527.94000000000005</v>
      </c>
      <c r="D346">
        <v>527.8981286475431</v>
      </c>
      <c r="E346" s="102">
        <v>527.04586486258506</v>
      </c>
      <c r="F346" s="50">
        <f t="shared" si="22"/>
        <v>-0.89413513741499173</v>
      </c>
      <c r="G346">
        <v>527.81234887350081</v>
      </c>
      <c r="H346">
        <v>526.90713705203143</v>
      </c>
      <c r="I346" s="50">
        <f t="shared" si="20"/>
        <v>-8.5779774042293866E-2</v>
      </c>
      <c r="J346" s="50">
        <f t="shared" si="23"/>
        <v>0.13872781055363248</v>
      </c>
    </row>
    <row r="347" spans="1:10" x14ac:dyDescent="0.25">
      <c r="A347" s="50">
        <v>92790.000000001659</v>
      </c>
      <c r="B347" s="21">
        <f t="shared" si="21"/>
        <v>92.790000000001655</v>
      </c>
      <c r="C347">
        <v>528.23</v>
      </c>
      <c r="D347">
        <v>527.90736504235497</v>
      </c>
      <c r="E347" s="102">
        <v>525.58290050703124</v>
      </c>
      <c r="F347" s="50">
        <f t="shared" si="22"/>
        <v>-2.6470994929687777</v>
      </c>
      <c r="G347">
        <v>527.84401731802791</v>
      </c>
      <c r="H347">
        <v>526.64128063802798</v>
      </c>
      <c r="I347" s="50">
        <f t="shared" si="20"/>
        <v>-6.3347724327059041E-2</v>
      </c>
      <c r="J347" s="50">
        <f t="shared" si="23"/>
        <v>-1.0583801309967384</v>
      </c>
    </row>
    <row r="348" spans="1:10" x14ac:dyDescent="0.25">
      <c r="A348" s="50">
        <v>92765.000000001659</v>
      </c>
      <c r="B348" s="21">
        <f t="shared" si="21"/>
        <v>92.765000000001663</v>
      </c>
      <c r="C348">
        <v>528.49</v>
      </c>
      <c r="D348">
        <v>528.03853633154699</v>
      </c>
      <c r="E348" s="102">
        <v>527.40914680121125</v>
      </c>
      <c r="F348" s="50">
        <f t="shared" si="22"/>
        <v>-1.0808531987887591</v>
      </c>
      <c r="G348">
        <v>527.98933453360519</v>
      </c>
      <c r="H348">
        <v>527.15199554558342</v>
      </c>
      <c r="I348" s="50">
        <f t="shared" si="20"/>
        <v>-4.9201797941805125E-2</v>
      </c>
      <c r="J348" s="50">
        <f t="shared" si="23"/>
        <v>0.25715125562783214</v>
      </c>
    </row>
    <row r="349" spans="1:10" x14ac:dyDescent="0.25">
      <c r="A349" s="50">
        <v>92740.000000001673</v>
      </c>
      <c r="B349" s="21">
        <f t="shared" si="21"/>
        <v>92.740000000001672</v>
      </c>
      <c r="C349">
        <v>528.71</v>
      </c>
      <c r="D349">
        <v>528.41679018259754</v>
      </c>
      <c r="E349" s="102">
        <v>527.88320150177265</v>
      </c>
      <c r="F349" s="50">
        <f t="shared" si="22"/>
        <v>-0.82679849822739016</v>
      </c>
      <c r="G349">
        <v>528.41111488731565</v>
      </c>
      <c r="H349">
        <v>527.66749050891929</v>
      </c>
      <c r="I349" s="50">
        <f t="shared" si="20"/>
        <v>-5.6752952818897029E-3</v>
      </c>
      <c r="J349" s="50">
        <f t="shared" si="23"/>
        <v>0.21571099285336004</v>
      </c>
    </row>
    <row r="350" spans="1:10" x14ac:dyDescent="0.25">
      <c r="A350" s="50">
        <v>92715.000000001673</v>
      </c>
      <c r="B350" s="21">
        <f t="shared" si="21"/>
        <v>92.71500000000168</v>
      </c>
      <c r="C350">
        <v>528.76</v>
      </c>
      <c r="D350">
        <v>528.59120514361348</v>
      </c>
      <c r="E350" s="102">
        <v>528.00609834731608</v>
      </c>
      <c r="F350" s="50">
        <f t="shared" si="22"/>
        <v>-0.75390165268390774</v>
      </c>
      <c r="G350">
        <v>528.55650787707555</v>
      </c>
      <c r="H350">
        <v>528.00827979581322</v>
      </c>
      <c r="I350" s="50">
        <f t="shared" si="20"/>
        <v>-3.4697266537932592E-2</v>
      </c>
      <c r="J350" s="50">
        <f t="shared" si="23"/>
        <v>-2.1814484971400816E-3</v>
      </c>
    </row>
    <row r="351" spans="1:10" x14ac:dyDescent="0.25">
      <c r="A351" s="50">
        <v>92690.000000001688</v>
      </c>
      <c r="B351" s="21">
        <f t="shared" si="21"/>
        <v>92.690000000001689</v>
      </c>
      <c r="C351">
        <v>528.87</v>
      </c>
      <c r="D351">
        <v>528.62691877575048</v>
      </c>
      <c r="E351" s="102">
        <v>527.75679560697699</v>
      </c>
      <c r="F351" s="50">
        <f t="shared" si="22"/>
        <v>-1.1132043930230111</v>
      </c>
      <c r="G351">
        <v>528.56741238769314</v>
      </c>
      <c r="H351">
        <v>527.75270699574514</v>
      </c>
      <c r="I351" s="50">
        <f t="shared" si="20"/>
        <v>-5.9506388057343429E-2</v>
      </c>
      <c r="J351" s="50">
        <f t="shared" si="23"/>
        <v>4.0886112318503365E-3</v>
      </c>
    </row>
    <row r="352" spans="1:10" x14ac:dyDescent="0.25">
      <c r="A352" s="50">
        <v>92665.000000001703</v>
      </c>
      <c r="B352" s="21">
        <f t="shared" si="21"/>
        <v>92.665000000001697</v>
      </c>
      <c r="C352">
        <v>528.87</v>
      </c>
      <c r="D352">
        <v>528.69440827436802</v>
      </c>
      <c r="E352" s="102">
        <v>527.98776728600319</v>
      </c>
      <c r="F352" s="50">
        <f t="shared" si="22"/>
        <v>-0.8822327139968138</v>
      </c>
      <c r="G352">
        <v>528.64700000000005</v>
      </c>
      <c r="H352">
        <v>527.97839134600235</v>
      </c>
      <c r="I352" s="50">
        <f t="shared" ref="I352:I415" si="24">G352-D352</f>
        <v>-4.7408274367967351E-2</v>
      </c>
      <c r="J352" s="50">
        <f t="shared" si="23"/>
        <v>9.3759400008366356E-3</v>
      </c>
    </row>
    <row r="353" spans="1:10" x14ac:dyDescent="0.25">
      <c r="A353" s="50">
        <v>92640.000000001703</v>
      </c>
      <c r="B353" s="21">
        <f t="shared" si="21"/>
        <v>92.640000000001706</v>
      </c>
      <c r="C353">
        <v>529.16</v>
      </c>
      <c r="D353">
        <v>528.74987368422182</v>
      </c>
      <c r="E353" s="102">
        <v>527.95326162405786</v>
      </c>
      <c r="F353" s="50">
        <f t="shared" si="22"/>
        <v>-1.2067383759421091</v>
      </c>
      <c r="G353">
        <v>528.71077933322681</v>
      </c>
      <c r="H353">
        <v>528.20407569625945</v>
      </c>
      <c r="I353" s="50">
        <f t="shared" si="24"/>
        <v>-3.9094350995014793E-2</v>
      </c>
      <c r="J353" s="50">
        <f t="shared" si="23"/>
        <v>-0.25081407220159235</v>
      </c>
    </row>
    <row r="354" spans="1:10" x14ac:dyDescent="0.25">
      <c r="A354" s="50">
        <v>92615.000000001717</v>
      </c>
      <c r="B354" s="21">
        <f t="shared" si="21"/>
        <v>92.615000000001714</v>
      </c>
      <c r="C354">
        <v>529.77</v>
      </c>
      <c r="D354">
        <v>528.98677025483573</v>
      </c>
      <c r="E354" s="102">
        <v>528.37884545933423</v>
      </c>
      <c r="F354" s="50">
        <f t="shared" si="22"/>
        <v>-1.3911545406657524</v>
      </c>
      <c r="G354">
        <v>528.91876347964069</v>
      </c>
      <c r="H354">
        <v>528.69871545028604</v>
      </c>
      <c r="I354" s="50">
        <f t="shared" si="24"/>
        <v>-6.8006775195044611E-2</v>
      </c>
      <c r="J354" s="50">
        <f t="shared" si="23"/>
        <v>-0.31986999095181545</v>
      </c>
    </row>
    <row r="355" spans="1:10" x14ac:dyDescent="0.25">
      <c r="A355" s="50">
        <v>92590.000000001717</v>
      </c>
      <c r="B355" s="21">
        <f t="shared" si="21"/>
        <v>92.590000000001723</v>
      </c>
      <c r="C355">
        <v>530.04</v>
      </c>
      <c r="D355">
        <v>529.59780462415551</v>
      </c>
      <c r="E355" s="102">
        <v>528.95459753284854</v>
      </c>
      <c r="F355" s="50">
        <f t="shared" si="22"/>
        <v>-1.0854024671514253</v>
      </c>
      <c r="G355">
        <v>529.35352147940603</v>
      </c>
      <c r="H355">
        <v>529.16310547490343</v>
      </c>
      <c r="I355" s="50">
        <f t="shared" si="24"/>
        <v>-0.2442831447494882</v>
      </c>
      <c r="J355" s="50">
        <f t="shared" si="23"/>
        <v>-0.20850794205489365</v>
      </c>
    </row>
    <row r="356" spans="1:10" x14ac:dyDescent="0.25">
      <c r="A356" s="50">
        <v>92565.000000001732</v>
      </c>
      <c r="B356" s="21">
        <f t="shared" si="21"/>
        <v>92.565000000001731</v>
      </c>
      <c r="C356">
        <v>530.26</v>
      </c>
      <c r="D356">
        <v>529.83534253180346</v>
      </c>
      <c r="E356" s="102">
        <v>529.25584552608689</v>
      </c>
      <c r="F356" s="50">
        <f t="shared" si="22"/>
        <v>-1.0041544739131041</v>
      </c>
      <c r="G356">
        <v>529.73151845852487</v>
      </c>
      <c r="H356">
        <v>529.48052090793055</v>
      </c>
      <c r="I356" s="50">
        <f t="shared" si="24"/>
        <v>-0.103824073278588</v>
      </c>
      <c r="J356" s="50">
        <f t="shared" si="23"/>
        <v>-0.22467538184366731</v>
      </c>
    </row>
    <row r="357" spans="1:10" x14ac:dyDescent="0.25">
      <c r="A357" s="50">
        <v>92540.000000001746</v>
      </c>
      <c r="B357" s="21">
        <f t="shared" si="21"/>
        <v>92.54000000000174</v>
      </c>
      <c r="C357">
        <v>530.25</v>
      </c>
      <c r="D357">
        <v>530.06367493763139</v>
      </c>
      <c r="E357" s="102">
        <v>529.5240202842981</v>
      </c>
      <c r="F357" s="50">
        <f t="shared" si="22"/>
        <v>-0.72597971570189657</v>
      </c>
      <c r="G357">
        <v>530.02304609751388</v>
      </c>
      <c r="H357">
        <v>529.76797711732058</v>
      </c>
      <c r="I357" s="50">
        <f t="shared" si="24"/>
        <v>-4.0628840117506115E-2</v>
      </c>
      <c r="J357" s="50">
        <f t="shared" si="23"/>
        <v>-0.24395683302248017</v>
      </c>
    </row>
    <row r="358" spans="1:10" x14ac:dyDescent="0.25">
      <c r="A358" s="50">
        <v>92528.280000001745</v>
      </c>
      <c r="B358" s="21">
        <f t="shared" si="21"/>
        <v>92.528280000001743</v>
      </c>
      <c r="C358">
        <v>530.38</v>
      </c>
      <c r="D358">
        <v>530.07043644517216</v>
      </c>
      <c r="E358" s="102">
        <v>529.28927314344969</v>
      </c>
      <c r="F358" s="50">
        <f t="shared" si="22"/>
        <v>-1.0907268565503045</v>
      </c>
      <c r="G358">
        <v>530.07016900618225</v>
      </c>
      <c r="H358">
        <v>529.75133923448129</v>
      </c>
      <c r="I358" s="50">
        <f t="shared" si="24"/>
        <v>-2.6743898990844173E-4</v>
      </c>
      <c r="J358" s="50">
        <f t="shared" si="23"/>
        <v>-0.4620660910316019</v>
      </c>
    </row>
    <row r="359" spans="1:10" x14ac:dyDescent="0.25">
      <c r="A359" s="50">
        <v>92515.000000001746</v>
      </c>
      <c r="B359" s="21">
        <f t="shared" si="21"/>
        <v>92.515000000001749</v>
      </c>
      <c r="C359">
        <v>530.35</v>
      </c>
      <c r="D359">
        <v>530.08370179953386</v>
      </c>
      <c r="E359" s="102">
        <v>528.83669941910807</v>
      </c>
      <c r="F359" s="50">
        <f t="shared" si="22"/>
        <v>-1.5133005808919506</v>
      </c>
      <c r="G359">
        <v>530.10206260501843</v>
      </c>
      <c r="H359">
        <v>529.73248675290222</v>
      </c>
      <c r="I359" s="50">
        <f t="shared" si="24"/>
        <v>1.8360805484576304E-2</v>
      </c>
      <c r="J359" s="50">
        <f t="shared" si="23"/>
        <v>-0.89578733379414643</v>
      </c>
    </row>
    <row r="360" spans="1:10" x14ac:dyDescent="0.25">
      <c r="A360" s="50">
        <v>92490.000000001761</v>
      </c>
      <c r="B360" s="21">
        <f t="shared" si="21"/>
        <v>92.490000000001757</v>
      </c>
      <c r="C360">
        <v>530.64</v>
      </c>
      <c r="D360">
        <v>530.17611481722133</v>
      </c>
      <c r="E360" s="102">
        <v>529.23097194182003</v>
      </c>
      <c r="F360" s="50">
        <f t="shared" si="22"/>
        <v>-1.4090280581799561</v>
      </c>
      <c r="G360">
        <v>530.14316838691343</v>
      </c>
      <c r="H360">
        <v>529.65385469685339</v>
      </c>
      <c r="I360" s="50">
        <f t="shared" si="24"/>
        <v>-3.2946430307902119E-2</v>
      </c>
      <c r="J360" s="50">
        <f t="shared" si="23"/>
        <v>-0.42288275503335626</v>
      </c>
    </row>
    <row r="361" spans="1:10" x14ac:dyDescent="0.25">
      <c r="A361" s="50">
        <v>92465.000000001761</v>
      </c>
      <c r="B361" s="21">
        <f t="shared" si="21"/>
        <v>92.465000000001766</v>
      </c>
      <c r="C361">
        <v>530.91999999999996</v>
      </c>
      <c r="D361">
        <v>530.54116948448439</v>
      </c>
      <c r="E361" s="102">
        <v>529.28854919596779</v>
      </c>
      <c r="F361" s="50">
        <f t="shared" si="22"/>
        <v>-1.6314508040321698</v>
      </c>
      <c r="G361">
        <v>530.31126273824555</v>
      </c>
      <c r="H361">
        <v>529.40370041107167</v>
      </c>
      <c r="I361" s="50">
        <f t="shared" si="24"/>
        <v>-0.22990674623883933</v>
      </c>
      <c r="J361" s="50">
        <f t="shared" si="23"/>
        <v>-0.11515121510387871</v>
      </c>
    </row>
    <row r="362" spans="1:10" x14ac:dyDescent="0.25">
      <c r="A362" s="50">
        <v>92440.000000001775</v>
      </c>
      <c r="B362" s="21">
        <f t="shared" si="21"/>
        <v>92.440000000001774</v>
      </c>
      <c r="C362">
        <v>531.20000000000005</v>
      </c>
      <c r="D362">
        <v>530.61446302138017</v>
      </c>
      <c r="E362" s="102">
        <v>529.4492724845918</v>
      </c>
      <c r="F362" s="50">
        <f t="shared" si="22"/>
        <v>-1.7507275154082436</v>
      </c>
      <c r="G362">
        <v>530.4432104548905</v>
      </c>
      <c r="H362">
        <v>530.31905728624963</v>
      </c>
      <c r="I362" s="50">
        <f t="shared" si="24"/>
        <v>-0.17125256648967024</v>
      </c>
      <c r="J362" s="50">
        <f t="shared" si="23"/>
        <v>-0.86978480165782912</v>
      </c>
    </row>
    <row r="363" spans="1:10" x14ac:dyDescent="0.25">
      <c r="A363" s="50">
        <v>92415.000000001775</v>
      </c>
      <c r="B363" s="21">
        <f t="shared" si="21"/>
        <v>92.415000000001768</v>
      </c>
      <c r="C363">
        <v>531.61</v>
      </c>
      <c r="D363">
        <v>530.90702756207895</v>
      </c>
      <c r="E363" s="102">
        <v>530.23836827365096</v>
      </c>
      <c r="F363" s="50">
        <f t="shared" si="22"/>
        <v>-1.371631726349051</v>
      </c>
      <c r="G363">
        <v>530.83696024134724</v>
      </c>
      <c r="H363">
        <v>530.58860854511988</v>
      </c>
      <c r="I363" s="50">
        <f t="shared" si="24"/>
        <v>-7.0067320731709515E-2</v>
      </c>
      <c r="J363" s="50">
        <f t="shared" si="23"/>
        <v>-0.35024027146891967</v>
      </c>
    </row>
    <row r="364" spans="1:10" x14ac:dyDescent="0.25">
      <c r="A364" s="50">
        <v>92390.00000000179</v>
      </c>
      <c r="B364" s="21">
        <f t="shared" si="21"/>
        <v>92.390000000001791</v>
      </c>
      <c r="C364">
        <v>532.23</v>
      </c>
      <c r="D364">
        <v>531.32282573276871</v>
      </c>
      <c r="E364" s="102">
        <v>530.68918684092591</v>
      </c>
      <c r="F364" s="50">
        <f t="shared" si="22"/>
        <v>-1.540813159074105</v>
      </c>
      <c r="G364">
        <v>531.27555217245458</v>
      </c>
      <c r="H364">
        <v>531.08063432346933</v>
      </c>
      <c r="I364" s="50">
        <f t="shared" si="24"/>
        <v>-4.7273560314124552E-2</v>
      </c>
      <c r="J364" s="50">
        <f t="shared" si="23"/>
        <v>-0.39144748254341266</v>
      </c>
    </row>
    <row r="365" spans="1:10" x14ac:dyDescent="0.25">
      <c r="A365" s="50">
        <v>92365.000000001804</v>
      </c>
      <c r="B365" s="21">
        <f t="shared" si="21"/>
        <v>92.3650000000018</v>
      </c>
      <c r="C365">
        <v>532.71</v>
      </c>
      <c r="D365">
        <v>531.8865542958232</v>
      </c>
      <c r="E365" s="102">
        <v>531.4149543663143</v>
      </c>
      <c r="F365" s="50">
        <f t="shared" si="22"/>
        <v>-1.2950456336857314</v>
      </c>
      <c r="G365">
        <v>531.86535128686899</v>
      </c>
      <c r="H365">
        <v>531.57266010181866</v>
      </c>
      <c r="I365" s="50">
        <f t="shared" si="24"/>
        <v>-2.1203008954216784E-2</v>
      </c>
      <c r="J365" s="50">
        <f t="shared" si="23"/>
        <v>-0.15770573550435074</v>
      </c>
    </row>
    <row r="366" spans="1:10" x14ac:dyDescent="0.25">
      <c r="A366" s="50">
        <v>92340.000000001804</v>
      </c>
      <c r="B366" s="21">
        <f t="shared" si="21"/>
        <v>92.340000000001808</v>
      </c>
      <c r="C366">
        <v>532.87</v>
      </c>
      <c r="D366">
        <v>532.4356647444564</v>
      </c>
      <c r="E366" s="102">
        <v>531.86751250405405</v>
      </c>
      <c r="F366" s="50">
        <f t="shared" si="22"/>
        <v>-1.0024874959459567</v>
      </c>
      <c r="G366">
        <v>532.37579161909252</v>
      </c>
      <c r="H366">
        <v>532.06489825248366</v>
      </c>
      <c r="I366" s="50">
        <f t="shared" si="24"/>
        <v>-5.9873125363878898E-2</v>
      </c>
      <c r="J366" s="50">
        <f t="shared" si="23"/>
        <v>-0.19738574842961043</v>
      </c>
    </row>
    <row r="367" spans="1:10" x14ac:dyDescent="0.25">
      <c r="A367" s="50">
        <v>92315.000000001819</v>
      </c>
      <c r="B367" s="21">
        <f t="shared" si="21"/>
        <v>92.315000000001817</v>
      </c>
      <c r="C367">
        <v>532.94000000000005</v>
      </c>
      <c r="D367">
        <v>532.67518961663166</v>
      </c>
      <c r="E367" s="102">
        <v>532.16659459845675</v>
      </c>
      <c r="F367" s="50">
        <f t="shared" si="22"/>
        <v>-0.77340540154330029</v>
      </c>
      <c r="G367">
        <v>532.60925282910716</v>
      </c>
      <c r="H367">
        <v>532.43488814612499</v>
      </c>
      <c r="I367" s="50">
        <f t="shared" si="24"/>
        <v>-6.5936787524492502E-2</v>
      </c>
      <c r="J367" s="50">
        <f t="shared" si="23"/>
        <v>-0.26829354766823599</v>
      </c>
    </row>
    <row r="368" spans="1:10" x14ac:dyDescent="0.25">
      <c r="A368" s="50">
        <v>92290.000000001819</v>
      </c>
      <c r="B368" s="21">
        <f t="shared" si="21"/>
        <v>92.290000000001825</v>
      </c>
      <c r="C368">
        <v>532.92999999999995</v>
      </c>
      <c r="D368">
        <v>532.69921273027603</v>
      </c>
      <c r="E368" s="102">
        <v>531.94139050585898</v>
      </c>
      <c r="F368" s="50">
        <f t="shared" si="22"/>
        <v>-0.98860949414097377</v>
      </c>
      <c r="G368">
        <v>532.62209433700707</v>
      </c>
      <c r="H368">
        <v>532.09443341250142</v>
      </c>
      <c r="I368" s="50">
        <f t="shared" si="24"/>
        <v>-7.7118393268960972E-2</v>
      </c>
      <c r="J368" s="50">
        <f t="shared" si="23"/>
        <v>-0.15304290664244036</v>
      </c>
    </row>
    <row r="369" spans="1:10" x14ac:dyDescent="0.25">
      <c r="A369" s="50">
        <v>92265.000000001834</v>
      </c>
      <c r="B369" s="21">
        <f t="shared" si="21"/>
        <v>92.265000000001834</v>
      </c>
      <c r="C369">
        <v>533.08000000000004</v>
      </c>
      <c r="D369">
        <v>532.7084535872724</v>
      </c>
      <c r="E369" s="102">
        <v>531.16970079213445</v>
      </c>
      <c r="F369" s="50">
        <f t="shared" si="22"/>
        <v>-1.9102992078655916</v>
      </c>
      <c r="G369">
        <v>532.63382292535539</v>
      </c>
      <c r="H369">
        <v>532.03895096140161</v>
      </c>
      <c r="I369" s="50">
        <f t="shared" si="24"/>
        <v>-7.4630661917012731E-2</v>
      </c>
      <c r="J369" s="50">
        <f t="shared" si="23"/>
        <v>-0.86925016926716125</v>
      </c>
    </row>
    <row r="370" spans="1:10" x14ac:dyDescent="0.25">
      <c r="A370" s="50">
        <v>92240.000000001848</v>
      </c>
      <c r="B370" s="21">
        <f t="shared" si="21"/>
        <v>92.240000000001842</v>
      </c>
      <c r="C370">
        <v>533.54999999999995</v>
      </c>
      <c r="D370">
        <v>532.82170157345774</v>
      </c>
      <c r="E370" s="102">
        <v>532.21060290721516</v>
      </c>
      <c r="F370" s="50">
        <f t="shared" si="22"/>
        <v>-1.3393970927847931</v>
      </c>
      <c r="G370">
        <v>532.70149485937156</v>
      </c>
      <c r="H370">
        <v>532.36604418419711</v>
      </c>
      <c r="I370" s="50">
        <f t="shared" si="24"/>
        <v>-0.12020671408618</v>
      </c>
      <c r="J370" s="50">
        <f t="shared" si="23"/>
        <v>-0.15544127698194643</v>
      </c>
    </row>
    <row r="371" spans="1:10" x14ac:dyDescent="0.25">
      <c r="A371" s="50">
        <v>92215.000000001848</v>
      </c>
      <c r="B371" s="21">
        <f t="shared" si="21"/>
        <v>92.215000000001851</v>
      </c>
      <c r="C371">
        <v>533.88</v>
      </c>
      <c r="D371">
        <v>533.29465191065117</v>
      </c>
      <c r="E371" s="102">
        <v>532.58624206693025</v>
      </c>
      <c r="F371" s="50">
        <f t="shared" si="22"/>
        <v>-1.2937579330697417</v>
      </c>
      <c r="G371">
        <v>533.13641970123342</v>
      </c>
      <c r="H371">
        <v>532.5721317208413</v>
      </c>
      <c r="I371" s="50">
        <f t="shared" si="24"/>
        <v>-0.15823220941774707</v>
      </c>
      <c r="J371" s="50">
        <f t="shared" si="23"/>
        <v>1.4110346088955339E-2</v>
      </c>
    </row>
    <row r="372" spans="1:10" x14ac:dyDescent="0.25">
      <c r="A372" s="50">
        <v>92190.000000001863</v>
      </c>
      <c r="B372" s="21">
        <f t="shared" si="21"/>
        <v>92.190000000001859</v>
      </c>
      <c r="C372">
        <v>534.16</v>
      </c>
      <c r="D372">
        <v>533.65162870284769</v>
      </c>
      <c r="E372" s="102">
        <v>533.11405849758091</v>
      </c>
      <c r="F372" s="50">
        <f t="shared" si="22"/>
        <v>-1.0459415024190548</v>
      </c>
      <c r="G372">
        <v>533.53429139244747</v>
      </c>
      <c r="H372">
        <v>532.77821925748458</v>
      </c>
      <c r="I372" s="50">
        <f t="shared" si="24"/>
        <v>-0.11733731040021667</v>
      </c>
      <c r="J372" s="50">
        <f t="shared" si="23"/>
        <v>0.33583924009633392</v>
      </c>
    </row>
    <row r="373" spans="1:10" x14ac:dyDescent="0.25">
      <c r="A373" s="50">
        <v>92165.000000001863</v>
      </c>
      <c r="B373" s="21">
        <f t="shared" si="21"/>
        <v>92.165000000001868</v>
      </c>
      <c r="C373">
        <v>534.32000000000005</v>
      </c>
      <c r="D373">
        <v>534.01116390365075</v>
      </c>
      <c r="E373" s="102">
        <v>533.55056846640798</v>
      </c>
      <c r="F373" s="50">
        <f t="shared" si="22"/>
        <v>-0.76943153359206917</v>
      </c>
      <c r="G373">
        <v>533.94854773126406</v>
      </c>
      <c r="H373">
        <v>532.98430679412877</v>
      </c>
      <c r="I373" s="50">
        <f t="shared" si="24"/>
        <v>-6.2616172386697144E-2</v>
      </c>
      <c r="J373" s="50">
        <f t="shared" si="23"/>
        <v>0.56626167227921087</v>
      </c>
    </row>
    <row r="374" spans="1:10" x14ac:dyDescent="0.25">
      <c r="A374" s="50">
        <v>92140.000000001877</v>
      </c>
      <c r="B374" s="21">
        <f t="shared" si="21"/>
        <v>92.140000000001876</v>
      </c>
      <c r="C374">
        <v>534.47</v>
      </c>
      <c r="D374">
        <v>534.17915627972252</v>
      </c>
      <c r="E374" s="102">
        <v>533.60901790757043</v>
      </c>
      <c r="F374" s="50">
        <f t="shared" si="22"/>
        <v>-0.86098209242959456</v>
      </c>
      <c r="G374">
        <v>534.05901790757048</v>
      </c>
      <c r="H374">
        <v>533.19039433077296</v>
      </c>
      <c r="I374" s="50">
        <f t="shared" si="24"/>
        <v>-0.12013837215204148</v>
      </c>
      <c r="J374" s="50">
        <f t="shared" si="23"/>
        <v>0.4186235767974722</v>
      </c>
    </row>
    <row r="375" spans="1:10" x14ac:dyDescent="0.25">
      <c r="A375" s="50">
        <v>92115.000000001892</v>
      </c>
      <c r="B375" s="21">
        <f t="shared" si="21"/>
        <v>92.115000000001885</v>
      </c>
      <c r="C375">
        <v>534.52</v>
      </c>
      <c r="D375">
        <v>534.2668499219759</v>
      </c>
      <c r="E375" s="102">
        <v>533.64668349649116</v>
      </c>
      <c r="F375" s="50">
        <f t="shared" si="22"/>
        <v>-0.87331650350881773</v>
      </c>
      <c r="G375">
        <v>534.14196106509223</v>
      </c>
      <c r="H375">
        <v>533.39648186741715</v>
      </c>
      <c r="I375" s="50">
        <f t="shared" si="24"/>
        <v>-0.12488885688367191</v>
      </c>
      <c r="J375" s="50">
        <f t="shared" si="23"/>
        <v>0.250201629074013</v>
      </c>
    </row>
    <row r="376" spans="1:10" x14ac:dyDescent="0.25">
      <c r="A376" s="50">
        <v>92090.000000001892</v>
      </c>
      <c r="B376" s="21">
        <f t="shared" si="21"/>
        <v>92.090000000001893</v>
      </c>
      <c r="C376">
        <v>534.78</v>
      </c>
      <c r="D376">
        <v>534.31343420793598</v>
      </c>
      <c r="E376" s="102">
        <v>533.52606093972213</v>
      </c>
      <c r="F376" s="50">
        <f t="shared" si="22"/>
        <v>-1.253939060277844</v>
      </c>
      <c r="G376">
        <v>534.13764260877474</v>
      </c>
      <c r="H376">
        <v>533.60256940406134</v>
      </c>
      <c r="I376" s="50">
        <f t="shared" si="24"/>
        <v>-0.17579159916124354</v>
      </c>
      <c r="J376" s="50">
        <f t="shared" si="23"/>
        <v>-7.6508464339212878E-2</v>
      </c>
    </row>
    <row r="377" spans="1:10" x14ac:dyDescent="0.25">
      <c r="A377" s="50">
        <v>92065.000000001906</v>
      </c>
      <c r="B377" s="21">
        <f t="shared" si="21"/>
        <v>92.065000000001902</v>
      </c>
      <c r="C377">
        <v>534.98</v>
      </c>
      <c r="D377">
        <v>534.43768351323445</v>
      </c>
      <c r="E377" s="102">
        <v>533.7269398082193</v>
      </c>
      <c r="F377" s="50">
        <f t="shared" si="22"/>
        <v>-1.2530601917807189</v>
      </c>
      <c r="G377">
        <v>534.19236627461021</v>
      </c>
      <c r="H377">
        <v>533.80865694070553</v>
      </c>
      <c r="I377" s="50">
        <f t="shared" si="24"/>
        <v>-0.2453172386242386</v>
      </c>
      <c r="J377" s="50">
        <f t="shared" si="23"/>
        <v>-8.1717132486232913E-2</v>
      </c>
    </row>
    <row r="378" spans="1:10" x14ac:dyDescent="0.25">
      <c r="A378" s="50">
        <v>92040.000000001906</v>
      </c>
      <c r="B378" s="21">
        <f t="shared" si="21"/>
        <v>92.040000000001911</v>
      </c>
      <c r="C378">
        <v>534.95000000000005</v>
      </c>
      <c r="D378">
        <v>534.798677754153</v>
      </c>
      <c r="E378" s="102">
        <v>534.07490787617303</v>
      </c>
      <c r="F378" s="50">
        <f t="shared" si="22"/>
        <v>-0.87509212382701662</v>
      </c>
      <c r="G378">
        <v>534.556529749898</v>
      </c>
      <c r="H378">
        <v>534.01474447734972</v>
      </c>
      <c r="I378" s="50">
        <f t="shared" si="24"/>
        <v>-0.24214800425500016</v>
      </c>
      <c r="J378" s="50">
        <f t="shared" si="23"/>
        <v>6.0163398823306125E-2</v>
      </c>
    </row>
    <row r="379" spans="1:10" x14ac:dyDescent="0.25">
      <c r="A379" s="50">
        <v>92032.420000001905</v>
      </c>
      <c r="B379" s="21">
        <f t="shared" si="21"/>
        <v>92.032420000001906</v>
      </c>
      <c r="C379">
        <v>535.09</v>
      </c>
      <c r="D379">
        <v>534.81221165273246</v>
      </c>
      <c r="E379" s="102">
        <v>534.02798785007803</v>
      </c>
      <c r="F379" s="50">
        <f t="shared" si="22"/>
        <v>-1.0620121499219977</v>
      </c>
      <c r="G379">
        <v>534.56060975216712</v>
      </c>
      <c r="H379">
        <v>534.07723021846027</v>
      </c>
      <c r="I379" s="50">
        <f t="shared" si="24"/>
        <v>-0.25160190056533338</v>
      </c>
      <c r="J379" s="50">
        <f t="shared" si="23"/>
        <v>-4.9242368382238055E-2</v>
      </c>
    </row>
    <row r="380" spans="1:10" x14ac:dyDescent="0.25">
      <c r="A380" s="50">
        <v>92015.000000001906</v>
      </c>
      <c r="B380" s="21">
        <f t="shared" si="21"/>
        <v>92.015000000001905</v>
      </c>
      <c r="C380">
        <v>535.1</v>
      </c>
      <c r="D380">
        <v>534.82821139874886</v>
      </c>
      <c r="E380" s="102">
        <v>533.76899331506752</v>
      </c>
      <c r="F380" s="50">
        <f t="shared" si="22"/>
        <v>-1.331006684932504</v>
      </c>
      <c r="G380">
        <v>534.65361399318147</v>
      </c>
      <c r="H380">
        <v>534.22083201399391</v>
      </c>
      <c r="I380" s="50">
        <f t="shared" si="24"/>
        <v>-0.17459740556739689</v>
      </c>
      <c r="J380" s="50">
        <f t="shared" si="23"/>
        <v>-0.4518386989263945</v>
      </c>
    </row>
    <row r="381" spans="1:10" x14ac:dyDescent="0.25">
      <c r="A381" s="50">
        <v>91989.964553342172</v>
      </c>
      <c r="B381" s="21">
        <f t="shared" si="21"/>
        <v>91.989964553342176</v>
      </c>
      <c r="C381">
        <v>535.33000000000004</v>
      </c>
      <c r="D381">
        <v>535.02049999960002</v>
      </c>
      <c r="E381" s="102">
        <v>533.6572599017079</v>
      </c>
      <c r="F381" s="50">
        <f t="shared" si="22"/>
        <v>-1.6727400982921381</v>
      </c>
      <c r="G381">
        <v>534.77705332476239</v>
      </c>
      <c r="H381">
        <v>534.10910417161483</v>
      </c>
      <c r="I381" s="50">
        <f t="shared" si="24"/>
        <v>-0.24344667483762805</v>
      </c>
      <c r="J381" s="50">
        <f t="shared" si="23"/>
        <v>-0.45184426990692828</v>
      </c>
    </row>
    <row r="382" spans="1:10" x14ac:dyDescent="0.25">
      <c r="A382" s="50">
        <v>91964.929106682452</v>
      </c>
      <c r="B382" s="21">
        <f t="shared" si="21"/>
        <v>91.964929106682447</v>
      </c>
      <c r="C382">
        <v>535.52</v>
      </c>
      <c r="D382">
        <v>535.04622816352662</v>
      </c>
      <c r="E382" s="102">
        <v>534.43247088799728</v>
      </c>
      <c r="F382" s="50">
        <f t="shared" si="22"/>
        <v>-1.0875291120026986</v>
      </c>
      <c r="G382">
        <v>534.97890370439347</v>
      </c>
      <c r="H382">
        <v>534.06136890233256</v>
      </c>
      <c r="I382" s="50">
        <f t="shared" si="24"/>
        <v>-6.7324459133146775E-2</v>
      </c>
      <c r="J382" s="50">
        <f t="shared" si="23"/>
        <v>0.37110198566472263</v>
      </c>
    </row>
    <row r="383" spans="1:10" x14ac:dyDescent="0.25">
      <c r="A383" s="50">
        <v>91939.893660022717</v>
      </c>
      <c r="B383" s="21">
        <f t="shared" si="21"/>
        <v>91.939893660022719</v>
      </c>
      <c r="C383">
        <v>535.79999999999995</v>
      </c>
      <c r="D383">
        <v>535.33810487344851</v>
      </c>
      <c r="E383" s="102">
        <v>534.61633903718439</v>
      </c>
      <c r="F383" s="50">
        <f t="shared" si="22"/>
        <v>-1.1836609628155657</v>
      </c>
      <c r="G383">
        <v>535.24011372572784</v>
      </c>
      <c r="H383">
        <v>534.48296217919608</v>
      </c>
      <c r="I383" s="50">
        <f t="shared" si="24"/>
        <v>-9.7991147720676963E-2</v>
      </c>
      <c r="J383" s="50">
        <f t="shared" si="23"/>
        <v>0.13337685798830989</v>
      </c>
    </row>
    <row r="384" spans="1:10" x14ac:dyDescent="0.25">
      <c r="A384" s="50">
        <v>91914.858213362997</v>
      </c>
      <c r="B384" s="21">
        <f t="shared" si="21"/>
        <v>91.91485821336299</v>
      </c>
      <c r="C384">
        <v>536.08000000000004</v>
      </c>
      <c r="D384">
        <v>535.53034964227743</v>
      </c>
      <c r="E384" s="102">
        <v>534.70564966614108</v>
      </c>
      <c r="F384" s="50">
        <f t="shared" si="22"/>
        <v>-1.3743503338589562</v>
      </c>
      <c r="G384">
        <v>535.39406563238526</v>
      </c>
      <c r="H384">
        <v>534.84571239470779</v>
      </c>
      <c r="I384" s="50">
        <f t="shared" si="24"/>
        <v>-0.13628400989216516</v>
      </c>
      <c r="J384" s="50">
        <f t="shared" si="23"/>
        <v>-0.14006272856670421</v>
      </c>
    </row>
    <row r="385" spans="1:10" x14ac:dyDescent="0.25">
      <c r="A385" s="50">
        <v>91903.492120579467</v>
      </c>
      <c r="B385" s="21">
        <f t="shared" si="21"/>
        <v>91.903492120579472</v>
      </c>
      <c r="C385">
        <v>536.20000000000005</v>
      </c>
      <c r="D385">
        <v>535.7781422069728</v>
      </c>
      <c r="E385" s="102">
        <v>535.05073726208002</v>
      </c>
      <c r="F385" s="50">
        <f t="shared" si="22"/>
        <v>-1.1492627379200258</v>
      </c>
      <c r="G385">
        <v>535.67882377595197</v>
      </c>
      <c r="H385">
        <v>535.01040099254999</v>
      </c>
      <c r="I385" s="50">
        <f t="shared" si="24"/>
        <v>-9.9318431020833486E-2</v>
      </c>
      <c r="J385" s="50">
        <f t="shared" si="23"/>
        <v>4.0336269530030222E-2</v>
      </c>
    </row>
    <row r="386" spans="1:10" x14ac:dyDescent="0.25">
      <c r="A386" s="50">
        <v>91900.828349054878</v>
      </c>
      <c r="B386" s="21">
        <f t="shared" si="21"/>
        <v>91.900828349054876</v>
      </c>
      <c r="C386">
        <v>536.23</v>
      </c>
      <c r="D386">
        <v>535.86145583168877</v>
      </c>
      <c r="E386" s="102">
        <v>535.08380128022202</v>
      </c>
      <c r="F386" s="50">
        <f t="shared" si="22"/>
        <v>-1.146198719777999</v>
      </c>
      <c r="G386">
        <v>535.71064856775286</v>
      </c>
      <c r="H386">
        <v>535.04899761548052</v>
      </c>
      <c r="I386" s="50">
        <f t="shared" si="24"/>
        <v>-0.15080726393591704</v>
      </c>
      <c r="J386" s="50">
        <f t="shared" si="23"/>
        <v>3.4803664741502871E-2</v>
      </c>
    </row>
    <row r="387" spans="1:10" x14ac:dyDescent="0.25">
      <c r="A387" s="50">
        <v>91889.812752524595</v>
      </c>
      <c r="B387" s="21">
        <f t="shared" si="21"/>
        <v>91.889812752524591</v>
      </c>
      <c r="C387">
        <v>536.35</v>
      </c>
      <c r="D387">
        <v>536.19485870990809</v>
      </c>
      <c r="E387" s="102">
        <v>535.24805933511175</v>
      </c>
      <c r="F387" s="50">
        <f t="shared" si="22"/>
        <v>-1.101940664888275</v>
      </c>
      <c r="G387">
        <v>535.85103762997255</v>
      </c>
      <c r="H387">
        <v>535.20860771030607</v>
      </c>
      <c r="I387" s="50">
        <f t="shared" si="24"/>
        <v>-0.34382107993553745</v>
      </c>
      <c r="J387" s="50">
        <f t="shared" si="23"/>
        <v>3.9451624805678875E-2</v>
      </c>
    </row>
    <row r="388" spans="1:10" x14ac:dyDescent="0.25">
      <c r="A388" s="50">
        <v>91864.77730586486</v>
      </c>
      <c r="B388" s="21">
        <f t="shared" ref="B388:B451" si="25">A388/1000</f>
        <v>91.864777305864862</v>
      </c>
      <c r="C388">
        <v>536.63</v>
      </c>
      <c r="D388">
        <v>536.67907263674226</v>
      </c>
      <c r="E388" s="102">
        <v>535.83031088454845</v>
      </c>
      <c r="F388" s="50">
        <f t="shared" ref="F388:F446" si="26">E388-C388</f>
        <v>-0.79968911545154242</v>
      </c>
      <c r="G388">
        <v>536.34166914153457</v>
      </c>
      <c r="H388">
        <v>535.57135792581755</v>
      </c>
      <c r="I388" s="50">
        <f t="shared" si="24"/>
        <v>-0.33740349520769541</v>
      </c>
      <c r="J388" s="50">
        <f t="shared" ref="J388:J451" si="27">E388-H388</f>
        <v>0.25895295873090163</v>
      </c>
    </row>
    <row r="389" spans="1:10" x14ac:dyDescent="0.25">
      <c r="A389" s="50">
        <v>91839.74185920514</v>
      </c>
      <c r="B389" s="21">
        <f t="shared" si="25"/>
        <v>91.839741859205134</v>
      </c>
      <c r="C389">
        <v>536.91</v>
      </c>
      <c r="D389">
        <v>536.90747416393731</v>
      </c>
      <c r="E389" s="102">
        <v>536.13507164442535</v>
      </c>
      <c r="F389" s="50">
        <f t="shared" si="26"/>
        <v>-0.77492835557461603</v>
      </c>
      <c r="G389">
        <v>536.78268001871197</v>
      </c>
      <c r="H389">
        <v>535.93410814133074</v>
      </c>
      <c r="I389" s="50">
        <f t="shared" si="24"/>
        <v>-0.12479414522533716</v>
      </c>
      <c r="J389" s="50">
        <f t="shared" si="27"/>
        <v>0.20096350309461286</v>
      </c>
    </row>
    <row r="390" spans="1:10" x14ac:dyDescent="0.25">
      <c r="A390" s="50">
        <v>91814.706412545405</v>
      </c>
      <c r="B390" s="21">
        <f t="shared" si="25"/>
        <v>91.814706412545405</v>
      </c>
      <c r="C390">
        <v>537.19000000000005</v>
      </c>
      <c r="D390">
        <v>536.91050000020005</v>
      </c>
      <c r="E390" s="102">
        <v>535.51577287600037</v>
      </c>
      <c r="F390" s="50">
        <f t="shared" si="26"/>
        <v>-1.6742271239996853</v>
      </c>
      <c r="G390">
        <v>536.80913069143537</v>
      </c>
      <c r="H390">
        <v>536.31204168296074</v>
      </c>
      <c r="I390" s="50">
        <f t="shared" si="24"/>
        <v>-0.10136930876467432</v>
      </c>
      <c r="J390" s="50">
        <f t="shared" si="27"/>
        <v>-0.79626880696037006</v>
      </c>
    </row>
    <row r="391" spans="1:10" x14ac:dyDescent="0.25">
      <c r="A391" s="50">
        <v>91789.670965885671</v>
      </c>
      <c r="B391" s="21">
        <f t="shared" si="25"/>
        <v>91.789670965885676</v>
      </c>
      <c r="C391">
        <v>537.47</v>
      </c>
      <c r="D391">
        <v>537.15150643651759</v>
      </c>
      <c r="E391" s="102">
        <v>536.58287163587772</v>
      </c>
      <c r="F391" s="50">
        <f t="shared" si="26"/>
        <v>-0.88712836412230445</v>
      </c>
      <c r="G391">
        <v>536.98760858846765</v>
      </c>
      <c r="H391">
        <v>536.69913638859589</v>
      </c>
      <c r="I391" s="50">
        <f t="shared" si="24"/>
        <v>-0.16389784804994179</v>
      </c>
      <c r="J391" s="50">
        <f t="shared" si="27"/>
        <v>-0.11626475271816616</v>
      </c>
    </row>
    <row r="392" spans="1:10" x14ac:dyDescent="0.25">
      <c r="A392" s="50">
        <v>91764.635519225951</v>
      </c>
      <c r="B392" s="21">
        <f t="shared" si="25"/>
        <v>91.764635519225948</v>
      </c>
      <c r="C392">
        <v>537.75</v>
      </c>
      <c r="D392">
        <v>537.53060285316155</v>
      </c>
      <c r="E392" s="102">
        <v>536.88386356183844</v>
      </c>
      <c r="F392" s="50">
        <f t="shared" si="26"/>
        <v>-0.86613643816156127</v>
      </c>
      <c r="G392">
        <v>537.3872418826229</v>
      </c>
      <c r="H392">
        <v>537.11623310557104</v>
      </c>
      <c r="I392" s="50">
        <f t="shared" si="24"/>
        <v>-0.1433609705386516</v>
      </c>
      <c r="J392" s="50">
        <f t="shared" si="27"/>
        <v>-0.23236954373260232</v>
      </c>
    </row>
    <row r="393" spans="1:10" x14ac:dyDescent="0.25">
      <c r="A393" s="50">
        <v>91739.600072566216</v>
      </c>
      <c r="B393" s="21">
        <f t="shared" si="25"/>
        <v>91.739600072566219</v>
      </c>
      <c r="C393">
        <v>538.02</v>
      </c>
      <c r="D393">
        <v>537.92265935283547</v>
      </c>
      <c r="E393" s="102">
        <v>537.81127683145962</v>
      </c>
      <c r="F393" s="50">
        <f t="shared" si="26"/>
        <v>-0.20872316854035944</v>
      </c>
      <c r="G393">
        <v>538.03494150176277</v>
      </c>
      <c r="H393">
        <v>537.55613064999966</v>
      </c>
      <c r="I393" s="50">
        <f t="shared" si="24"/>
        <v>0.11228214892730648</v>
      </c>
      <c r="J393" s="50">
        <f t="shared" si="27"/>
        <v>0.25514618145996337</v>
      </c>
    </row>
    <row r="394" spans="1:10" x14ac:dyDescent="0.25">
      <c r="A394" s="50">
        <v>91714.564625906496</v>
      </c>
      <c r="B394" s="21">
        <f t="shared" si="25"/>
        <v>91.71456462590649</v>
      </c>
      <c r="C394">
        <v>538.29999999999995</v>
      </c>
      <c r="D394">
        <v>538.45076349267003</v>
      </c>
      <c r="E394" s="102">
        <v>538.19075908806178</v>
      </c>
      <c r="F394" s="50">
        <f t="shared" si="26"/>
        <v>-0.10924091193817276</v>
      </c>
      <c r="G394">
        <v>538.51073728559754</v>
      </c>
      <c r="H394">
        <v>537.9960281944268</v>
      </c>
      <c r="I394" s="50">
        <f t="shared" si="24"/>
        <v>5.997379292750793E-2</v>
      </c>
      <c r="J394" s="50">
        <f t="shared" si="27"/>
        <v>0.19473089363498275</v>
      </c>
    </row>
    <row r="395" spans="1:10" x14ac:dyDescent="0.25">
      <c r="A395" s="50">
        <v>91689.529179246761</v>
      </c>
      <c r="B395" s="21">
        <f t="shared" si="25"/>
        <v>91.689529179246762</v>
      </c>
      <c r="C395">
        <v>538.58000000000004</v>
      </c>
      <c r="D395">
        <v>538.70822027610529</v>
      </c>
      <c r="E395" s="102">
        <v>538.39241446669962</v>
      </c>
      <c r="F395" s="50">
        <f t="shared" si="26"/>
        <v>-0.18758553330042105</v>
      </c>
      <c r="G395">
        <v>538.70502841733878</v>
      </c>
      <c r="H395">
        <v>538.43592573885371</v>
      </c>
      <c r="I395" s="50">
        <f t="shared" si="24"/>
        <v>-3.1918587665131781E-3</v>
      </c>
      <c r="J395" s="50">
        <f t="shared" si="27"/>
        <v>-4.3511272154091785E-2</v>
      </c>
    </row>
    <row r="396" spans="1:10" x14ac:dyDescent="0.25">
      <c r="A396" s="50">
        <v>91664.493732587027</v>
      </c>
      <c r="B396" s="21">
        <f t="shared" si="25"/>
        <v>91.664493732587033</v>
      </c>
      <c r="C396">
        <v>538.86</v>
      </c>
      <c r="D396">
        <v>538.9743778556001</v>
      </c>
      <c r="E396" s="102">
        <v>538.4273781686212</v>
      </c>
      <c r="F396" s="50">
        <f t="shared" si="26"/>
        <v>-0.43262183137881038</v>
      </c>
      <c r="G396">
        <v>539.02512929838213</v>
      </c>
      <c r="H396">
        <v>538.68446895759303</v>
      </c>
      <c r="I396" s="50">
        <f t="shared" si="24"/>
        <v>5.0751442782029699E-2</v>
      </c>
      <c r="J396" s="50">
        <f t="shared" si="27"/>
        <v>-0.2570907889718228</v>
      </c>
    </row>
    <row r="397" spans="1:10" x14ac:dyDescent="0.25">
      <c r="A397" s="50">
        <v>91639.458285927307</v>
      </c>
      <c r="B397" s="21">
        <f t="shared" si="25"/>
        <v>91.639458285927304</v>
      </c>
      <c r="C397">
        <v>539.14</v>
      </c>
      <c r="D397">
        <v>539.23037662526895</v>
      </c>
      <c r="E397" s="102">
        <v>538.61283412337707</v>
      </c>
      <c r="F397" s="50">
        <f t="shared" si="26"/>
        <v>-0.52716587662291658</v>
      </c>
      <c r="G397">
        <v>539.16960786375648</v>
      </c>
      <c r="H397">
        <v>538.86048374911184</v>
      </c>
      <c r="I397" s="50">
        <f t="shared" si="24"/>
        <v>-6.0768761512463243E-2</v>
      </c>
      <c r="J397" s="50">
        <f t="shared" si="27"/>
        <v>-0.24764962573476623</v>
      </c>
    </row>
    <row r="398" spans="1:10" x14ac:dyDescent="0.25">
      <c r="A398" s="50">
        <v>91614.422839267572</v>
      </c>
      <c r="B398" s="21">
        <f t="shared" si="25"/>
        <v>91.614422839267576</v>
      </c>
      <c r="C398">
        <v>539.41</v>
      </c>
      <c r="D398">
        <v>539.39171969147446</v>
      </c>
      <c r="E398" s="102">
        <v>538.53715913107862</v>
      </c>
      <c r="F398" s="50">
        <f t="shared" si="26"/>
        <v>-0.87284086892134383</v>
      </c>
      <c r="G398">
        <v>539.23769585592208</v>
      </c>
      <c r="H398">
        <v>539.03649854063076</v>
      </c>
      <c r="I398" s="50">
        <f t="shared" si="24"/>
        <v>-0.15402383555237975</v>
      </c>
      <c r="J398" s="50">
        <f t="shared" si="27"/>
        <v>-0.49933940955213529</v>
      </c>
    </row>
    <row r="399" spans="1:10" x14ac:dyDescent="0.25">
      <c r="A399" s="50">
        <v>91589.387392607852</v>
      </c>
      <c r="B399" s="21">
        <f t="shared" si="25"/>
        <v>91.589387392607847</v>
      </c>
      <c r="C399">
        <v>539.69000000000005</v>
      </c>
      <c r="D399">
        <v>539.46857598100871</v>
      </c>
      <c r="E399" s="102">
        <v>538.51535055621832</v>
      </c>
      <c r="F399" s="50">
        <f t="shared" si="26"/>
        <v>-1.1746494437817319</v>
      </c>
      <c r="G399">
        <v>539.31179698899791</v>
      </c>
      <c r="H399">
        <v>539.11035187266179</v>
      </c>
      <c r="I399" s="50">
        <f t="shared" si="24"/>
        <v>-0.15677899201079981</v>
      </c>
      <c r="J399" s="50">
        <f t="shared" si="27"/>
        <v>-0.59500131644347221</v>
      </c>
    </row>
    <row r="400" spans="1:10" x14ac:dyDescent="0.25">
      <c r="A400" s="50">
        <v>91564.351945948118</v>
      </c>
      <c r="B400" s="21">
        <f t="shared" si="25"/>
        <v>91.564351945948118</v>
      </c>
      <c r="C400">
        <v>539.97</v>
      </c>
      <c r="D400">
        <v>539.66373426679479</v>
      </c>
      <c r="E400" s="102">
        <v>538.91339220884072</v>
      </c>
      <c r="F400" s="50">
        <f t="shared" si="26"/>
        <v>-1.0566077911593084</v>
      </c>
      <c r="G400">
        <v>539.58293431237212</v>
      </c>
      <c r="H400">
        <v>539.15612638421715</v>
      </c>
      <c r="I400" s="50">
        <f t="shared" si="24"/>
        <v>-8.0799954422673181E-2</v>
      </c>
      <c r="J400" s="50">
        <f t="shared" si="27"/>
        <v>-0.24273417537642672</v>
      </c>
    </row>
    <row r="401" spans="1:10" x14ac:dyDescent="0.25">
      <c r="A401" s="50">
        <v>91539.316499288383</v>
      </c>
      <c r="B401" s="21">
        <f t="shared" si="25"/>
        <v>91.53931649928839</v>
      </c>
      <c r="C401">
        <v>540.25</v>
      </c>
      <c r="D401">
        <v>539.92883222576222</v>
      </c>
      <c r="E401" s="102">
        <v>539.20099172331891</v>
      </c>
      <c r="F401" s="50">
        <f t="shared" si="26"/>
        <v>-1.0490082766810929</v>
      </c>
      <c r="G401">
        <v>539.78189788543966</v>
      </c>
      <c r="H401">
        <v>539.37818512441265</v>
      </c>
      <c r="I401" s="50">
        <f t="shared" si="24"/>
        <v>-0.14693434032255936</v>
      </c>
      <c r="J401" s="50">
        <f t="shared" si="27"/>
        <v>-0.17719340109374571</v>
      </c>
    </row>
    <row r="402" spans="1:10" x14ac:dyDescent="0.25">
      <c r="A402" s="50">
        <v>91514.281052628663</v>
      </c>
      <c r="B402" s="21">
        <f t="shared" si="25"/>
        <v>91.514281052628661</v>
      </c>
      <c r="C402">
        <v>540.53</v>
      </c>
      <c r="D402">
        <v>540.25498928525315</v>
      </c>
      <c r="E402" s="102">
        <v>539.36930073987924</v>
      </c>
      <c r="F402" s="50">
        <f t="shared" si="26"/>
        <v>-1.1606992601207367</v>
      </c>
      <c r="G402">
        <v>540.04314974259535</v>
      </c>
      <c r="H402">
        <v>539.78985074854938</v>
      </c>
      <c r="I402" s="50">
        <f t="shared" si="24"/>
        <v>-0.21183954265779903</v>
      </c>
      <c r="J402" s="50">
        <f t="shared" si="27"/>
        <v>-0.42055000867014769</v>
      </c>
    </row>
    <row r="403" spans="1:10" x14ac:dyDescent="0.25">
      <c r="A403" s="50">
        <v>91489.245605968928</v>
      </c>
      <c r="B403" s="21">
        <f t="shared" si="25"/>
        <v>91.489245605968932</v>
      </c>
      <c r="C403">
        <v>540.80999999999995</v>
      </c>
      <c r="D403">
        <v>540.55782316486682</v>
      </c>
      <c r="E403" s="102">
        <v>539.88079943993284</v>
      </c>
      <c r="F403" s="50">
        <f t="shared" si="26"/>
        <v>-0.92920056006710183</v>
      </c>
      <c r="G403">
        <v>540.36702347752805</v>
      </c>
      <c r="H403">
        <v>540.20151637268793</v>
      </c>
      <c r="I403" s="50">
        <f t="shared" si="24"/>
        <v>-0.1907996873387674</v>
      </c>
      <c r="J403" s="50">
        <f t="shared" si="27"/>
        <v>-0.32071693275509006</v>
      </c>
    </row>
    <row r="404" spans="1:10" x14ac:dyDescent="0.25">
      <c r="A404" s="50">
        <v>91464.210159309208</v>
      </c>
      <c r="B404" s="21">
        <f t="shared" si="25"/>
        <v>91.464210159309204</v>
      </c>
      <c r="C404">
        <v>541.08000000000004</v>
      </c>
      <c r="D404">
        <v>540.91993018282562</v>
      </c>
      <c r="E404" s="102">
        <v>540.11513844387696</v>
      </c>
      <c r="F404" s="50">
        <f t="shared" si="26"/>
        <v>-0.96486155612308266</v>
      </c>
      <c r="G404">
        <v>540.76452413588936</v>
      </c>
      <c r="H404">
        <v>540.57885147865193</v>
      </c>
      <c r="I404" s="50">
        <f t="shared" si="24"/>
        <v>-0.15540604693626392</v>
      </c>
      <c r="J404" s="50">
        <f t="shared" si="27"/>
        <v>-0.46371303477496895</v>
      </c>
    </row>
    <row r="405" spans="1:10" x14ac:dyDescent="0.25">
      <c r="A405" s="50">
        <v>91451.432067334084</v>
      </c>
      <c r="B405" s="21">
        <f t="shared" si="25"/>
        <v>91.451432067334082</v>
      </c>
      <c r="C405">
        <v>541.23</v>
      </c>
      <c r="D405">
        <v>541.00864365980544</v>
      </c>
      <c r="E405" s="102">
        <v>540.07870147871336</v>
      </c>
      <c r="F405" s="50">
        <f t="shared" si="26"/>
        <v>-1.1512985212866624</v>
      </c>
      <c r="G405">
        <v>540.84848625824611</v>
      </c>
      <c r="H405">
        <v>540.61685500593967</v>
      </c>
      <c r="I405" s="50">
        <f t="shared" si="24"/>
        <v>-0.16015740155933145</v>
      </c>
      <c r="J405" s="50">
        <f t="shared" si="27"/>
        <v>-0.5381535272263136</v>
      </c>
    </row>
    <row r="406" spans="1:10" x14ac:dyDescent="0.25">
      <c r="A406" s="50">
        <v>91439.174712649474</v>
      </c>
      <c r="B406" s="21">
        <f t="shared" si="25"/>
        <v>91.439174712649475</v>
      </c>
      <c r="C406">
        <v>541.36</v>
      </c>
      <c r="D406">
        <v>541.03050000029998</v>
      </c>
      <c r="E406" s="102">
        <v>539.85397902933403</v>
      </c>
      <c r="F406" s="50">
        <f t="shared" si="26"/>
        <v>-1.5060209706659862</v>
      </c>
      <c r="G406">
        <v>540.86897111110272</v>
      </c>
      <c r="H406">
        <v>540.65330980014062</v>
      </c>
      <c r="I406" s="50">
        <f t="shared" si="24"/>
        <v>-0.16152888919725683</v>
      </c>
      <c r="J406" s="50">
        <f t="shared" si="27"/>
        <v>-0.79933077080659132</v>
      </c>
    </row>
    <row r="407" spans="1:10" x14ac:dyDescent="0.25">
      <c r="A407" s="50">
        <v>91426.506776639653</v>
      </c>
      <c r="B407" s="21">
        <f t="shared" si="25"/>
        <v>91.426506776639656</v>
      </c>
      <c r="C407">
        <v>541.46</v>
      </c>
      <c r="D407">
        <v>541.03050000029998</v>
      </c>
      <c r="E407" s="102">
        <v>539.62438250276966</v>
      </c>
      <c r="F407" s="50">
        <f t="shared" si="26"/>
        <v>-1.8356174972303734</v>
      </c>
      <c r="G407">
        <v>540.86412286883854</v>
      </c>
      <c r="H407">
        <v>540.69083435615084</v>
      </c>
      <c r="I407" s="50">
        <f t="shared" si="24"/>
        <v>-0.16637713146144506</v>
      </c>
      <c r="J407" s="50">
        <f t="shared" si="27"/>
        <v>-1.0664518533811815</v>
      </c>
    </row>
    <row r="408" spans="1:10" x14ac:dyDescent="0.25">
      <c r="A408" s="50">
        <v>91414.139265989739</v>
      </c>
      <c r="B408" s="21">
        <f t="shared" si="25"/>
        <v>91.414139265989746</v>
      </c>
      <c r="C408">
        <v>541.91999999999996</v>
      </c>
      <c r="D408">
        <v>541.09965954261372</v>
      </c>
      <c r="E408" s="102">
        <v>540.1023363367857</v>
      </c>
      <c r="F408" s="50">
        <f t="shared" si="26"/>
        <v>-1.8176636632142618</v>
      </c>
      <c r="G408">
        <v>540.92247253438325</v>
      </c>
      <c r="H408">
        <v>540.72694571126226</v>
      </c>
      <c r="I408" s="50">
        <f t="shared" si="24"/>
        <v>-0.17718700823047584</v>
      </c>
      <c r="J408" s="50">
        <f t="shared" si="27"/>
        <v>-0.62460937447656306</v>
      </c>
    </row>
    <row r="409" spans="1:10" x14ac:dyDescent="0.25">
      <c r="A409" s="50">
        <v>91389.103819330019</v>
      </c>
      <c r="B409" s="21">
        <f t="shared" si="25"/>
        <v>91.389103819330018</v>
      </c>
      <c r="C409">
        <v>542.55999999999995</v>
      </c>
      <c r="D409">
        <v>541.47790781471451</v>
      </c>
      <c r="E409" s="102">
        <v>540.84155085348152</v>
      </c>
      <c r="F409" s="50">
        <f t="shared" si="26"/>
        <v>-1.7184491465184237</v>
      </c>
      <c r="G409">
        <v>541.39241920068207</v>
      </c>
      <c r="H409">
        <v>540.8000456203938</v>
      </c>
      <c r="I409" s="50">
        <f t="shared" si="24"/>
        <v>-8.5488614032442456E-2</v>
      </c>
      <c r="J409" s="50">
        <f t="shared" si="27"/>
        <v>4.1505233087718807E-2</v>
      </c>
    </row>
    <row r="410" spans="1:10" x14ac:dyDescent="0.25">
      <c r="A410" s="50">
        <v>91364.068372670285</v>
      </c>
      <c r="B410" s="21">
        <f t="shared" si="25"/>
        <v>91.364068372670289</v>
      </c>
      <c r="C410">
        <v>542.66999999999996</v>
      </c>
      <c r="D410">
        <v>542.32020883419875</v>
      </c>
      <c r="E410" s="102">
        <v>541.70477278205681</v>
      </c>
      <c r="F410" s="50">
        <f t="shared" si="26"/>
        <v>-0.96522721794315203</v>
      </c>
      <c r="G410">
        <v>542.21525863646673</v>
      </c>
      <c r="H410">
        <v>541.27400509368749</v>
      </c>
      <c r="I410" s="50">
        <f t="shared" si="24"/>
        <v>-0.1049501977320233</v>
      </c>
      <c r="J410" s="50">
        <f t="shared" si="27"/>
        <v>0.43076768836931478</v>
      </c>
    </row>
    <row r="411" spans="1:10" x14ac:dyDescent="0.25">
      <c r="A411" s="50">
        <v>91353.92400968376</v>
      </c>
      <c r="B411" s="21">
        <f t="shared" si="25"/>
        <v>91.353924009683766</v>
      </c>
      <c r="C411">
        <v>542.99</v>
      </c>
      <c r="D411">
        <v>542.5126426492476</v>
      </c>
      <c r="E411" s="102">
        <v>541.8765334495921</v>
      </c>
      <c r="F411" s="50">
        <f t="shared" si="26"/>
        <v>-1.1134665504079067</v>
      </c>
      <c r="G411">
        <v>542.41360433496561</v>
      </c>
      <c r="H411">
        <v>541.47850404911435</v>
      </c>
      <c r="I411" s="50">
        <f t="shared" si="24"/>
        <v>-9.903831428198373E-2</v>
      </c>
      <c r="J411" s="50">
        <f t="shared" si="27"/>
        <v>0.39802940047775337</v>
      </c>
    </row>
    <row r="412" spans="1:10" x14ac:dyDescent="0.25">
      <c r="A412" s="50">
        <v>91339.032926010565</v>
      </c>
      <c r="B412" s="21">
        <f t="shared" si="25"/>
        <v>91.33903292601056</v>
      </c>
      <c r="C412">
        <v>543.09</v>
      </c>
      <c r="D412">
        <v>542.54795758603996</v>
      </c>
      <c r="E412" s="102">
        <v>541.42970584172713</v>
      </c>
      <c r="F412" s="50">
        <f t="shared" si="26"/>
        <v>-1.6602941582729045</v>
      </c>
      <c r="G412">
        <v>542.46291268065147</v>
      </c>
      <c r="H412">
        <v>541.77834266990453</v>
      </c>
      <c r="I412" s="50">
        <f t="shared" si="24"/>
        <v>-8.5044905388485859E-2</v>
      </c>
      <c r="J412" s="50">
        <f t="shared" si="27"/>
        <v>-0.34863682817740482</v>
      </c>
    </row>
    <row r="413" spans="1:10" x14ac:dyDescent="0.25">
      <c r="A413" s="50">
        <v>91313.99747935083</v>
      </c>
      <c r="B413" s="21">
        <f t="shared" si="25"/>
        <v>91.313997479350832</v>
      </c>
      <c r="C413">
        <v>543.41</v>
      </c>
      <c r="D413">
        <v>542.92630369813367</v>
      </c>
      <c r="E413" s="102">
        <v>542.23897975051671</v>
      </c>
      <c r="F413" s="50">
        <f t="shared" si="26"/>
        <v>-1.1710202494832629</v>
      </c>
      <c r="G413">
        <v>542.77826162925464</v>
      </c>
      <c r="H413">
        <v>542.27967017082381</v>
      </c>
      <c r="I413" s="50">
        <f t="shared" si="24"/>
        <v>-0.14804206887902183</v>
      </c>
      <c r="J413" s="50">
        <f t="shared" si="27"/>
        <v>-4.0690420307100794E-2</v>
      </c>
    </row>
    <row r="414" spans="1:10" x14ac:dyDescent="0.25">
      <c r="A414" s="50">
        <v>91288.96203269111</v>
      </c>
      <c r="B414" s="21">
        <f t="shared" si="25"/>
        <v>91.288962032691103</v>
      </c>
      <c r="C414">
        <v>543.76</v>
      </c>
      <c r="D414">
        <v>543.13815079869846</v>
      </c>
      <c r="E414" s="102">
        <v>542.31052254304348</v>
      </c>
      <c r="F414" s="50">
        <f t="shared" si="26"/>
        <v>-1.4494774569565152</v>
      </c>
      <c r="G414">
        <v>542.98167028978594</v>
      </c>
      <c r="H414">
        <v>542.65088545964011</v>
      </c>
      <c r="I414" s="50">
        <f t="shared" si="24"/>
        <v>-0.15648050891252296</v>
      </c>
      <c r="J414" s="50">
        <f t="shared" si="27"/>
        <v>-0.3403629165966322</v>
      </c>
    </row>
    <row r="415" spans="1:10" x14ac:dyDescent="0.25">
      <c r="A415" s="50">
        <v>91263.926586031375</v>
      </c>
      <c r="B415" s="21">
        <f t="shared" si="25"/>
        <v>91.263926586031374</v>
      </c>
      <c r="C415">
        <v>544.08000000000004</v>
      </c>
      <c r="D415">
        <v>543.56431678276874</v>
      </c>
      <c r="E415" s="102">
        <v>542.88556731843505</v>
      </c>
      <c r="F415" s="50">
        <f t="shared" si="26"/>
        <v>-1.1944326815649902</v>
      </c>
      <c r="G415">
        <v>543.39769560607601</v>
      </c>
      <c r="H415">
        <v>542.83590238648924</v>
      </c>
      <c r="I415" s="50">
        <f t="shared" si="24"/>
        <v>-0.16662117669272902</v>
      </c>
      <c r="J415" s="50">
        <f t="shared" si="27"/>
        <v>4.9664931945812896E-2</v>
      </c>
    </row>
    <row r="416" spans="1:10" x14ac:dyDescent="0.25">
      <c r="A416" s="50">
        <v>91238.891139371641</v>
      </c>
      <c r="B416" s="21">
        <f t="shared" si="25"/>
        <v>91.238891139371646</v>
      </c>
      <c r="C416">
        <v>544.27</v>
      </c>
      <c r="D416">
        <v>543.89463459814544</v>
      </c>
      <c r="E416" s="102">
        <v>543.29020985828731</v>
      </c>
      <c r="F416" s="50">
        <f t="shared" si="26"/>
        <v>-0.97979014171266954</v>
      </c>
      <c r="G416">
        <v>543.82096898451243</v>
      </c>
      <c r="H416">
        <v>543.02091931333928</v>
      </c>
      <c r="I416" s="50">
        <f t="shared" ref="I416:I446" si="28">G416-D416</f>
        <v>-7.3665613633011162E-2</v>
      </c>
      <c r="J416" s="50">
        <f t="shared" si="27"/>
        <v>0.26929054494803495</v>
      </c>
    </row>
    <row r="417" spans="1:10" x14ac:dyDescent="0.25">
      <c r="A417" s="50">
        <v>91213.855692711921</v>
      </c>
      <c r="B417" s="21">
        <f t="shared" si="25"/>
        <v>91.213855692711917</v>
      </c>
      <c r="C417">
        <v>544.37</v>
      </c>
      <c r="D417">
        <v>544.20591140452564</v>
      </c>
      <c r="E417" s="102">
        <v>543.48286555608911</v>
      </c>
      <c r="F417" s="50">
        <f t="shared" si="26"/>
        <v>-0.88713444391089524</v>
      </c>
      <c r="G417">
        <v>544.12226454542974</v>
      </c>
      <c r="H417">
        <v>543.20843176142228</v>
      </c>
      <c r="I417" s="50">
        <f t="shared" si="28"/>
        <v>-8.3646859095892978E-2</v>
      </c>
      <c r="J417" s="50">
        <f t="shared" si="27"/>
        <v>0.27443379466683382</v>
      </c>
    </row>
    <row r="418" spans="1:10" x14ac:dyDescent="0.25">
      <c r="A418" s="50">
        <v>91188.820246052186</v>
      </c>
      <c r="B418" s="21">
        <f t="shared" si="25"/>
        <v>91.188820246052188</v>
      </c>
      <c r="C418">
        <v>544.74</v>
      </c>
      <c r="D418">
        <v>544.27707409443781</v>
      </c>
      <c r="E418" s="102">
        <v>543.44729131276131</v>
      </c>
      <c r="F418" s="50">
        <f t="shared" si="26"/>
        <v>-1.2927086872387008</v>
      </c>
      <c r="G418">
        <v>544.16642605824211</v>
      </c>
      <c r="H418">
        <v>543.39615941952195</v>
      </c>
      <c r="I418" s="50">
        <f t="shared" si="28"/>
        <v>-0.1106480361956983</v>
      </c>
      <c r="J418" s="50">
        <f t="shared" si="27"/>
        <v>5.1131893239357851E-2</v>
      </c>
    </row>
    <row r="419" spans="1:10" x14ac:dyDescent="0.25">
      <c r="A419" s="50">
        <v>91172.927744512592</v>
      </c>
      <c r="B419" s="21">
        <f t="shared" si="25"/>
        <v>91.172927744512592</v>
      </c>
      <c r="C419">
        <v>545.07000000000005</v>
      </c>
      <c r="D419">
        <v>544.32862449986328</v>
      </c>
      <c r="E419" s="102">
        <v>543.25911527506787</v>
      </c>
      <c r="F419" s="50">
        <f t="shared" si="26"/>
        <v>-1.8108847249321798</v>
      </c>
      <c r="G419">
        <v>544.19014787813035</v>
      </c>
      <c r="H419">
        <v>543.51532893688363</v>
      </c>
      <c r="I419" s="50">
        <f t="shared" si="28"/>
        <v>-0.13847662173293429</v>
      </c>
      <c r="J419" s="50">
        <f t="shared" si="27"/>
        <v>-0.25621366181576377</v>
      </c>
    </row>
    <row r="420" spans="1:10" x14ac:dyDescent="0.25">
      <c r="A420" s="50">
        <v>91163.784799392466</v>
      </c>
      <c r="B420" s="21">
        <f t="shared" si="25"/>
        <v>91.163784799392459</v>
      </c>
      <c r="C420">
        <v>545.1</v>
      </c>
      <c r="D420">
        <v>544.43542220935012</v>
      </c>
      <c r="E420" s="102">
        <v>543.52638577873006</v>
      </c>
      <c r="F420" s="50">
        <f t="shared" si="26"/>
        <v>-1.5736142212699633</v>
      </c>
      <c r="G420">
        <v>544.28809333836728</v>
      </c>
      <c r="H420">
        <v>543.58388707762151</v>
      </c>
      <c r="I420" s="50">
        <f t="shared" si="28"/>
        <v>-0.14732887098284664</v>
      </c>
      <c r="J420" s="50">
        <f t="shared" si="27"/>
        <v>-5.7501298891452279E-2</v>
      </c>
    </row>
    <row r="421" spans="1:10" x14ac:dyDescent="0.25">
      <c r="A421" s="50">
        <v>91146.039674800035</v>
      </c>
      <c r="B421" s="21">
        <f t="shared" si="25"/>
        <v>91.146039674800036</v>
      </c>
      <c r="C421">
        <v>545.29999999999995</v>
      </c>
      <c r="D421">
        <v>544.85204015468992</v>
      </c>
      <c r="E421" s="102">
        <v>544.08851681556655</v>
      </c>
      <c r="F421" s="50">
        <f t="shared" si="26"/>
        <v>-1.2114831844334049</v>
      </c>
      <c r="G421">
        <v>544.47472597117314</v>
      </c>
      <c r="H421">
        <v>544.22322152603851</v>
      </c>
      <c r="I421" s="50">
        <f t="shared" si="28"/>
        <v>-0.37731418351677348</v>
      </c>
      <c r="J421" s="50">
        <f t="shared" si="27"/>
        <v>-0.13470471047196497</v>
      </c>
    </row>
    <row r="422" spans="1:10" x14ac:dyDescent="0.25">
      <c r="A422" s="50">
        <v>91132.520533603776</v>
      </c>
      <c r="B422" s="21">
        <f t="shared" si="25"/>
        <v>91.132520533603781</v>
      </c>
      <c r="C422">
        <v>545.69000000000005</v>
      </c>
      <c r="D422">
        <v>545.01807072052191</v>
      </c>
      <c r="E422" s="102">
        <v>544.33637606253978</v>
      </c>
      <c r="F422" s="50">
        <f t="shared" si="26"/>
        <v>-1.3536239374602701</v>
      </c>
      <c r="G422">
        <v>544.58371582801567</v>
      </c>
      <c r="H422">
        <v>544.53433952268438</v>
      </c>
      <c r="I422" s="50">
        <f t="shared" si="28"/>
        <v>-0.43435489250623505</v>
      </c>
      <c r="J422" s="50">
        <f t="shared" si="27"/>
        <v>-0.19796346014459232</v>
      </c>
    </row>
    <row r="423" spans="1:10" x14ac:dyDescent="0.25">
      <c r="A423" s="50">
        <v>91111.821226305503</v>
      </c>
      <c r="B423" s="21">
        <f t="shared" si="25"/>
        <v>91.111821226305509</v>
      </c>
      <c r="C423">
        <v>547.45000000000005</v>
      </c>
      <c r="D423">
        <v>545.29625615940631</v>
      </c>
      <c r="E423" s="102">
        <v>544.2759773234061</v>
      </c>
      <c r="F423" s="50">
        <f t="shared" si="26"/>
        <v>-3.1740226765939497</v>
      </c>
      <c r="G423">
        <v>544.7498123606332</v>
      </c>
      <c r="H423">
        <v>544.52203262447438</v>
      </c>
      <c r="I423" s="50">
        <f t="shared" si="28"/>
        <v>-0.54644379877311167</v>
      </c>
      <c r="J423" s="50">
        <f t="shared" si="27"/>
        <v>-0.24605530106828155</v>
      </c>
    </row>
    <row r="424" spans="1:10" x14ac:dyDescent="0.25">
      <c r="A424" s="50">
        <v>91099.85428280216</v>
      </c>
      <c r="B424" s="21">
        <f t="shared" si="25"/>
        <v>91.099854282802156</v>
      </c>
      <c r="C424">
        <v>547.47</v>
      </c>
      <c r="D424">
        <v>545.63140200442308</v>
      </c>
      <c r="E424" s="102">
        <v>544.40272178208932</v>
      </c>
      <c r="F424" s="50">
        <f t="shared" si="26"/>
        <v>-3.0672782179107116</v>
      </c>
      <c r="G424">
        <v>545.06318792059642</v>
      </c>
      <c r="H424">
        <v>544.74909890358151</v>
      </c>
      <c r="I424" s="50">
        <f t="shared" si="28"/>
        <v>-0.5682140838266605</v>
      </c>
      <c r="J424" s="50">
        <f t="shared" si="27"/>
        <v>-0.34637712149219624</v>
      </c>
    </row>
    <row r="425" spans="1:10" x14ac:dyDescent="0.25">
      <c r="A425" s="50">
        <v>91074.818836142425</v>
      </c>
      <c r="B425" s="21">
        <f t="shared" si="25"/>
        <v>91.074818836142427</v>
      </c>
      <c r="C425">
        <v>547.85</v>
      </c>
      <c r="D425">
        <v>547.41192933358855</v>
      </c>
      <c r="E425" s="102">
        <v>546.75665403008452</v>
      </c>
      <c r="F425" s="50">
        <f t="shared" si="26"/>
        <v>-1.0933459699155037</v>
      </c>
      <c r="G425">
        <v>547.10283569686123</v>
      </c>
      <c r="H425">
        <v>546.76799870181526</v>
      </c>
      <c r="I425" s="50">
        <f t="shared" si="28"/>
        <v>-0.3090936367273116</v>
      </c>
      <c r="J425" s="50">
        <f t="shared" si="27"/>
        <v>-1.1344671730739719E-2</v>
      </c>
    </row>
    <row r="426" spans="1:10" x14ac:dyDescent="0.25">
      <c r="A426" s="50">
        <v>91049.783389482705</v>
      </c>
      <c r="B426" s="21">
        <f t="shared" si="25"/>
        <v>91.049783389482712</v>
      </c>
      <c r="C426">
        <v>548.07000000000005</v>
      </c>
      <c r="D426">
        <v>547.60151150559989</v>
      </c>
      <c r="E426" s="102">
        <v>546.78460476273835</v>
      </c>
      <c r="F426" s="50">
        <f t="shared" si="26"/>
        <v>-1.2853952372616959</v>
      </c>
      <c r="G426">
        <v>547.27004196980215</v>
      </c>
      <c r="H426">
        <v>546.79933501057792</v>
      </c>
      <c r="I426" s="50">
        <f t="shared" si="28"/>
        <v>-0.33146953579773708</v>
      </c>
      <c r="J426" s="50">
        <f t="shared" si="27"/>
        <v>-1.4730247839565891E-2</v>
      </c>
    </row>
    <row r="427" spans="1:10" x14ac:dyDescent="0.25">
      <c r="A427" s="50">
        <v>91024.747942822971</v>
      </c>
      <c r="B427" s="21">
        <f t="shared" si="25"/>
        <v>91.02474794282297</v>
      </c>
      <c r="C427">
        <v>548.20000000000005</v>
      </c>
      <c r="D427">
        <v>547.99481214243201</v>
      </c>
      <c r="E427" s="102">
        <v>547.3758834736758</v>
      </c>
      <c r="F427" s="50">
        <f t="shared" si="26"/>
        <v>-0.82411652632424648</v>
      </c>
      <c r="G427">
        <v>547.68932186668803</v>
      </c>
      <c r="H427">
        <v>547.14879191341777</v>
      </c>
      <c r="I427" s="50">
        <f t="shared" si="28"/>
        <v>-0.30549027574397769</v>
      </c>
      <c r="J427" s="50">
        <f t="shared" si="27"/>
        <v>0.22709156025803168</v>
      </c>
    </row>
    <row r="428" spans="1:10" x14ac:dyDescent="0.25">
      <c r="A428" s="50">
        <v>91003.11731690896</v>
      </c>
      <c r="B428" s="21">
        <f t="shared" si="25"/>
        <v>91.003117316908956</v>
      </c>
      <c r="C428">
        <v>548.25</v>
      </c>
      <c r="D428">
        <v>548.09677118844684</v>
      </c>
      <c r="E428" s="102">
        <v>547.54041867796184</v>
      </c>
      <c r="F428" s="50">
        <f t="shared" si="26"/>
        <v>-0.70958132203816149</v>
      </c>
      <c r="G428">
        <v>547.76736191751775</v>
      </c>
      <c r="H428">
        <v>547.03062125825579</v>
      </c>
      <c r="I428" s="50">
        <f t="shared" si="28"/>
        <v>-0.32940927092909078</v>
      </c>
      <c r="J428" s="50">
        <f t="shared" si="27"/>
        <v>0.50979741970604664</v>
      </c>
    </row>
    <row r="429" spans="1:10" x14ac:dyDescent="0.25">
      <c r="A429" s="50">
        <v>90992.021606949362</v>
      </c>
      <c r="B429" s="21">
        <f t="shared" si="25"/>
        <v>90.992021606949365</v>
      </c>
      <c r="C429">
        <v>548.86</v>
      </c>
      <c r="D429">
        <v>548.10049999969999</v>
      </c>
      <c r="E429" s="102">
        <v>547.6048738324896</v>
      </c>
      <c r="F429" s="50">
        <f t="shared" si="26"/>
        <v>-1.2551261675104115</v>
      </c>
      <c r="G429">
        <v>547.88497596237801</v>
      </c>
      <c r="H429">
        <v>547.31126963413681</v>
      </c>
      <c r="I429" s="50">
        <f t="shared" si="28"/>
        <v>-0.215524037321984</v>
      </c>
      <c r="J429" s="50">
        <f t="shared" si="27"/>
        <v>0.29360419835279572</v>
      </c>
    </row>
    <row r="430" spans="1:10" x14ac:dyDescent="0.25">
      <c r="A430" s="50">
        <v>90980.505301485886</v>
      </c>
      <c r="B430" s="21">
        <f t="shared" si="25"/>
        <v>90.980505301485891</v>
      </c>
      <c r="C430">
        <v>549.66</v>
      </c>
      <c r="D430">
        <v>548.13204611864808</v>
      </c>
      <c r="E430" s="102">
        <v>547.49022534331016</v>
      </c>
      <c r="F430" s="50">
        <f t="shared" si="26"/>
        <v>-2.1697746566898104</v>
      </c>
      <c r="G430">
        <v>547.93538711809026</v>
      </c>
      <c r="H430">
        <v>547.34842287649974</v>
      </c>
      <c r="I430" s="50">
        <f t="shared" si="28"/>
        <v>-0.19665900055781549</v>
      </c>
      <c r="J430" s="50">
        <f t="shared" si="27"/>
        <v>0.14180246681041808</v>
      </c>
    </row>
    <row r="431" spans="1:10" x14ac:dyDescent="0.25">
      <c r="A431" s="50">
        <v>90971.192115328464</v>
      </c>
      <c r="B431" s="21">
        <f t="shared" si="25"/>
        <v>90.971192115328464</v>
      </c>
      <c r="C431">
        <v>549.66999999999996</v>
      </c>
      <c r="D431">
        <v>548.13812220672332</v>
      </c>
      <c r="E431" s="102">
        <v>547.31469626180569</v>
      </c>
      <c r="F431" s="50">
        <f t="shared" si="26"/>
        <v>-2.3553037381942659</v>
      </c>
      <c r="G431">
        <v>547.94346586242739</v>
      </c>
      <c r="H431">
        <v>547.28383512297069</v>
      </c>
      <c r="I431" s="50">
        <f t="shared" si="28"/>
        <v>-0.19465634429593592</v>
      </c>
      <c r="J431" s="50">
        <f t="shared" si="27"/>
        <v>3.0861138835007296E-2</v>
      </c>
    </row>
    <row r="432" spans="1:10" x14ac:dyDescent="0.25">
      <c r="A432" s="50">
        <v>90946.156668668729</v>
      </c>
      <c r="B432" s="21">
        <f t="shared" si="25"/>
        <v>90.946156668668735</v>
      </c>
      <c r="C432">
        <v>549.74</v>
      </c>
      <c r="D432">
        <v>549.44519069315822</v>
      </c>
      <c r="E432" s="102">
        <v>548.51618062643854</v>
      </c>
      <c r="F432" s="50">
        <f t="shared" si="26"/>
        <v>-1.2238193735614686</v>
      </c>
      <c r="G432">
        <v>548.86769816046001</v>
      </c>
      <c r="H432">
        <v>548.60088112311075</v>
      </c>
      <c r="I432" s="50">
        <f t="shared" si="28"/>
        <v>-0.57749253269821565</v>
      </c>
      <c r="J432" s="50">
        <f t="shared" si="27"/>
        <v>-8.4700496672212466E-2</v>
      </c>
    </row>
    <row r="433" spans="1:10" x14ac:dyDescent="0.25">
      <c r="A433" s="50">
        <v>90921.121222009009</v>
      </c>
      <c r="B433" s="21">
        <f t="shared" si="25"/>
        <v>90.921121222009006</v>
      </c>
      <c r="C433">
        <v>549.98</v>
      </c>
      <c r="D433">
        <v>549.67561759698151</v>
      </c>
      <c r="E433" s="102">
        <v>549.0782269916341</v>
      </c>
      <c r="F433" s="50">
        <f t="shared" si="26"/>
        <v>-0.90177300836592167</v>
      </c>
      <c r="G433">
        <v>549.38614311244407</v>
      </c>
      <c r="H433">
        <v>548.9575438170383</v>
      </c>
      <c r="I433" s="50">
        <f t="shared" si="28"/>
        <v>-0.28947448453743618</v>
      </c>
      <c r="J433" s="50">
        <f t="shared" si="27"/>
        <v>0.12068317459579703</v>
      </c>
    </row>
    <row r="434" spans="1:10" x14ac:dyDescent="0.25">
      <c r="A434" s="50">
        <v>90896.085775349275</v>
      </c>
      <c r="B434" s="21">
        <f t="shared" si="25"/>
        <v>90.896085775349277</v>
      </c>
      <c r="C434">
        <v>550.14</v>
      </c>
      <c r="D434">
        <v>549.77499474525109</v>
      </c>
      <c r="E434" s="102">
        <v>549.18427862437863</v>
      </c>
      <c r="F434" s="50">
        <f t="shared" si="26"/>
        <v>-0.9557213756213514</v>
      </c>
      <c r="G434">
        <v>549.51226866712489</v>
      </c>
      <c r="H434">
        <v>549.11718491235672</v>
      </c>
      <c r="I434" s="50">
        <f t="shared" si="28"/>
        <v>-0.26272607812620663</v>
      </c>
      <c r="J434" s="50">
        <f t="shared" si="27"/>
        <v>6.7093712021915053E-2</v>
      </c>
    </row>
    <row r="435" spans="1:10" x14ac:dyDescent="0.25">
      <c r="A435" s="50">
        <v>90871.050328689555</v>
      </c>
      <c r="B435" s="21">
        <f t="shared" si="25"/>
        <v>90.871050328689549</v>
      </c>
      <c r="C435">
        <v>550.25</v>
      </c>
      <c r="D435">
        <v>549.96575381100831</v>
      </c>
      <c r="E435" s="102">
        <v>549.26832556981378</v>
      </c>
      <c r="F435" s="50">
        <f t="shared" si="26"/>
        <v>-0.98167443018621725</v>
      </c>
      <c r="G435">
        <v>549.58023209763667</v>
      </c>
      <c r="H435">
        <v>549.27682600767537</v>
      </c>
      <c r="I435" s="50">
        <f t="shared" si="28"/>
        <v>-0.38552171337164509</v>
      </c>
      <c r="J435" s="50">
        <f t="shared" si="27"/>
        <v>-8.5004378615849419E-3</v>
      </c>
    </row>
    <row r="436" spans="1:10" x14ac:dyDescent="0.25">
      <c r="A436" s="50">
        <v>90846.01488202982</v>
      </c>
      <c r="B436" s="21">
        <f t="shared" si="25"/>
        <v>90.84601488202982</v>
      </c>
      <c r="C436">
        <v>550.74</v>
      </c>
      <c r="D436">
        <v>550.1787241283987</v>
      </c>
      <c r="E436" s="102">
        <v>549.41509586422387</v>
      </c>
      <c r="F436" s="50">
        <f t="shared" si="26"/>
        <v>-1.3249041357761371</v>
      </c>
      <c r="G436">
        <v>549.7838106561295</v>
      </c>
      <c r="H436">
        <v>549.44521906887928</v>
      </c>
      <c r="I436" s="50">
        <f t="shared" si="28"/>
        <v>-0.39491347226919515</v>
      </c>
      <c r="J436" s="50">
        <f t="shared" si="27"/>
        <v>-3.0123204655410518E-2</v>
      </c>
    </row>
    <row r="437" spans="1:10" x14ac:dyDescent="0.25">
      <c r="A437" s="50">
        <v>90820.979435370085</v>
      </c>
      <c r="B437" s="21">
        <f t="shared" si="25"/>
        <v>90.820979435370091</v>
      </c>
      <c r="C437">
        <v>551.15</v>
      </c>
      <c r="D437">
        <v>550.53518950692364</v>
      </c>
      <c r="E437" s="102">
        <v>549.76831407397856</v>
      </c>
      <c r="F437" s="50">
        <f t="shared" si="26"/>
        <v>-1.3816859260214187</v>
      </c>
      <c r="G437">
        <v>550.36831407397847</v>
      </c>
      <c r="H437">
        <v>549.62006235028218</v>
      </c>
      <c r="I437" s="50">
        <f t="shared" si="28"/>
        <v>-0.16687543294517582</v>
      </c>
      <c r="J437" s="50">
        <f t="shared" si="27"/>
        <v>0.14825172369637585</v>
      </c>
    </row>
    <row r="438" spans="1:10" x14ac:dyDescent="0.25">
      <c r="A438" s="50">
        <v>90795.943988710365</v>
      </c>
      <c r="B438" s="21">
        <f t="shared" si="25"/>
        <v>90.795943988710363</v>
      </c>
      <c r="C438">
        <v>551.39</v>
      </c>
      <c r="D438">
        <v>550.97290226676114</v>
      </c>
      <c r="E438" s="102">
        <v>550.19903759736701</v>
      </c>
      <c r="F438" s="50">
        <f t="shared" si="26"/>
        <v>-1.1909624026329766</v>
      </c>
      <c r="G438">
        <v>550.75645732798625</v>
      </c>
      <c r="H438">
        <v>550.37961129135181</v>
      </c>
      <c r="I438" s="50">
        <f t="shared" si="28"/>
        <v>-0.21644493877488458</v>
      </c>
      <c r="J438" s="50">
        <f t="shared" si="27"/>
        <v>-0.1805736939847975</v>
      </c>
    </row>
    <row r="439" spans="1:10" x14ac:dyDescent="0.25">
      <c r="A439" s="50">
        <v>90770.908542050631</v>
      </c>
      <c r="B439" s="21">
        <f t="shared" si="25"/>
        <v>90.770908542050634</v>
      </c>
      <c r="C439">
        <v>551.69000000000005</v>
      </c>
      <c r="D439">
        <v>551.26956488571113</v>
      </c>
      <c r="E439" s="102">
        <v>550.45757410593058</v>
      </c>
      <c r="F439" s="50">
        <f t="shared" si="26"/>
        <v>-1.232425894069479</v>
      </c>
      <c r="G439">
        <v>551.12469506051661</v>
      </c>
      <c r="H439">
        <v>550.35233301319965</v>
      </c>
      <c r="I439" s="50">
        <f t="shared" si="28"/>
        <v>-0.14486982519451885</v>
      </c>
      <c r="J439" s="50">
        <f t="shared" si="27"/>
        <v>0.10524109273092108</v>
      </c>
    </row>
    <row r="440" spans="1:10" x14ac:dyDescent="0.25">
      <c r="A440" s="50">
        <v>90745.873095390911</v>
      </c>
      <c r="B440" s="21">
        <f t="shared" si="25"/>
        <v>90.745873095390905</v>
      </c>
      <c r="C440">
        <v>551.79</v>
      </c>
      <c r="D440">
        <v>551.58857344940441</v>
      </c>
      <c r="E440" s="102">
        <v>550.87853258668849</v>
      </c>
      <c r="F440" s="50">
        <f t="shared" si="26"/>
        <v>-0.91146741331147041</v>
      </c>
      <c r="G440">
        <v>551.43722911914972</v>
      </c>
      <c r="H440">
        <v>550.90161870405757</v>
      </c>
      <c r="I440" s="50">
        <f t="shared" si="28"/>
        <v>-0.15134433025468752</v>
      </c>
      <c r="J440" s="50">
        <f t="shared" si="27"/>
        <v>-2.3086117369075509E-2</v>
      </c>
    </row>
    <row r="441" spans="1:10" x14ac:dyDescent="0.25">
      <c r="A441" s="50">
        <v>90720.837648731176</v>
      </c>
      <c r="B441" s="21">
        <f t="shared" si="25"/>
        <v>90.720837648731177</v>
      </c>
      <c r="C441">
        <v>552</v>
      </c>
      <c r="D441">
        <v>551.69932741329444</v>
      </c>
      <c r="E441" s="102">
        <v>550.81662473883512</v>
      </c>
      <c r="F441" s="50">
        <f t="shared" si="26"/>
        <v>-1.1833752611648833</v>
      </c>
      <c r="G441">
        <v>551.57680542044841</v>
      </c>
      <c r="H441">
        <v>550.67126221747981</v>
      </c>
      <c r="I441" s="50">
        <f t="shared" si="28"/>
        <v>-0.12252199284603194</v>
      </c>
      <c r="J441" s="50">
        <f t="shared" si="27"/>
        <v>0.14536252135530958</v>
      </c>
    </row>
    <row r="442" spans="1:10" x14ac:dyDescent="0.25">
      <c r="A442" s="50">
        <v>90702.912268922795</v>
      </c>
      <c r="B442" s="21">
        <f t="shared" si="25"/>
        <v>90.702912268922802</v>
      </c>
      <c r="C442">
        <v>552.12</v>
      </c>
      <c r="D442">
        <v>551.80710591121226</v>
      </c>
      <c r="E442" s="102">
        <v>550.88458218757899</v>
      </c>
      <c r="F442" s="50">
        <f t="shared" si="26"/>
        <v>-1.2354178124210193</v>
      </c>
      <c r="G442">
        <v>551.60065920523334</v>
      </c>
      <c r="H442">
        <v>550.94497475380422</v>
      </c>
      <c r="I442" s="50">
        <f t="shared" si="28"/>
        <v>-0.20644670597891945</v>
      </c>
      <c r="J442" s="50">
        <f t="shared" si="27"/>
        <v>-6.0392566225232258E-2</v>
      </c>
    </row>
    <row r="443" spans="1:10" x14ac:dyDescent="0.25">
      <c r="A443" s="50">
        <v>90685.69789579956</v>
      </c>
      <c r="B443" s="21">
        <f t="shared" si="25"/>
        <v>90.685697895799564</v>
      </c>
      <c r="C443">
        <v>552.33000000000004</v>
      </c>
      <c r="D443">
        <v>552.03571705035688</v>
      </c>
      <c r="E443" s="102">
        <v>551.20608945697927</v>
      </c>
      <c r="F443" s="50">
        <f t="shared" si="26"/>
        <v>-1.1239105430207701</v>
      </c>
      <c r="G443">
        <v>551.78649783878564</v>
      </c>
      <c r="H443">
        <v>551.42978703664016</v>
      </c>
      <c r="I443" s="50">
        <f t="shared" si="28"/>
        <v>-0.24921921157124416</v>
      </c>
      <c r="J443" s="50">
        <f t="shared" si="27"/>
        <v>-0.2236975796608931</v>
      </c>
    </row>
    <row r="444" spans="1:10" x14ac:dyDescent="0.25">
      <c r="A444" s="50">
        <v>90672.99991725375</v>
      </c>
      <c r="B444" s="21">
        <f t="shared" si="25"/>
        <v>90.672999917253748</v>
      </c>
      <c r="C444">
        <v>552.71</v>
      </c>
      <c r="D444">
        <v>552.19153551299416</v>
      </c>
      <c r="E444" s="102">
        <v>551.3852117002117</v>
      </c>
      <c r="F444" s="50">
        <f t="shared" si="26"/>
        <v>-1.324788299788338</v>
      </c>
      <c r="G444">
        <v>551.3852117002117</v>
      </c>
      <c r="H444">
        <v>551.37006954631681</v>
      </c>
      <c r="I444" s="50">
        <f t="shared" si="28"/>
        <v>-0.80632381278246612</v>
      </c>
      <c r="J444" s="50">
        <f t="shared" si="27"/>
        <v>1.5142153894885269E-2</v>
      </c>
    </row>
    <row r="445" spans="1:10" x14ac:dyDescent="0.25">
      <c r="A445" s="50">
        <v>90650.848554049226</v>
      </c>
      <c r="B445" s="21">
        <f t="shared" si="25"/>
        <v>90.650848554049219</v>
      </c>
      <c r="C445">
        <v>552.94000000000005</v>
      </c>
      <c r="D445">
        <v>552.60276660693057</v>
      </c>
      <c r="E445" s="102">
        <v>552.29213701278729</v>
      </c>
      <c r="F445" s="50">
        <f t="shared" si="26"/>
        <v>-0.64786298721276125</v>
      </c>
      <c r="G445">
        <v>552.65830770320451</v>
      </c>
      <c r="H445">
        <v>551.31011321182746</v>
      </c>
      <c r="I445" s="50">
        <f t="shared" si="28"/>
        <v>5.5541096273941548E-2</v>
      </c>
      <c r="J445" s="50">
        <f t="shared" si="27"/>
        <v>0.98202380095983699</v>
      </c>
    </row>
    <row r="446" spans="1:10" x14ac:dyDescent="0.25">
      <c r="A446" s="50">
        <v>90628.667148308698</v>
      </c>
      <c r="B446" s="21">
        <f t="shared" si="25"/>
        <v>90.628667148308693</v>
      </c>
      <c r="C446">
        <v>553.08000000000004</v>
      </c>
      <c r="D446">
        <v>552.87938978803606</v>
      </c>
      <c r="E446" s="102">
        <v>551.83126189380414</v>
      </c>
      <c r="F446" s="50">
        <f t="shared" si="26"/>
        <v>-1.2487381061959013</v>
      </c>
      <c r="G446">
        <v>552.67670582632854</v>
      </c>
      <c r="H446">
        <v>551.71175547314488</v>
      </c>
      <c r="I446" s="50">
        <f t="shared" si="28"/>
        <v>-0.20268396170752112</v>
      </c>
      <c r="J446" s="50">
        <f t="shared" si="27"/>
        <v>0.11950642065926331</v>
      </c>
    </row>
    <row r="447" spans="1:10" x14ac:dyDescent="0.25">
      <c r="A447" s="50">
        <v>90611.082250574895</v>
      </c>
      <c r="B447" s="21">
        <f t="shared" si="25"/>
        <v>90.611082250574896</v>
      </c>
      <c r="C447">
        <v>553.91</v>
      </c>
      <c r="D447">
        <v>552.89245667627267</v>
      </c>
      <c r="E447" s="101"/>
      <c r="F447" s="50"/>
      <c r="H447">
        <v>552.18057170589452</v>
      </c>
      <c r="I447" s="50"/>
      <c r="J447" s="50">
        <f t="shared" si="27"/>
        <v>-552.18057170589452</v>
      </c>
    </row>
    <row r="448" spans="1:10" x14ac:dyDescent="0.25">
      <c r="A448" s="50">
        <v>90594.538827422148</v>
      </c>
      <c r="B448" s="21">
        <f t="shared" si="25"/>
        <v>90.594538827422141</v>
      </c>
      <c r="C448">
        <v>553.91</v>
      </c>
      <c r="D448">
        <v>553.11897893590447</v>
      </c>
      <c r="E448" s="101"/>
      <c r="F448" s="50"/>
      <c r="H448">
        <v>552.92366891460847</v>
      </c>
      <c r="I448" s="50"/>
      <c r="J448" s="50">
        <f t="shared" si="27"/>
        <v>-552.92366891460847</v>
      </c>
    </row>
    <row r="449" spans="1:10" x14ac:dyDescent="0.25">
      <c r="A449" s="50">
        <v>90573.018357473426</v>
      </c>
      <c r="B449" s="21">
        <f t="shared" si="25"/>
        <v>90.57301835747343</v>
      </c>
      <c r="C449">
        <v>553.94000000000005</v>
      </c>
      <c r="D449">
        <v>553.79446178158116</v>
      </c>
      <c r="E449" s="101"/>
      <c r="F449" s="50"/>
      <c r="H449">
        <v>552.73884297976565</v>
      </c>
      <c r="I449" s="50"/>
      <c r="J449" s="50">
        <f t="shared" si="27"/>
        <v>-552.73884297976565</v>
      </c>
    </row>
    <row r="450" spans="1:10" x14ac:dyDescent="0.25">
      <c r="A450" s="50">
        <v>90547.972896635038</v>
      </c>
      <c r="B450" s="21">
        <f t="shared" si="25"/>
        <v>90.547972896635031</v>
      </c>
      <c r="C450">
        <v>553.91999999999996</v>
      </c>
      <c r="D450">
        <v>553.80049999990001</v>
      </c>
      <c r="E450" s="101"/>
      <c r="F450" s="50"/>
      <c r="H450">
        <v>552.5288717197908</v>
      </c>
      <c r="I450" s="50"/>
      <c r="J450" s="50">
        <f t="shared" si="27"/>
        <v>-552.5288717197908</v>
      </c>
    </row>
    <row r="451" spans="1:10" x14ac:dyDescent="0.25">
      <c r="A451" s="50">
        <v>90523.38808801517</v>
      </c>
      <c r="B451" s="21">
        <f t="shared" si="25"/>
        <v>90.523388088015167</v>
      </c>
      <c r="C451">
        <v>554.63</v>
      </c>
      <c r="D451">
        <v>553.81049999970003</v>
      </c>
      <c r="E451" s="101"/>
      <c r="F451" s="50"/>
      <c r="H451">
        <v>552.83116409798822</v>
      </c>
      <c r="I451" s="50"/>
      <c r="J451" s="50">
        <f t="shared" si="27"/>
        <v>-552.83116409798822</v>
      </c>
    </row>
    <row r="452" spans="1:10" x14ac:dyDescent="0.25">
      <c r="A452" s="50">
        <v>90498.352641355435</v>
      </c>
      <c r="B452" s="21">
        <f t="shared" ref="B452:B515" si="29">A452/1000</f>
        <v>90.498352641355439</v>
      </c>
      <c r="C452">
        <v>555.04999999999995</v>
      </c>
      <c r="D452">
        <v>554.17417339190149</v>
      </c>
      <c r="E452" s="101"/>
      <c r="F452" s="50"/>
      <c r="H452">
        <v>553.20649344799028</v>
      </c>
      <c r="I452" s="50"/>
      <c r="J452" s="50">
        <f t="shared" ref="J452:J515" si="30">E452-H452</f>
        <v>-553.20649344799028</v>
      </c>
    </row>
    <row r="453" spans="1:10" x14ac:dyDescent="0.25">
      <c r="A453" s="50">
        <v>90473.317194695715</v>
      </c>
      <c r="B453" s="21">
        <f t="shared" si="29"/>
        <v>90.47331719469571</v>
      </c>
      <c r="C453">
        <v>555.22</v>
      </c>
      <c r="D453">
        <v>554.59143500883476</v>
      </c>
      <c r="E453" s="101"/>
      <c r="F453" s="50"/>
      <c r="H453">
        <v>553.78717680583202</v>
      </c>
      <c r="I453" s="50"/>
      <c r="J453" s="50">
        <f t="shared" si="30"/>
        <v>-553.78717680583202</v>
      </c>
    </row>
    <row r="454" spans="1:10" x14ac:dyDescent="0.25">
      <c r="A454" s="50">
        <v>90448.281748035981</v>
      </c>
      <c r="B454" s="21">
        <f t="shared" si="29"/>
        <v>90.448281748035981</v>
      </c>
      <c r="C454">
        <v>555.46</v>
      </c>
      <c r="D454">
        <v>555.14049999969995</v>
      </c>
      <c r="E454" s="101"/>
      <c r="F454" s="50"/>
      <c r="H454">
        <v>554.34952628911537</v>
      </c>
      <c r="I454" s="50"/>
      <c r="J454" s="50">
        <f t="shared" si="30"/>
        <v>-554.34952628911537</v>
      </c>
    </row>
    <row r="455" spans="1:10" x14ac:dyDescent="0.25">
      <c r="A455" s="50">
        <v>90423.246301376246</v>
      </c>
      <c r="B455" s="21">
        <f t="shared" si="29"/>
        <v>90.423246301376253</v>
      </c>
      <c r="C455">
        <v>555.79</v>
      </c>
      <c r="D455">
        <v>555.34355818192228</v>
      </c>
      <c r="E455" s="101"/>
      <c r="F455" s="50"/>
      <c r="H455">
        <v>554.7289214712805</v>
      </c>
      <c r="I455" s="50"/>
      <c r="J455" s="50">
        <f t="shared" si="30"/>
        <v>-554.7289214712805</v>
      </c>
    </row>
    <row r="456" spans="1:10" x14ac:dyDescent="0.25">
      <c r="A456" s="50">
        <v>90398.210854716526</v>
      </c>
      <c r="B456" s="21">
        <f t="shared" si="29"/>
        <v>90.398210854716524</v>
      </c>
      <c r="C456">
        <v>556.07000000000005</v>
      </c>
      <c r="D456">
        <v>555.64102944304523</v>
      </c>
      <c r="E456" s="101"/>
      <c r="F456" s="50"/>
      <c r="H456">
        <v>555.05710977051604</v>
      </c>
      <c r="I456" s="50"/>
      <c r="J456" s="50">
        <f t="shared" si="30"/>
        <v>-555.05710977051604</v>
      </c>
    </row>
    <row r="457" spans="1:10" x14ac:dyDescent="0.25">
      <c r="A457" s="50">
        <v>90373.175408056792</v>
      </c>
      <c r="B457" s="21">
        <f t="shared" si="29"/>
        <v>90.373175408056795</v>
      </c>
      <c r="C457">
        <v>556.17999999999995</v>
      </c>
      <c r="D457">
        <v>555.86295761028668</v>
      </c>
      <c r="E457" s="101"/>
      <c r="F457" s="50"/>
      <c r="H457">
        <v>555.27665784500709</v>
      </c>
      <c r="I457" s="50"/>
      <c r="J457" s="50">
        <f t="shared" si="30"/>
        <v>-555.27665784500709</v>
      </c>
    </row>
    <row r="458" spans="1:10" x14ac:dyDescent="0.25">
      <c r="A458" s="50">
        <v>90348.139961397072</v>
      </c>
      <c r="B458" s="21">
        <f t="shared" si="29"/>
        <v>90.348139961397067</v>
      </c>
      <c r="C458">
        <v>556.42999999999995</v>
      </c>
      <c r="D458">
        <v>556.13417047011717</v>
      </c>
      <c r="E458" s="101"/>
      <c r="F458" s="50"/>
      <c r="H458">
        <v>555.40573721086855</v>
      </c>
      <c r="I458" s="50"/>
      <c r="J458" s="50">
        <f t="shared" si="30"/>
        <v>-555.40573721086855</v>
      </c>
    </row>
    <row r="459" spans="1:10" x14ac:dyDescent="0.25">
      <c r="A459" s="50">
        <v>90323.104514737337</v>
      </c>
      <c r="B459" s="21">
        <f t="shared" si="29"/>
        <v>90.323104514737338</v>
      </c>
      <c r="C459">
        <v>556.71</v>
      </c>
      <c r="D459">
        <v>556.20295780853985</v>
      </c>
      <c r="E459" s="101"/>
      <c r="F459" s="50"/>
      <c r="H459">
        <v>555.55928152505669</v>
      </c>
      <c r="I459" s="50"/>
      <c r="J459" s="50">
        <f t="shared" si="30"/>
        <v>-555.55928152505669</v>
      </c>
    </row>
    <row r="460" spans="1:10" x14ac:dyDescent="0.25">
      <c r="A460" s="50">
        <v>90298.069068077602</v>
      </c>
      <c r="B460" s="21">
        <f t="shared" si="29"/>
        <v>90.298069068077609</v>
      </c>
      <c r="C460">
        <v>557.04</v>
      </c>
      <c r="D460">
        <v>556.45869018472013</v>
      </c>
      <c r="E460" s="101"/>
      <c r="F460" s="50"/>
      <c r="H460">
        <v>555.82810684923049</v>
      </c>
      <c r="I460" s="50"/>
      <c r="J460" s="50">
        <f t="shared" si="30"/>
        <v>-555.82810684923049</v>
      </c>
    </row>
    <row r="461" spans="1:10" x14ac:dyDescent="0.25">
      <c r="A461" s="50">
        <v>90282.456963540593</v>
      </c>
      <c r="B461" s="21">
        <f t="shared" si="29"/>
        <v>90.282456963540596</v>
      </c>
      <c r="C461">
        <v>557.25</v>
      </c>
      <c r="D461">
        <v>556.71122063471159</v>
      </c>
      <c r="E461" s="101"/>
      <c r="F461" s="50"/>
      <c r="H461">
        <v>555.99574632138558</v>
      </c>
      <c r="I461" s="50"/>
      <c r="J461" s="50">
        <f t="shared" si="30"/>
        <v>-555.99574632138558</v>
      </c>
    </row>
    <row r="462" spans="1:10" x14ac:dyDescent="0.25">
      <c r="A462" s="50">
        <v>90280.323943485186</v>
      </c>
      <c r="B462" s="21">
        <f t="shared" si="29"/>
        <v>90.280323943485186</v>
      </c>
      <c r="C462">
        <v>557.44000000000005</v>
      </c>
      <c r="D462">
        <v>556.72489593078672</v>
      </c>
      <c r="E462" s="101"/>
      <c r="F462" s="50"/>
      <c r="H462">
        <v>556.01865023900507</v>
      </c>
      <c r="I462" s="50"/>
      <c r="J462" s="50">
        <f t="shared" si="30"/>
        <v>-556.01865023900507</v>
      </c>
    </row>
    <row r="463" spans="1:10" x14ac:dyDescent="0.25">
      <c r="A463" s="50">
        <v>90273.033621417868</v>
      </c>
      <c r="B463" s="21">
        <f t="shared" si="29"/>
        <v>90.273033621417866</v>
      </c>
      <c r="C463">
        <v>557.48</v>
      </c>
      <c r="D463">
        <v>556.76815638932828</v>
      </c>
      <c r="E463" s="101"/>
      <c r="F463" s="50"/>
      <c r="H463">
        <v>556.09693217340441</v>
      </c>
      <c r="I463" s="50"/>
      <c r="J463" s="50">
        <f t="shared" si="30"/>
        <v>-556.09693217340441</v>
      </c>
    </row>
    <row r="464" spans="1:10" x14ac:dyDescent="0.25">
      <c r="A464" s="50">
        <v>90247.998174758133</v>
      </c>
      <c r="B464" s="21">
        <f t="shared" si="29"/>
        <v>90.247998174758138</v>
      </c>
      <c r="C464">
        <v>557.66</v>
      </c>
      <c r="D464">
        <v>557.06676954524278</v>
      </c>
      <c r="E464" s="101"/>
      <c r="F464" s="50"/>
      <c r="H464">
        <v>556.42422742040515</v>
      </c>
      <c r="I464" s="50"/>
      <c r="J464" s="50">
        <f t="shared" si="30"/>
        <v>-556.42422742040515</v>
      </c>
    </row>
    <row r="465" spans="1:10" x14ac:dyDescent="0.25">
      <c r="A465" s="50">
        <v>90222.962728098413</v>
      </c>
      <c r="B465" s="21">
        <f t="shared" si="29"/>
        <v>90.222962728098409</v>
      </c>
      <c r="C465">
        <v>557.74</v>
      </c>
      <c r="D465">
        <v>557.52678819734319</v>
      </c>
      <c r="E465" s="101"/>
      <c r="F465" s="50"/>
      <c r="H465">
        <v>556.9896430441396</v>
      </c>
      <c r="I465" s="50"/>
      <c r="J465" s="50">
        <f t="shared" si="30"/>
        <v>-556.9896430441396</v>
      </c>
    </row>
    <row r="466" spans="1:10" x14ac:dyDescent="0.25">
      <c r="A466" s="50">
        <v>90197.927281438679</v>
      </c>
      <c r="B466" s="21">
        <f t="shared" si="29"/>
        <v>90.19792728143868</v>
      </c>
      <c r="C466">
        <v>558.02</v>
      </c>
      <c r="D466">
        <v>557.59127609175869</v>
      </c>
      <c r="E466" s="101"/>
      <c r="F466" s="50"/>
      <c r="H466">
        <v>557.25339354122934</v>
      </c>
      <c r="I466" s="50"/>
      <c r="J466" s="50">
        <f t="shared" si="30"/>
        <v>-557.25339354122934</v>
      </c>
    </row>
    <row r="467" spans="1:10" x14ac:dyDescent="0.25">
      <c r="A467" s="50">
        <v>90172.891834778959</v>
      </c>
      <c r="B467" s="21">
        <f t="shared" si="29"/>
        <v>90.172891834778952</v>
      </c>
      <c r="C467">
        <v>558.27</v>
      </c>
      <c r="D467">
        <v>557.7593305023961</v>
      </c>
      <c r="E467" s="101"/>
      <c r="F467" s="50"/>
      <c r="H467">
        <v>557.51714403831897</v>
      </c>
      <c r="I467" s="50"/>
      <c r="J467" s="50">
        <f t="shared" si="30"/>
        <v>-557.51714403831897</v>
      </c>
    </row>
    <row r="468" spans="1:10" x14ac:dyDescent="0.25">
      <c r="A468" s="50">
        <v>90147.856388119224</v>
      </c>
      <c r="B468" s="21">
        <f t="shared" si="29"/>
        <v>90.147856388119223</v>
      </c>
      <c r="C468">
        <v>558.65</v>
      </c>
      <c r="D468">
        <v>558.10184959054834</v>
      </c>
      <c r="E468" s="101"/>
      <c r="F468" s="50"/>
      <c r="H468">
        <v>557.78089453540974</v>
      </c>
      <c r="I468" s="50"/>
      <c r="J468" s="50">
        <f t="shared" si="30"/>
        <v>-557.78089453540974</v>
      </c>
    </row>
    <row r="469" spans="1:10" x14ac:dyDescent="0.25">
      <c r="A469" s="50">
        <v>90122.820941459489</v>
      </c>
      <c r="B469" s="21">
        <f t="shared" si="29"/>
        <v>90.122820941459494</v>
      </c>
      <c r="C469">
        <v>559.07000000000005</v>
      </c>
      <c r="D469">
        <v>558.29816088403732</v>
      </c>
      <c r="E469" s="101"/>
      <c r="F469" s="50"/>
      <c r="H469">
        <v>558.04464503249937</v>
      </c>
      <c r="I469" s="50"/>
      <c r="J469" s="50">
        <f t="shared" si="30"/>
        <v>-558.04464503249937</v>
      </c>
    </row>
    <row r="470" spans="1:10" x14ac:dyDescent="0.25">
      <c r="A470" s="50">
        <v>90097.785494799769</v>
      </c>
      <c r="B470" s="21">
        <f t="shared" si="29"/>
        <v>90.097785494799766</v>
      </c>
      <c r="C470">
        <v>559.41999999999996</v>
      </c>
      <c r="D470">
        <v>558.66209864137238</v>
      </c>
      <c r="E470" s="101"/>
      <c r="F470" s="50"/>
      <c r="H470">
        <v>558.30839552958912</v>
      </c>
      <c r="I470" s="50"/>
      <c r="J470" s="50">
        <f t="shared" si="30"/>
        <v>-558.30839552958912</v>
      </c>
    </row>
    <row r="471" spans="1:10" x14ac:dyDescent="0.25">
      <c r="A471" s="50">
        <v>90072.750048140035</v>
      </c>
      <c r="B471" s="21">
        <f t="shared" si="29"/>
        <v>90.072750048140037</v>
      </c>
      <c r="C471">
        <v>559.69000000000005</v>
      </c>
      <c r="D471">
        <v>559.17747481786444</v>
      </c>
      <c r="E471" s="101"/>
      <c r="F471" s="50"/>
      <c r="H471">
        <v>558.57214602667977</v>
      </c>
      <c r="I471" s="50"/>
      <c r="J471" s="50">
        <f t="shared" si="30"/>
        <v>-558.57214602667977</v>
      </c>
    </row>
    <row r="472" spans="1:10" x14ac:dyDescent="0.25">
      <c r="A472" s="50">
        <v>90047.714601480315</v>
      </c>
      <c r="B472" s="21">
        <f t="shared" si="29"/>
        <v>90.047714601480308</v>
      </c>
      <c r="C472">
        <v>559.71</v>
      </c>
      <c r="D472">
        <v>559.49964568233247</v>
      </c>
      <c r="E472" s="101"/>
      <c r="F472" s="50"/>
      <c r="H472">
        <v>558.84575524437582</v>
      </c>
      <c r="I472" s="50"/>
      <c r="J472" s="50">
        <f t="shared" si="30"/>
        <v>-558.84575524437582</v>
      </c>
    </row>
    <row r="473" spans="1:10" x14ac:dyDescent="0.25">
      <c r="A473" s="50">
        <v>90022.67915482058</v>
      </c>
      <c r="B473" s="21">
        <f t="shared" si="29"/>
        <v>90.02267915482058</v>
      </c>
      <c r="C473">
        <v>559.98</v>
      </c>
      <c r="D473">
        <v>559.6022458667552</v>
      </c>
      <c r="E473" s="101"/>
      <c r="F473" s="50"/>
      <c r="H473">
        <v>559.03762182773437</v>
      </c>
      <c r="I473" s="50"/>
      <c r="J473" s="50">
        <f t="shared" si="30"/>
        <v>-559.03762182773437</v>
      </c>
    </row>
    <row r="474" spans="1:10" x14ac:dyDescent="0.25">
      <c r="A474" s="50">
        <v>89997.643708160846</v>
      </c>
      <c r="B474" s="21">
        <f t="shared" si="29"/>
        <v>89.997643708160851</v>
      </c>
      <c r="C474">
        <v>560.26</v>
      </c>
      <c r="D474">
        <v>559.80734492573913</v>
      </c>
      <c r="E474" s="101"/>
      <c r="F474" s="50"/>
      <c r="H474">
        <v>559.12991013899511</v>
      </c>
      <c r="I474" s="50"/>
      <c r="J474" s="50">
        <f t="shared" si="30"/>
        <v>-559.12991013899511</v>
      </c>
    </row>
    <row r="475" spans="1:10" x14ac:dyDescent="0.25">
      <c r="A475" s="50">
        <v>89972.608261501126</v>
      </c>
      <c r="B475" s="21">
        <f t="shared" si="29"/>
        <v>89.972608261501122</v>
      </c>
      <c r="C475">
        <v>560.55999999999995</v>
      </c>
      <c r="D475">
        <v>560.04924087496431</v>
      </c>
      <c r="E475" s="101"/>
      <c r="F475" s="50"/>
      <c r="H475">
        <v>559.22219845025563</v>
      </c>
      <c r="I475" s="50"/>
      <c r="J475" s="50">
        <f t="shared" si="30"/>
        <v>-559.22219845025563</v>
      </c>
    </row>
    <row r="476" spans="1:10" x14ac:dyDescent="0.25">
      <c r="A476" s="50">
        <v>89947.572814841391</v>
      </c>
      <c r="B476" s="21">
        <f t="shared" si="29"/>
        <v>89.947572814841394</v>
      </c>
      <c r="C476">
        <v>560.88</v>
      </c>
      <c r="D476">
        <v>560.321651752207</v>
      </c>
      <c r="E476" s="101"/>
      <c r="F476" s="50"/>
      <c r="H476">
        <v>559.57386484278049</v>
      </c>
      <c r="I476" s="50"/>
      <c r="J476" s="50">
        <f t="shared" si="30"/>
        <v>-559.57386484278049</v>
      </c>
    </row>
    <row r="477" spans="1:10" x14ac:dyDescent="0.25">
      <c r="A477" s="50">
        <v>89922.537368181671</v>
      </c>
      <c r="B477" s="21">
        <f t="shared" si="29"/>
        <v>89.922537368181665</v>
      </c>
      <c r="C477">
        <v>561.11</v>
      </c>
      <c r="D477">
        <v>560.70933063506334</v>
      </c>
      <c r="E477" s="101"/>
      <c r="F477" s="50"/>
      <c r="H477">
        <v>559.82325409077055</v>
      </c>
      <c r="I477" s="50"/>
      <c r="J477" s="50">
        <f t="shared" si="30"/>
        <v>-559.82325409077055</v>
      </c>
    </row>
    <row r="478" spans="1:10" x14ac:dyDescent="0.25">
      <c r="A478" s="50">
        <v>89897.501921521936</v>
      </c>
      <c r="B478" s="21">
        <f t="shared" si="29"/>
        <v>89.897501921521936</v>
      </c>
      <c r="C478">
        <v>561.22</v>
      </c>
      <c r="D478">
        <v>560.91378505987689</v>
      </c>
      <c r="E478" s="101"/>
      <c r="F478" s="50"/>
      <c r="H478">
        <v>560.36441657306978</v>
      </c>
      <c r="I478" s="50"/>
      <c r="J478" s="50">
        <f t="shared" si="30"/>
        <v>-560.36441657306978</v>
      </c>
    </row>
    <row r="479" spans="1:10" x14ac:dyDescent="0.25">
      <c r="A479" s="50">
        <v>89872.466474862202</v>
      </c>
      <c r="B479" s="21">
        <f t="shared" si="29"/>
        <v>89.872466474862208</v>
      </c>
      <c r="C479">
        <v>561.41999999999996</v>
      </c>
      <c r="D479">
        <v>561.19805226669018</v>
      </c>
      <c r="E479" s="101"/>
      <c r="F479" s="50"/>
      <c r="H479">
        <v>560.72769083475919</v>
      </c>
      <c r="I479" s="50"/>
      <c r="J479" s="50">
        <f t="shared" si="30"/>
        <v>-560.72769083475919</v>
      </c>
    </row>
    <row r="480" spans="1:10" x14ac:dyDescent="0.25">
      <c r="A480" s="50">
        <v>89847.431028202482</v>
      </c>
      <c r="B480" s="21">
        <f t="shared" si="29"/>
        <v>89.847431028202479</v>
      </c>
      <c r="C480">
        <v>561.78</v>
      </c>
      <c r="D480">
        <v>561.34706324409945</v>
      </c>
      <c r="E480" s="101"/>
      <c r="F480" s="50"/>
      <c r="H480">
        <v>561.0909650964486</v>
      </c>
      <c r="I480" s="50"/>
      <c r="J480" s="50">
        <f t="shared" si="30"/>
        <v>-561.0909650964486</v>
      </c>
    </row>
    <row r="481" spans="1:10" x14ac:dyDescent="0.25">
      <c r="A481" s="50">
        <v>89822.395581542747</v>
      </c>
      <c r="B481" s="21">
        <f t="shared" si="29"/>
        <v>89.82239558154275</v>
      </c>
      <c r="C481">
        <v>562.08000000000004</v>
      </c>
      <c r="D481">
        <v>561.55492924306554</v>
      </c>
      <c r="E481" s="101"/>
      <c r="F481" s="50"/>
      <c r="H481">
        <v>561.45478205902396</v>
      </c>
      <c r="I481" s="50"/>
      <c r="J481" s="50">
        <f t="shared" si="30"/>
        <v>-561.45478205902396</v>
      </c>
    </row>
    <row r="482" spans="1:10" x14ac:dyDescent="0.25">
      <c r="A482" s="50">
        <v>89797.360134883027</v>
      </c>
      <c r="B482" s="21">
        <f t="shared" si="29"/>
        <v>89.797360134883021</v>
      </c>
      <c r="C482">
        <v>562.66</v>
      </c>
      <c r="D482">
        <v>561.76038490636756</v>
      </c>
      <c r="E482" s="101"/>
      <c r="F482" s="50"/>
      <c r="H482">
        <v>561.83030085478867</v>
      </c>
      <c r="I482" s="50"/>
      <c r="J482" s="50">
        <f t="shared" si="30"/>
        <v>-561.83030085478867</v>
      </c>
    </row>
    <row r="483" spans="1:10" x14ac:dyDescent="0.25">
      <c r="A483" s="50">
        <v>89772.324688223292</v>
      </c>
      <c r="B483" s="21">
        <f t="shared" si="29"/>
        <v>89.772324688223293</v>
      </c>
      <c r="C483">
        <v>563.15</v>
      </c>
      <c r="D483">
        <v>562.11489747833912</v>
      </c>
      <c r="E483" s="101"/>
      <c r="F483" s="50"/>
      <c r="H483">
        <v>562.20637197636722</v>
      </c>
      <c r="I483" s="50"/>
      <c r="J483" s="50">
        <f t="shared" si="30"/>
        <v>-562.20637197636722</v>
      </c>
    </row>
    <row r="484" spans="1:10" x14ac:dyDescent="0.25">
      <c r="A484" s="50">
        <v>89747.289241563558</v>
      </c>
      <c r="B484" s="21">
        <f t="shared" si="29"/>
        <v>89.747289241563564</v>
      </c>
      <c r="C484">
        <v>563.42999999999995</v>
      </c>
      <c r="D484">
        <v>562.75030473830316</v>
      </c>
      <c r="E484" s="101"/>
      <c r="F484" s="50"/>
      <c r="H484">
        <v>562.58277624840014</v>
      </c>
      <c r="I484" s="50"/>
      <c r="J484" s="50">
        <f t="shared" si="30"/>
        <v>-562.58277624840014</v>
      </c>
    </row>
    <row r="485" spans="1:10" x14ac:dyDescent="0.25">
      <c r="A485" s="50">
        <v>89722.253794903838</v>
      </c>
      <c r="B485" s="21">
        <f t="shared" si="29"/>
        <v>89.722253794903835</v>
      </c>
      <c r="C485">
        <v>563.61</v>
      </c>
      <c r="D485">
        <v>563.1079691983291</v>
      </c>
      <c r="E485" s="101"/>
      <c r="F485" s="50"/>
      <c r="H485">
        <v>562.95918052043464</v>
      </c>
      <c r="I485" s="50"/>
      <c r="J485" s="50">
        <f t="shared" si="30"/>
        <v>-562.95918052043464</v>
      </c>
    </row>
    <row r="486" spans="1:10" x14ac:dyDescent="0.25">
      <c r="A486" s="50">
        <v>89697.218348244103</v>
      </c>
      <c r="B486" s="21">
        <f t="shared" si="29"/>
        <v>89.697218348244107</v>
      </c>
      <c r="C486">
        <v>563.69000000000005</v>
      </c>
      <c r="D486">
        <v>563.32402464006816</v>
      </c>
      <c r="E486" s="101"/>
      <c r="F486" s="50"/>
      <c r="H486">
        <v>563.33701805081489</v>
      </c>
      <c r="I486" s="50"/>
      <c r="J486" s="50">
        <f t="shared" si="30"/>
        <v>-563.33701805081489</v>
      </c>
    </row>
    <row r="487" spans="1:10" x14ac:dyDescent="0.25">
      <c r="A487" s="50">
        <v>89672.182901584383</v>
      </c>
      <c r="B487" s="21">
        <f t="shared" si="29"/>
        <v>89.672182901584378</v>
      </c>
      <c r="C487">
        <v>563.9</v>
      </c>
      <c r="D487">
        <v>563.48931944439335</v>
      </c>
      <c r="E487" s="101"/>
      <c r="F487" s="50"/>
      <c r="H487">
        <v>563.72032529484375</v>
      </c>
      <c r="I487" s="50"/>
      <c r="J487" s="50">
        <f t="shared" si="30"/>
        <v>-563.72032529484375</v>
      </c>
    </row>
    <row r="488" spans="1:10" x14ac:dyDescent="0.25">
      <c r="A488" s="50">
        <v>89647.147454924649</v>
      </c>
      <c r="B488" s="21">
        <f t="shared" si="29"/>
        <v>89.647147454924649</v>
      </c>
      <c r="C488">
        <v>564.51</v>
      </c>
      <c r="D488">
        <v>563.73737728419792</v>
      </c>
      <c r="E488" s="101"/>
      <c r="F488" s="50"/>
      <c r="H488">
        <v>564.10363253887397</v>
      </c>
      <c r="I488" s="50"/>
      <c r="J488" s="50">
        <f t="shared" si="30"/>
        <v>-564.10363253887397</v>
      </c>
    </row>
    <row r="489" spans="1:10" x14ac:dyDescent="0.25">
      <c r="A489" s="50">
        <v>89622.112008264914</v>
      </c>
      <c r="B489" s="21">
        <f t="shared" si="29"/>
        <v>89.622112008264921</v>
      </c>
      <c r="C489">
        <v>564.84</v>
      </c>
      <c r="D489">
        <v>563.75245791333793</v>
      </c>
      <c r="E489" s="101"/>
      <c r="F489" s="50"/>
      <c r="H489">
        <v>564.48472809194277</v>
      </c>
      <c r="I489" s="50"/>
      <c r="J489" s="50">
        <f t="shared" si="30"/>
        <v>-564.48472809194277</v>
      </c>
    </row>
    <row r="490" spans="1:10" x14ac:dyDescent="0.25">
      <c r="A490" s="50">
        <v>89597.076561605194</v>
      </c>
      <c r="B490" s="21">
        <f t="shared" si="29"/>
        <v>89.597076561605192</v>
      </c>
      <c r="C490">
        <v>565.4</v>
      </c>
      <c r="D490">
        <v>564.42145657219157</v>
      </c>
      <c r="E490" s="101"/>
      <c r="F490" s="50"/>
      <c r="H490">
        <v>564.86247992166852</v>
      </c>
      <c r="I490" s="50"/>
      <c r="J490" s="50">
        <f t="shared" si="30"/>
        <v>-564.86247992166852</v>
      </c>
    </row>
    <row r="491" spans="1:10" x14ac:dyDescent="0.25">
      <c r="A491" s="50">
        <v>89572.041114945459</v>
      </c>
      <c r="B491" s="21">
        <f t="shared" si="29"/>
        <v>89.572041114945463</v>
      </c>
      <c r="C491">
        <v>565.65</v>
      </c>
      <c r="D491">
        <v>564.7726533437492</v>
      </c>
      <c r="E491" s="101"/>
      <c r="F491" s="50"/>
      <c r="H491">
        <v>565.23575745505616</v>
      </c>
      <c r="I491" s="50"/>
      <c r="J491" s="50">
        <f t="shared" si="30"/>
        <v>-565.23575745505616</v>
      </c>
    </row>
    <row r="492" spans="1:10" x14ac:dyDescent="0.25">
      <c r="A492" s="50">
        <v>89547.005668285739</v>
      </c>
      <c r="B492" s="21">
        <f t="shared" si="29"/>
        <v>89.547005668285735</v>
      </c>
      <c r="C492">
        <v>566.1</v>
      </c>
      <c r="D492">
        <v>565.33841952770422</v>
      </c>
      <c r="E492" s="101"/>
      <c r="F492" s="50"/>
      <c r="H492">
        <v>565.60654329054387</v>
      </c>
      <c r="I492" s="50"/>
      <c r="J492" s="50">
        <f t="shared" si="30"/>
        <v>-565.60654329054387</v>
      </c>
    </row>
    <row r="493" spans="1:10" x14ac:dyDescent="0.25">
      <c r="A493" s="50">
        <v>89521.970221626005</v>
      </c>
      <c r="B493" s="21">
        <f t="shared" si="29"/>
        <v>89.521970221626006</v>
      </c>
      <c r="C493">
        <v>566.80999999999995</v>
      </c>
      <c r="D493">
        <v>565.59670179308011</v>
      </c>
      <c r="E493" s="101"/>
      <c r="F493" s="50"/>
      <c r="H493">
        <v>565.97732912602999</v>
      </c>
      <c r="I493" s="50"/>
      <c r="J493" s="50">
        <f t="shared" si="30"/>
        <v>-565.97732912602999</v>
      </c>
    </row>
    <row r="494" spans="1:10" x14ac:dyDescent="0.25">
      <c r="A494" s="50">
        <v>89500.810262109197</v>
      </c>
      <c r="B494" s="21">
        <f t="shared" si="29"/>
        <v>89.500810262109198</v>
      </c>
      <c r="C494">
        <v>567.28</v>
      </c>
      <c r="D494">
        <v>566.00926118052791</v>
      </c>
      <c r="E494" s="101"/>
      <c r="F494" s="50"/>
      <c r="H494">
        <v>566.29071731418333</v>
      </c>
      <c r="I494" s="50"/>
      <c r="J494" s="50">
        <f t="shared" si="30"/>
        <v>-566.29071731418333</v>
      </c>
    </row>
    <row r="495" spans="1:10" x14ac:dyDescent="0.25">
      <c r="A495" s="50">
        <v>89484.77756206831</v>
      </c>
      <c r="B495" s="21">
        <f t="shared" si="29"/>
        <v>89.484777562068317</v>
      </c>
      <c r="C495">
        <v>568.42999999999995</v>
      </c>
      <c r="D495">
        <v>566.47590459947844</v>
      </c>
      <c r="E495" s="101"/>
      <c r="F495" s="50"/>
      <c r="H495">
        <v>566.52816856322909</v>
      </c>
      <c r="I495" s="50"/>
      <c r="J495" s="50">
        <f t="shared" si="30"/>
        <v>-566.52816856322909</v>
      </c>
    </row>
    <row r="496" spans="1:10" x14ac:dyDescent="0.25">
      <c r="A496" s="50">
        <v>89471.929370842525</v>
      </c>
      <c r="B496" s="21">
        <f t="shared" si="29"/>
        <v>89.471929370842531</v>
      </c>
      <c r="C496">
        <v>568.41</v>
      </c>
      <c r="D496">
        <v>566.8402476668258</v>
      </c>
      <c r="E496" s="101"/>
      <c r="F496" s="50"/>
      <c r="H496">
        <v>566.71845585400115</v>
      </c>
      <c r="I496" s="50"/>
      <c r="J496" s="50">
        <f t="shared" si="30"/>
        <v>-566.71845585400115</v>
      </c>
    </row>
    <row r="497" spans="1:10" x14ac:dyDescent="0.25">
      <c r="A497" s="50">
        <v>89460.473150451042</v>
      </c>
      <c r="B497" s="21">
        <f t="shared" si="29"/>
        <v>89.460473150451037</v>
      </c>
      <c r="C497">
        <v>568.74</v>
      </c>
      <c r="D497">
        <v>566.97085744619926</v>
      </c>
      <c r="E497" s="101"/>
      <c r="F497" s="50"/>
      <c r="H497">
        <v>567.07742601418602</v>
      </c>
      <c r="I497" s="50"/>
      <c r="J497" s="50">
        <f t="shared" si="30"/>
        <v>-567.07742601418602</v>
      </c>
    </row>
    <row r="498" spans="1:10" x14ac:dyDescent="0.25">
      <c r="A498" s="50">
        <v>89446.893924182805</v>
      </c>
      <c r="B498" s="21">
        <f t="shared" si="29"/>
        <v>89.446893924182802</v>
      </c>
      <c r="C498">
        <v>568.72</v>
      </c>
      <c r="D498">
        <v>568.132838005395</v>
      </c>
      <c r="E498" s="101"/>
      <c r="F498" s="50"/>
      <c r="H498">
        <v>567.60922276972235</v>
      </c>
      <c r="I498" s="50"/>
      <c r="J498" s="50">
        <f t="shared" si="30"/>
        <v>-567.60922276972235</v>
      </c>
    </row>
    <row r="499" spans="1:10" x14ac:dyDescent="0.25">
      <c r="A499" s="50">
        <v>89436.098639583128</v>
      </c>
      <c r="B499" s="21">
        <f t="shared" si="29"/>
        <v>89.436098639583122</v>
      </c>
      <c r="C499">
        <v>568.78</v>
      </c>
      <c r="D499">
        <v>568.3207259024631</v>
      </c>
      <c r="E499" s="101"/>
      <c r="F499" s="50"/>
      <c r="H499">
        <v>567.86605644324322</v>
      </c>
      <c r="I499" s="50"/>
      <c r="J499" s="50">
        <f t="shared" si="30"/>
        <v>-567.86605644324322</v>
      </c>
    </row>
    <row r="500" spans="1:10" x14ac:dyDescent="0.25">
      <c r="A500" s="50">
        <v>89421.858477523056</v>
      </c>
      <c r="B500" s="21">
        <f t="shared" si="29"/>
        <v>89.42185847752306</v>
      </c>
      <c r="C500">
        <v>569.14</v>
      </c>
      <c r="D500">
        <v>568.48904230398296</v>
      </c>
      <c r="E500" s="101"/>
      <c r="F500" s="50"/>
      <c r="H500">
        <v>568.19193472480413</v>
      </c>
      <c r="I500" s="50"/>
      <c r="J500" s="50">
        <f t="shared" si="30"/>
        <v>-568.19193472480413</v>
      </c>
    </row>
    <row r="501" spans="1:10" x14ac:dyDescent="0.25">
      <c r="A501" s="50">
        <v>89396.823030863336</v>
      </c>
      <c r="B501" s="21">
        <f t="shared" si="29"/>
        <v>89.396823030863331</v>
      </c>
      <c r="C501">
        <v>569.63</v>
      </c>
      <c r="D501">
        <v>568.53050792980025</v>
      </c>
      <c r="E501" s="101"/>
      <c r="F501" s="50"/>
      <c r="H501">
        <v>568.75454029393893</v>
      </c>
      <c r="I501" s="50"/>
      <c r="J501" s="50">
        <f t="shared" si="30"/>
        <v>-568.75454029393893</v>
      </c>
    </row>
    <row r="502" spans="1:10" x14ac:dyDescent="0.25">
      <c r="A502" s="50">
        <v>89371.787584203601</v>
      </c>
      <c r="B502" s="21">
        <f t="shared" si="29"/>
        <v>89.371787584203602</v>
      </c>
      <c r="C502">
        <v>569.70000000000005</v>
      </c>
      <c r="D502">
        <v>568.85802791010644</v>
      </c>
      <c r="E502" s="101"/>
      <c r="F502" s="50"/>
      <c r="H502">
        <v>568.93962900863778</v>
      </c>
      <c r="I502" s="50"/>
      <c r="J502" s="50">
        <f t="shared" si="30"/>
        <v>-568.93962900863778</v>
      </c>
    </row>
    <row r="503" spans="1:10" x14ac:dyDescent="0.25">
      <c r="A503" s="50">
        <v>89346.752137543866</v>
      </c>
      <c r="B503" s="21">
        <f t="shared" si="29"/>
        <v>89.346752137543859</v>
      </c>
      <c r="C503">
        <v>569.71</v>
      </c>
      <c r="D503">
        <v>569.46540894263899</v>
      </c>
      <c r="E503" s="101"/>
      <c r="F503" s="50"/>
      <c r="H503">
        <v>569.13540671082137</v>
      </c>
      <c r="I503" s="50"/>
      <c r="J503" s="50">
        <f t="shared" si="30"/>
        <v>-569.13540671082137</v>
      </c>
    </row>
    <row r="504" spans="1:10" x14ac:dyDescent="0.25">
      <c r="A504" s="50">
        <v>89321.716690884146</v>
      </c>
      <c r="B504" s="21">
        <f t="shared" si="29"/>
        <v>89.321716690884145</v>
      </c>
      <c r="C504">
        <v>569.98</v>
      </c>
      <c r="D504">
        <v>569.6202583561136</v>
      </c>
      <c r="E504" s="101"/>
      <c r="F504" s="50"/>
      <c r="H504">
        <v>569.36376991100701</v>
      </c>
      <c r="I504" s="50"/>
      <c r="J504" s="50">
        <f t="shared" si="30"/>
        <v>-569.36376991100701</v>
      </c>
    </row>
    <row r="505" spans="1:10" x14ac:dyDescent="0.25">
      <c r="A505" s="50">
        <v>89296.681244224412</v>
      </c>
      <c r="B505" s="21">
        <f t="shared" si="29"/>
        <v>89.296681244224416</v>
      </c>
      <c r="C505">
        <v>570.29999999999995</v>
      </c>
      <c r="D505">
        <v>569.66050000020005</v>
      </c>
      <c r="E505" s="101"/>
      <c r="F505" s="50"/>
      <c r="H505">
        <v>569.59561987687118</v>
      </c>
      <c r="I505" s="50"/>
      <c r="J505" s="50">
        <f t="shared" si="30"/>
        <v>-569.59561987687118</v>
      </c>
    </row>
    <row r="506" spans="1:10" x14ac:dyDescent="0.25">
      <c r="A506" s="50">
        <v>89271.645797564692</v>
      </c>
      <c r="B506" s="21">
        <f t="shared" si="29"/>
        <v>89.271645797564688</v>
      </c>
      <c r="C506">
        <v>570.44000000000005</v>
      </c>
      <c r="D506">
        <v>569.97953558499682</v>
      </c>
      <c r="E506" s="101"/>
      <c r="F506" s="50"/>
      <c r="H506">
        <v>569.83100044162859</v>
      </c>
      <c r="I506" s="50"/>
      <c r="J506" s="50">
        <f t="shared" si="30"/>
        <v>-569.83100044162859</v>
      </c>
    </row>
    <row r="507" spans="1:10" x14ac:dyDescent="0.25">
      <c r="A507" s="50">
        <v>89246.610350904957</v>
      </c>
      <c r="B507" s="21">
        <f t="shared" si="29"/>
        <v>89.246610350904959</v>
      </c>
      <c r="C507">
        <v>570.5</v>
      </c>
      <c r="D507">
        <v>570.28908866511006</v>
      </c>
      <c r="E507" s="101"/>
      <c r="F507" s="50"/>
      <c r="H507">
        <v>570.06638100638622</v>
      </c>
      <c r="I507" s="50"/>
      <c r="J507" s="50">
        <f t="shared" si="30"/>
        <v>-570.06638100638622</v>
      </c>
    </row>
    <row r="508" spans="1:10" x14ac:dyDescent="0.25">
      <c r="A508" s="50">
        <v>89221.574904245237</v>
      </c>
      <c r="B508" s="21">
        <f t="shared" si="29"/>
        <v>89.22157490424523</v>
      </c>
      <c r="C508">
        <v>570.97</v>
      </c>
      <c r="D508">
        <v>570.43619627515272</v>
      </c>
      <c r="E508" s="101"/>
      <c r="F508" s="50"/>
      <c r="H508">
        <v>570.30176157114477</v>
      </c>
      <c r="I508" s="50"/>
      <c r="J508" s="50">
        <f t="shared" si="30"/>
        <v>-570.30176157114477</v>
      </c>
    </row>
    <row r="509" spans="1:10" x14ac:dyDescent="0.25">
      <c r="A509" s="50">
        <v>89196.539457585503</v>
      </c>
      <c r="B509" s="21">
        <f t="shared" si="29"/>
        <v>89.196539457585502</v>
      </c>
      <c r="C509">
        <v>571.27</v>
      </c>
      <c r="D509">
        <v>570.52421419545499</v>
      </c>
      <c r="E509" s="101"/>
      <c r="F509" s="50"/>
      <c r="H509">
        <v>570.5370624949087</v>
      </c>
      <c r="I509" s="50"/>
      <c r="J509" s="50">
        <f t="shared" si="30"/>
        <v>-570.5370624949087</v>
      </c>
    </row>
    <row r="510" spans="1:10" x14ac:dyDescent="0.25">
      <c r="A510" s="50">
        <v>89171.504010925768</v>
      </c>
      <c r="B510" s="21">
        <f t="shared" si="29"/>
        <v>89.171504010925773</v>
      </c>
      <c r="C510">
        <v>571.63</v>
      </c>
      <c r="D510">
        <v>571.01894052129489</v>
      </c>
      <c r="E510" s="101"/>
      <c r="F510" s="50"/>
      <c r="H510">
        <v>570.77027548414515</v>
      </c>
      <c r="I510" s="50"/>
      <c r="J510" s="50">
        <f t="shared" si="30"/>
        <v>-570.77027548414515</v>
      </c>
    </row>
    <row r="511" spans="1:10" x14ac:dyDescent="0.25">
      <c r="A511" s="50">
        <v>89145.286891183699</v>
      </c>
      <c r="B511" s="21">
        <f t="shared" si="29"/>
        <v>89.145286891183702</v>
      </c>
      <c r="C511">
        <v>572</v>
      </c>
      <c r="D511">
        <v>571.357443883418</v>
      </c>
      <c r="E511" s="101"/>
      <c r="F511" s="50"/>
      <c r="H511">
        <v>571.014496126474</v>
      </c>
      <c r="I511" s="50"/>
      <c r="J511" s="50">
        <f t="shared" si="30"/>
        <v>-571.014496126474</v>
      </c>
    </row>
    <row r="512" spans="1:10" x14ac:dyDescent="0.25">
      <c r="A512" s="50">
        <v>89120.3515863106</v>
      </c>
      <c r="B512" s="21">
        <f t="shared" si="29"/>
        <v>89.120351586310605</v>
      </c>
      <c r="C512">
        <v>572.13</v>
      </c>
      <c r="D512">
        <v>571.66054701046858</v>
      </c>
      <c r="E512" s="101"/>
      <c r="F512" s="50"/>
      <c r="H512">
        <v>571.24677626375376</v>
      </c>
      <c r="I512" s="50"/>
      <c r="J512" s="50">
        <f t="shared" si="30"/>
        <v>-571.24677626375376</v>
      </c>
    </row>
    <row r="513" spans="1:10" x14ac:dyDescent="0.25">
      <c r="A513" s="50">
        <v>89101.154405811933</v>
      </c>
      <c r="B513" s="21">
        <f t="shared" si="29"/>
        <v>89.101154405811926</v>
      </c>
      <c r="C513">
        <v>572.6</v>
      </c>
      <c r="D513">
        <v>571.83825919927415</v>
      </c>
      <c r="E513" s="101"/>
      <c r="F513" s="50"/>
      <c r="H513">
        <v>571.37696668939554</v>
      </c>
      <c r="I513" s="50"/>
      <c r="J513" s="50">
        <f t="shared" si="30"/>
        <v>-571.37696668939554</v>
      </c>
    </row>
    <row r="514" spans="1:10" x14ac:dyDescent="0.25">
      <c r="A514" s="50">
        <v>89073.084663017027</v>
      </c>
      <c r="B514" s="21">
        <f t="shared" si="29"/>
        <v>89.073084663017028</v>
      </c>
      <c r="C514">
        <v>573.19000000000005</v>
      </c>
      <c r="D514">
        <v>572.15335702187031</v>
      </c>
      <c r="E514" s="101"/>
      <c r="F514" s="50"/>
      <c r="H514">
        <v>571.57790752409471</v>
      </c>
      <c r="I514" s="50"/>
      <c r="J514" s="50">
        <f t="shared" si="30"/>
        <v>-571.57790752409471</v>
      </c>
    </row>
    <row r="515" spans="1:10" x14ac:dyDescent="0.25">
      <c r="A515" s="50">
        <v>89050.252335663346</v>
      </c>
      <c r="B515" s="21">
        <f t="shared" si="29"/>
        <v>89.050252335663345</v>
      </c>
      <c r="C515">
        <v>573.30999999999995</v>
      </c>
      <c r="D515">
        <v>572.58141036225311</v>
      </c>
      <c r="E515" s="101"/>
      <c r="F515" s="50"/>
      <c r="H515">
        <v>571.89994382581335</v>
      </c>
      <c r="I515" s="50"/>
      <c r="J515" s="50">
        <f t="shared" si="30"/>
        <v>-571.89994382581335</v>
      </c>
    </row>
    <row r="516" spans="1:10" x14ac:dyDescent="0.25">
      <c r="A516" s="50">
        <v>89025.216889003612</v>
      </c>
      <c r="B516" s="21">
        <f t="shared" ref="B516:B579" si="31">A516/1000</f>
        <v>89.025216889003616</v>
      </c>
      <c r="C516">
        <v>573.46</v>
      </c>
      <c r="D516">
        <v>572.98451136232757</v>
      </c>
      <c r="E516" s="101"/>
      <c r="F516" s="50"/>
      <c r="H516">
        <v>572.25305380576731</v>
      </c>
      <c r="I516" s="50"/>
      <c r="J516" s="50">
        <f t="shared" ref="J516:J579" si="32">E516-H516</f>
        <v>-572.25305380576731</v>
      </c>
    </row>
    <row r="517" spans="1:10" x14ac:dyDescent="0.25">
      <c r="A517" s="50">
        <v>89000.181442343892</v>
      </c>
      <c r="B517" s="21">
        <f t="shared" si="31"/>
        <v>89.000181442343887</v>
      </c>
      <c r="C517">
        <v>573.48</v>
      </c>
      <c r="D517">
        <v>573.1693389887489</v>
      </c>
      <c r="E517" s="101"/>
      <c r="F517" s="50"/>
      <c r="H517">
        <v>572.6034673692975</v>
      </c>
      <c r="I517" s="50"/>
      <c r="J517" s="50">
        <f t="shared" si="32"/>
        <v>-572.6034673692975</v>
      </c>
    </row>
    <row r="518" spans="1:10" x14ac:dyDescent="0.25">
      <c r="A518" s="50">
        <v>88975.145995684157</v>
      </c>
      <c r="B518" s="21">
        <f t="shared" si="31"/>
        <v>88.975145995684159</v>
      </c>
      <c r="C518">
        <v>573.51</v>
      </c>
      <c r="D518">
        <v>573.25590012331463</v>
      </c>
      <c r="E518" s="101"/>
      <c r="F518" s="50"/>
      <c r="H518">
        <v>572.94898359685999</v>
      </c>
      <c r="I518" s="50"/>
      <c r="J518" s="50">
        <f t="shared" si="32"/>
        <v>-572.94898359685999</v>
      </c>
    </row>
    <row r="519" spans="1:10" x14ac:dyDescent="0.25">
      <c r="A519" s="50">
        <v>88962.347875351697</v>
      </c>
      <c r="B519" s="21">
        <f t="shared" si="31"/>
        <v>88.962347875351696</v>
      </c>
      <c r="C519">
        <v>573.47</v>
      </c>
      <c r="D519">
        <v>573.26049999990005</v>
      </c>
      <c r="E519" s="101"/>
      <c r="F519" s="50"/>
      <c r="H519">
        <v>573.12561149239082</v>
      </c>
      <c r="I519" s="50"/>
      <c r="J519" s="50">
        <f t="shared" si="32"/>
        <v>-573.12561149239082</v>
      </c>
    </row>
    <row r="520" spans="1:10" x14ac:dyDescent="0.25">
      <c r="A520" s="50">
        <v>88951.32226464276</v>
      </c>
      <c r="B520" s="21">
        <f t="shared" si="31"/>
        <v>88.951322264642755</v>
      </c>
      <c r="C520">
        <v>573.64</v>
      </c>
      <c r="D520">
        <v>573.32395016135627</v>
      </c>
      <c r="E520" s="101"/>
      <c r="F520" s="50"/>
      <c r="H520">
        <v>573.27777683900877</v>
      </c>
      <c r="I520" s="50"/>
      <c r="J520" s="50">
        <f t="shared" si="32"/>
        <v>-573.27777683900877</v>
      </c>
    </row>
    <row r="521" spans="1:10" x14ac:dyDescent="0.25">
      <c r="A521" s="50">
        <v>88947.386692427841</v>
      </c>
      <c r="B521" s="21">
        <f t="shared" si="31"/>
        <v>88.947386692427841</v>
      </c>
      <c r="C521">
        <v>574.01</v>
      </c>
      <c r="D521">
        <v>573.33850879913609</v>
      </c>
      <c r="E521" s="101"/>
      <c r="F521" s="50"/>
      <c r="H521">
        <v>573.33209198998304</v>
      </c>
      <c r="I521" s="50"/>
      <c r="J521" s="50">
        <f t="shared" si="32"/>
        <v>-573.33209198998304</v>
      </c>
    </row>
    <row r="522" spans="1:10" x14ac:dyDescent="0.25">
      <c r="A522" s="50">
        <v>88929.481340976796</v>
      </c>
      <c r="B522" s="21">
        <f t="shared" si="31"/>
        <v>88.929481340976793</v>
      </c>
      <c r="C522">
        <v>574.38</v>
      </c>
      <c r="D522">
        <v>573.40415023815024</v>
      </c>
      <c r="E522" s="101"/>
      <c r="F522" s="50"/>
      <c r="H522">
        <v>573.58599330141078</v>
      </c>
      <c r="I522" s="50"/>
      <c r="J522" s="50">
        <f t="shared" si="32"/>
        <v>-573.58599330141078</v>
      </c>
    </row>
    <row r="523" spans="1:10" x14ac:dyDescent="0.25">
      <c r="A523" s="50">
        <v>88925.075102364674</v>
      </c>
      <c r="B523" s="21">
        <f t="shared" si="31"/>
        <v>88.925075102364673</v>
      </c>
      <c r="C523">
        <v>574.38</v>
      </c>
      <c r="D523">
        <v>573.40703024720835</v>
      </c>
      <c r="E523" s="101"/>
      <c r="F523" s="50"/>
      <c r="H523">
        <v>573.65036819965019</v>
      </c>
      <c r="I523" s="50"/>
      <c r="J523" s="50">
        <f t="shared" si="32"/>
        <v>-573.65036819965019</v>
      </c>
    </row>
    <row r="524" spans="1:10" x14ac:dyDescent="0.25">
      <c r="A524" s="50">
        <v>88913.198286469298</v>
      </c>
      <c r="B524" s="21">
        <f t="shared" si="31"/>
        <v>88.913198286469296</v>
      </c>
      <c r="C524">
        <v>574.64</v>
      </c>
      <c r="D524">
        <v>573.54865752968362</v>
      </c>
      <c r="E524" s="101"/>
      <c r="F524" s="50"/>
      <c r="H524">
        <v>573.82388781172415</v>
      </c>
      <c r="I524" s="50"/>
      <c r="J524" s="50">
        <f t="shared" si="32"/>
        <v>-573.82388781172415</v>
      </c>
    </row>
    <row r="525" spans="1:10" x14ac:dyDescent="0.25">
      <c r="A525" s="50">
        <v>88900.039655704939</v>
      </c>
      <c r="B525" s="21">
        <f t="shared" si="31"/>
        <v>88.900039655704944</v>
      </c>
      <c r="C525">
        <v>574.66</v>
      </c>
      <c r="D525">
        <v>573.96271900241902</v>
      </c>
      <c r="E525" s="101"/>
      <c r="F525" s="50"/>
      <c r="H525">
        <v>574.01613466692265</v>
      </c>
      <c r="I525" s="50"/>
      <c r="J525" s="50">
        <f t="shared" si="32"/>
        <v>-574.01613466692265</v>
      </c>
    </row>
    <row r="526" spans="1:10" x14ac:dyDescent="0.25">
      <c r="A526" s="50">
        <v>88874.643698613305</v>
      </c>
      <c r="B526" s="21">
        <f t="shared" si="31"/>
        <v>88.874643698613312</v>
      </c>
      <c r="C526">
        <v>575.11</v>
      </c>
      <c r="D526">
        <v>574.39407115487404</v>
      </c>
      <c r="E526" s="101"/>
      <c r="F526" s="50"/>
      <c r="H526">
        <v>574.38716817132206</v>
      </c>
      <c r="I526" s="50"/>
      <c r="J526" s="50">
        <f t="shared" si="32"/>
        <v>-574.38716817132206</v>
      </c>
    </row>
    <row r="527" spans="1:10" x14ac:dyDescent="0.25">
      <c r="A527" s="50">
        <v>88849.758464633545</v>
      </c>
      <c r="B527" s="21">
        <f t="shared" si="31"/>
        <v>88.849758464633538</v>
      </c>
      <c r="C527">
        <v>575.52</v>
      </c>
      <c r="D527">
        <v>574.70145499971488</v>
      </c>
      <c r="E527" s="101"/>
      <c r="F527" s="50"/>
      <c r="H527">
        <v>574.63579843382706</v>
      </c>
      <c r="I527" s="50"/>
      <c r="J527" s="50">
        <f t="shared" si="32"/>
        <v>-574.63579843382706</v>
      </c>
    </row>
    <row r="528" spans="1:10" x14ac:dyDescent="0.25">
      <c r="A528" s="50">
        <v>88824.202280683283</v>
      </c>
      <c r="B528" s="21">
        <f t="shared" si="31"/>
        <v>88.824202280683281</v>
      </c>
      <c r="C528">
        <v>575.73</v>
      </c>
      <c r="D528">
        <v>575.24429925842628</v>
      </c>
      <c r="E528" s="101"/>
      <c r="F528" s="50"/>
      <c r="H528">
        <v>574.8659945938349</v>
      </c>
      <c r="I528" s="50"/>
      <c r="J528" s="50">
        <f t="shared" si="32"/>
        <v>-574.8659945938349</v>
      </c>
    </row>
    <row r="529" spans="1:10" x14ac:dyDescent="0.25">
      <c r="A529" s="50">
        <v>88812.245351358593</v>
      </c>
      <c r="B529" s="21">
        <f t="shared" si="31"/>
        <v>88.812245351358598</v>
      </c>
      <c r="C529">
        <v>575.9</v>
      </c>
      <c r="D529">
        <v>575.392986631285</v>
      </c>
      <c r="E529" s="101"/>
      <c r="F529" s="50"/>
      <c r="H529">
        <v>574.99711286332274</v>
      </c>
      <c r="I529" s="50"/>
      <c r="J529" s="50">
        <f t="shared" si="32"/>
        <v>-574.99711286332274</v>
      </c>
    </row>
    <row r="530" spans="1:10" x14ac:dyDescent="0.25">
      <c r="A530" s="50">
        <v>88800.839201860421</v>
      </c>
      <c r="B530" s="21">
        <f t="shared" si="31"/>
        <v>88.800839201860427</v>
      </c>
      <c r="C530">
        <v>576.52</v>
      </c>
      <c r="D530">
        <v>575.49684745112506</v>
      </c>
      <c r="E530" s="101"/>
      <c r="F530" s="50"/>
      <c r="H530">
        <v>575.14925860038124</v>
      </c>
      <c r="I530" s="50"/>
      <c r="J530" s="50">
        <f t="shared" si="32"/>
        <v>-575.14925860038124</v>
      </c>
    </row>
    <row r="531" spans="1:10" x14ac:dyDescent="0.25">
      <c r="A531" s="50">
        <v>88789.823605330137</v>
      </c>
      <c r="B531" s="21">
        <f t="shared" si="31"/>
        <v>88.789823605330142</v>
      </c>
      <c r="C531">
        <v>577.6</v>
      </c>
      <c r="D531">
        <v>575.59716871866704</v>
      </c>
      <c r="E531" s="101"/>
      <c r="F531" s="50"/>
      <c r="H531">
        <v>575.29619478191296</v>
      </c>
      <c r="I531" s="50"/>
      <c r="J531" s="50">
        <f t="shared" si="32"/>
        <v>-575.29619478191296</v>
      </c>
    </row>
    <row r="532" spans="1:10" x14ac:dyDescent="0.25">
      <c r="A532" s="50">
        <v>88772.008381487074</v>
      </c>
      <c r="B532" s="21">
        <f t="shared" si="31"/>
        <v>88.772008381487069</v>
      </c>
      <c r="C532">
        <v>577.61</v>
      </c>
      <c r="D532">
        <v>575.87023076635307</v>
      </c>
      <c r="E532" s="101"/>
      <c r="F532" s="50"/>
      <c r="H532">
        <v>575.53383066095205</v>
      </c>
      <c r="I532" s="50"/>
      <c r="J532" s="50">
        <f t="shared" si="32"/>
        <v>-575.53383066095205</v>
      </c>
    </row>
    <row r="533" spans="1:10" x14ac:dyDescent="0.25">
      <c r="A533" s="50">
        <v>88748.955742202786</v>
      </c>
      <c r="B533" s="21">
        <f t="shared" si="31"/>
        <v>88.748955742202781</v>
      </c>
      <c r="C533">
        <v>577.59</v>
      </c>
      <c r="D533">
        <v>577.52547873853132</v>
      </c>
      <c r="E533" s="101"/>
      <c r="F533" s="50"/>
      <c r="H533">
        <v>576.78157680194442</v>
      </c>
      <c r="I533" s="50"/>
      <c r="J533" s="50">
        <f t="shared" si="32"/>
        <v>-576.78157680194442</v>
      </c>
    </row>
    <row r="534" spans="1:10" x14ac:dyDescent="0.25">
      <c r="A534" s="50">
        <v>88722.047644132894</v>
      </c>
      <c r="B534" s="21">
        <f t="shared" si="31"/>
        <v>88.7220476441329</v>
      </c>
      <c r="C534">
        <v>578.04</v>
      </c>
      <c r="D534">
        <v>577.57551950140714</v>
      </c>
      <c r="E534" s="101"/>
      <c r="F534" s="50"/>
      <c r="H534">
        <v>577.0632509407518</v>
      </c>
      <c r="I534" s="50"/>
      <c r="J534" s="50">
        <f t="shared" si="32"/>
        <v>-577.0632509407518</v>
      </c>
    </row>
    <row r="535" spans="1:10" x14ac:dyDescent="0.25">
      <c r="A535" s="50">
        <v>88706.745979134474</v>
      </c>
      <c r="B535" s="21">
        <f t="shared" si="31"/>
        <v>88.706745979134467</v>
      </c>
      <c r="C535">
        <v>578.12</v>
      </c>
      <c r="D535">
        <v>577.58445352360684</v>
      </c>
      <c r="E535" s="101"/>
      <c r="F535" s="50"/>
      <c r="H535">
        <v>577.09017217937333</v>
      </c>
      <c r="I535" s="50"/>
      <c r="J535" s="50">
        <f t="shared" si="32"/>
        <v>-577.09017217937333</v>
      </c>
    </row>
    <row r="536" spans="1:10" x14ac:dyDescent="0.25">
      <c r="A536" s="50">
        <v>88697.012197473159</v>
      </c>
      <c r="B536" s="21">
        <f t="shared" si="31"/>
        <v>88.697012197473157</v>
      </c>
      <c r="C536">
        <v>578.35</v>
      </c>
      <c r="D536">
        <v>577.59188069065146</v>
      </c>
      <c r="E536" s="101"/>
      <c r="F536" s="50"/>
      <c r="H536">
        <v>577.1071859209278</v>
      </c>
      <c r="I536" s="50"/>
      <c r="J536" s="50">
        <f t="shared" si="32"/>
        <v>-577.1071859209278</v>
      </c>
    </row>
    <row r="537" spans="1:10" x14ac:dyDescent="0.25">
      <c r="A537" s="50">
        <v>88685.676147225633</v>
      </c>
      <c r="B537" s="21">
        <f t="shared" si="31"/>
        <v>88.685676147225635</v>
      </c>
      <c r="C537">
        <v>578.61</v>
      </c>
      <c r="D537">
        <v>577.8768105721033</v>
      </c>
      <c r="E537" s="101"/>
      <c r="F537" s="50"/>
      <c r="H537">
        <v>577.12661249801738</v>
      </c>
      <c r="I537" s="50"/>
      <c r="J537" s="50">
        <f t="shared" si="32"/>
        <v>-577.12661249801738</v>
      </c>
    </row>
    <row r="538" spans="1:10" x14ac:dyDescent="0.25">
      <c r="A538" s="50">
        <v>88671.976750813425</v>
      </c>
      <c r="B538" s="21">
        <f t="shared" si="31"/>
        <v>88.671976750813428</v>
      </c>
      <c r="C538">
        <v>578.78</v>
      </c>
      <c r="D538">
        <v>577.91784464940895</v>
      </c>
      <c r="E538" s="101"/>
      <c r="F538" s="50"/>
      <c r="H538">
        <v>577.27811698037067</v>
      </c>
      <c r="I538" s="50"/>
      <c r="J538" s="50">
        <f t="shared" si="32"/>
        <v>-577.27811698037067</v>
      </c>
    </row>
    <row r="539" spans="1:10" x14ac:dyDescent="0.25">
      <c r="A539" s="50">
        <v>88646.941304153705</v>
      </c>
      <c r="B539" s="21">
        <f t="shared" si="31"/>
        <v>88.6469413041537</v>
      </c>
      <c r="C539">
        <v>579.15</v>
      </c>
      <c r="D539">
        <v>578.48199125169867</v>
      </c>
      <c r="E539" s="101"/>
      <c r="F539" s="50"/>
      <c r="H539">
        <v>577.68504404558303</v>
      </c>
      <c r="I539" s="50"/>
      <c r="J539" s="50">
        <f t="shared" si="32"/>
        <v>-577.68504404558303</v>
      </c>
    </row>
    <row r="540" spans="1:10" x14ac:dyDescent="0.25">
      <c r="A540" s="50">
        <v>88621.90585749397</v>
      </c>
      <c r="B540" s="21">
        <f t="shared" si="31"/>
        <v>88.621905857493971</v>
      </c>
      <c r="C540">
        <v>579.61</v>
      </c>
      <c r="D540">
        <v>578.95689571520506</v>
      </c>
      <c r="E540" s="101"/>
      <c r="F540" s="50"/>
      <c r="H540">
        <v>578.18781479169684</v>
      </c>
      <c r="I540" s="50"/>
      <c r="J540" s="50">
        <f t="shared" si="32"/>
        <v>-578.18781479169684</v>
      </c>
    </row>
    <row r="541" spans="1:10" x14ac:dyDescent="0.25">
      <c r="A541" s="50">
        <v>88596.870410834235</v>
      </c>
      <c r="B541" s="21">
        <f t="shared" si="31"/>
        <v>88.596870410834242</v>
      </c>
      <c r="C541">
        <v>580.04</v>
      </c>
      <c r="D541">
        <v>579.22434418918726</v>
      </c>
      <c r="E541" s="101"/>
      <c r="F541" s="50"/>
      <c r="H541">
        <v>578.69847692236829</v>
      </c>
      <c r="I541" s="50"/>
      <c r="J541" s="50">
        <f t="shared" si="32"/>
        <v>-578.69847692236829</v>
      </c>
    </row>
    <row r="542" spans="1:10" x14ac:dyDescent="0.25">
      <c r="A542" s="50">
        <v>88571.834964174515</v>
      </c>
      <c r="B542" s="21">
        <f t="shared" si="31"/>
        <v>88.571834964174514</v>
      </c>
      <c r="C542">
        <v>580.36</v>
      </c>
      <c r="D542">
        <v>579.71844900396388</v>
      </c>
      <c r="E542" s="101"/>
      <c r="F542" s="50"/>
      <c r="H542">
        <v>579.18984573633384</v>
      </c>
      <c r="I542" s="50"/>
      <c r="J542" s="50">
        <f t="shared" si="32"/>
        <v>-579.18984573633384</v>
      </c>
    </row>
    <row r="543" spans="1:10" x14ac:dyDescent="0.25">
      <c r="A543" s="50">
        <v>88546.799517514781</v>
      </c>
      <c r="B543" s="21">
        <f t="shared" si="31"/>
        <v>88.546799517514785</v>
      </c>
      <c r="C543">
        <v>580.49</v>
      </c>
      <c r="D543">
        <v>580.03401703508496</v>
      </c>
      <c r="E543" s="101"/>
      <c r="F543" s="50"/>
      <c r="H543">
        <v>579.58744299112618</v>
      </c>
      <c r="I543" s="50"/>
      <c r="J543" s="50">
        <f t="shared" si="32"/>
        <v>-579.58744299112618</v>
      </c>
    </row>
    <row r="544" spans="1:10" x14ac:dyDescent="0.25">
      <c r="A544" s="50">
        <v>88521.764070855061</v>
      </c>
      <c r="B544" s="21">
        <f t="shared" si="31"/>
        <v>88.521764070855056</v>
      </c>
      <c r="C544">
        <v>580.67999999999995</v>
      </c>
      <c r="D544">
        <v>580.4427150396134</v>
      </c>
      <c r="E544" s="101"/>
      <c r="F544" s="50"/>
      <c r="H544">
        <v>579.83085290303131</v>
      </c>
      <c r="I544" s="50"/>
      <c r="J544" s="50">
        <f t="shared" si="32"/>
        <v>-579.83085290303131</v>
      </c>
    </row>
    <row r="545" spans="1:10" x14ac:dyDescent="0.25">
      <c r="A545" s="50">
        <v>88496.728624195326</v>
      </c>
      <c r="B545" s="21">
        <f t="shared" si="31"/>
        <v>88.496728624195327</v>
      </c>
      <c r="C545">
        <v>580.95000000000005</v>
      </c>
      <c r="D545">
        <v>580.45295033267075</v>
      </c>
      <c r="E545" s="101"/>
      <c r="F545" s="50"/>
      <c r="H545">
        <v>580.03135519966349</v>
      </c>
      <c r="I545" s="50"/>
      <c r="J545" s="50">
        <f t="shared" si="32"/>
        <v>-580.03135519966349</v>
      </c>
    </row>
    <row r="546" spans="1:10" x14ac:dyDescent="0.25">
      <c r="A546" s="50">
        <v>88471.693177535606</v>
      </c>
      <c r="B546" s="21">
        <f t="shared" si="31"/>
        <v>88.471693177535613</v>
      </c>
      <c r="C546">
        <v>581.04999999999995</v>
      </c>
      <c r="D546">
        <v>580.69096357737408</v>
      </c>
      <c r="E546" s="101"/>
      <c r="F546" s="50"/>
      <c r="H546">
        <v>580.23185749629488</v>
      </c>
      <c r="I546" s="50"/>
      <c r="J546" s="50">
        <f t="shared" si="32"/>
        <v>-580.23185749629488</v>
      </c>
    </row>
    <row r="547" spans="1:10" x14ac:dyDescent="0.25">
      <c r="A547" s="50">
        <v>88446.657730875871</v>
      </c>
      <c r="B547" s="21">
        <f t="shared" si="31"/>
        <v>88.44665773087587</v>
      </c>
      <c r="C547">
        <v>581.6</v>
      </c>
      <c r="D547">
        <v>580.91253609142541</v>
      </c>
      <c r="E547" s="101"/>
      <c r="F547" s="50"/>
      <c r="H547">
        <v>580.48351055938554</v>
      </c>
      <c r="I547" s="50"/>
      <c r="J547" s="50">
        <f t="shared" si="32"/>
        <v>-580.48351055938554</v>
      </c>
    </row>
    <row r="548" spans="1:10" x14ac:dyDescent="0.25">
      <c r="A548" s="50">
        <v>88421.622284216137</v>
      </c>
      <c r="B548" s="21">
        <f t="shared" si="31"/>
        <v>88.421622284216141</v>
      </c>
      <c r="C548">
        <v>582.13</v>
      </c>
      <c r="D548">
        <v>581.02304138848785</v>
      </c>
      <c r="E548" s="101"/>
      <c r="F548" s="50"/>
      <c r="H548">
        <v>580.87621461669039</v>
      </c>
      <c r="I548" s="50"/>
      <c r="J548" s="50">
        <f t="shared" si="32"/>
        <v>-580.87621461669039</v>
      </c>
    </row>
    <row r="549" spans="1:10" x14ac:dyDescent="0.25">
      <c r="A549" s="50">
        <v>88406.871399044219</v>
      </c>
      <c r="B549" s="21">
        <f t="shared" si="31"/>
        <v>88.406871399044221</v>
      </c>
      <c r="C549">
        <v>582.03</v>
      </c>
      <c r="D549">
        <v>581.52110473070991</v>
      </c>
      <c r="E549" s="101"/>
      <c r="F549" s="50"/>
      <c r="H549">
        <v>581.10759584725326</v>
      </c>
      <c r="I549" s="50"/>
      <c r="J549" s="50">
        <f t="shared" si="32"/>
        <v>-581.10759584725326</v>
      </c>
    </row>
    <row r="550" spans="1:10" x14ac:dyDescent="0.25">
      <c r="A550" s="50">
        <v>88396.066100265889</v>
      </c>
      <c r="B550" s="21">
        <f t="shared" si="31"/>
        <v>88.396066100265884</v>
      </c>
      <c r="C550">
        <v>582.54999999999995</v>
      </c>
      <c r="D550">
        <v>581.78060467787691</v>
      </c>
      <c r="E550" s="101"/>
      <c r="F550" s="50"/>
      <c r="H550">
        <v>581.27708691838495</v>
      </c>
      <c r="I550" s="50"/>
      <c r="J550" s="50">
        <f t="shared" si="32"/>
        <v>-581.27708691838495</v>
      </c>
    </row>
    <row r="551" spans="1:10" x14ac:dyDescent="0.25">
      <c r="A551" s="50">
        <v>88385.200716415551</v>
      </c>
      <c r="B551" s="21">
        <f t="shared" si="31"/>
        <v>88.385200716415554</v>
      </c>
      <c r="C551">
        <v>584.76</v>
      </c>
      <c r="D551">
        <v>582.0022962393648</v>
      </c>
      <c r="E551" s="101"/>
      <c r="F551" s="50"/>
      <c r="H551">
        <v>581.44752047925442</v>
      </c>
      <c r="I551" s="50"/>
      <c r="J551" s="50">
        <f t="shared" si="32"/>
        <v>-581.44752047925442</v>
      </c>
    </row>
    <row r="552" spans="1:10" x14ac:dyDescent="0.25">
      <c r="A552" s="50">
        <v>88371.36112150205</v>
      </c>
      <c r="B552" s="21">
        <f t="shared" si="31"/>
        <v>88.371361121502048</v>
      </c>
      <c r="C552">
        <v>584.85</v>
      </c>
      <c r="D552">
        <v>582.04018526669142</v>
      </c>
      <c r="E552" s="101"/>
      <c r="F552" s="50"/>
      <c r="H552">
        <v>581.6646072821319</v>
      </c>
      <c r="I552" s="50"/>
      <c r="J552" s="50">
        <f t="shared" si="32"/>
        <v>-581.6646072821319</v>
      </c>
    </row>
    <row r="553" spans="1:10" x14ac:dyDescent="0.25">
      <c r="A553" s="50">
        <v>88358.853412350843</v>
      </c>
      <c r="B553" s="21">
        <f t="shared" si="31"/>
        <v>88.35885341235084</v>
      </c>
      <c r="C553">
        <v>584.87</v>
      </c>
      <c r="D553">
        <v>582.2061775506487</v>
      </c>
      <c r="E553" s="101"/>
      <c r="F553" s="50"/>
      <c r="H553">
        <v>582.21302111103091</v>
      </c>
      <c r="I553" s="50"/>
      <c r="J553" s="50">
        <f t="shared" si="32"/>
        <v>-582.21302111103091</v>
      </c>
    </row>
    <row r="554" spans="1:10" x14ac:dyDescent="0.25">
      <c r="A554" s="50">
        <v>88346.325674842301</v>
      </c>
      <c r="B554" s="21">
        <f t="shared" si="31"/>
        <v>88.346325674842305</v>
      </c>
      <c r="C554">
        <v>585.08000000000004</v>
      </c>
      <c r="D554">
        <v>584.23790503425869</v>
      </c>
      <c r="E554" s="101"/>
      <c r="F554" s="50"/>
      <c r="H554">
        <v>583.17178264325923</v>
      </c>
      <c r="I554" s="50"/>
      <c r="J554" s="50">
        <f t="shared" si="32"/>
        <v>-583.17178264325923</v>
      </c>
    </row>
    <row r="555" spans="1:10" x14ac:dyDescent="0.25">
      <c r="A555" s="50">
        <v>88321.290228182581</v>
      </c>
      <c r="B555" s="21">
        <f t="shared" si="31"/>
        <v>88.321290228182576</v>
      </c>
      <c r="C555">
        <v>585.33000000000004</v>
      </c>
      <c r="D555">
        <v>584.75439900971298</v>
      </c>
      <c r="E555" s="101"/>
      <c r="F555" s="50"/>
      <c r="H555">
        <v>584.11889551734077</v>
      </c>
      <c r="I555" s="50"/>
      <c r="J555" s="50">
        <f t="shared" si="32"/>
        <v>-584.11889551734077</v>
      </c>
    </row>
    <row r="556" spans="1:10" x14ac:dyDescent="0.25">
      <c r="A556" s="50">
        <v>88314.640813549748</v>
      </c>
      <c r="B556" s="21">
        <f t="shared" si="31"/>
        <v>88.314640813549744</v>
      </c>
      <c r="C556">
        <v>585.45000000000005</v>
      </c>
      <c r="D556">
        <v>584.77600107805233</v>
      </c>
      <c r="E556" s="101"/>
      <c r="F556" s="50"/>
      <c r="H556">
        <v>584.18668298518071</v>
      </c>
      <c r="I556" s="50"/>
      <c r="J556" s="50">
        <f t="shared" si="32"/>
        <v>-584.18668298518071</v>
      </c>
    </row>
    <row r="557" spans="1:10" x14ac:dyDescent="0.25">
      <c r="A557" s="50">
        <v>88296.244767344178</v>
      </c>
      <c r="B557" s="21">
        <f t="shared" si="31"/>
        <v>88.296244767344177</v>
      </c>
      <c r="C557">
        <v>585.57000000000005</v>
      </c>
      <c r="D557">
        <v>584.96296832899338</v>
      </c>
      <c r="E557" s="101"/>
      <c r="F557" s="50"/>
      <c r="H557">
        <v>584.37422150689804</v>
      </c>
      <c r="I557" s="50"/>
      <c r="J557" s="50">
        <f t="shared" si="32"/>
        <v>-584.37422150689804</v>
      </c>
    </row>
    <row r="558" spans="1:10" x14ac:dyDescent="0.25">
      <c r="A558" s="50">
        <v>88271.209320684444</v>
      </c>
      <c r="B558" s="21">
        <f t="shared" si="31"/>
        <v>88.271209320684449</v>
      </c>
      <c r="C558">
        <v>585.69000000000005</v>
      </c>
      <c r="D558">
        <v>585.47333014311175</v>
      </c>
      <c r="E558" s="101"/>
      <c r="F558" s="50"/>
      <c r="H558">
        <v>584.63011344101051</v>
      </c>
      <c r="I558" s="50"/>
      <c r="J558" s="50">
        <f t="shared" si="32"/>
        <v>-584.63011344101051</v>
      </c>
    </row>
    <row r="559" spans="1:10" x14ac:dyDescent="0.25">
      <c r="A559" s="50">
        <v>88246.173874024724</v>
      </c>
      <c r="B559" s="21">
        <f t="shared" si="31"/>
        <v>88.24617387402472</v>
      </c>
      <c r="C559">
        <v>585.84</v>
      </c>
      <c r="D559">
        <v>585.6281287324166</v>
      </c>
      <c r="E559" s="101"/>
      <c r="F559" s="50"/>
      <c r="H559">
        <v>584.88724351235805</v>
      </c>
      <c r="I559" s="50"/>
      <c r="J559" s="50">
        <f t="shared" si="32"/>
        <v>-584.88724351235805</v>
      </c>
    </row>
    <row r="560" spans="1:10" x14ac:dyDescent="0.25">
      <c r="A560" s="50">
        <v>88221.138427364989</v>
      </c>
      <c r="B560" s="21">
        <f t="shared" si="31"/>
        <v>88.221138427364991</v>
      </c>
      <c r="C560">
        <v>586.29</v>
      </c>
      <c r="D560">
        <v>585.73084060471729</v>
      </c>
      <c r="E560" s="101"/>
      <c r="F560" s="50"/>
      <c r="H560">
        <v>585.14437358370537</v>
      </c>
      <c r="I560" s="50"/>
      <c r="J560" s="50">
        <f t="shared" si="32"/>
        <v>-585.14437358370537</v>
      </c>
    </row>
    <row r="561" spans="1:10" x14ac:dyDescent="0.25">
      <c r="A561" s="50">
        <v>88196.102980705269</v>
      </c>
      <c r="B561" s="21">
        <f t="shared" si="31"/>
        <v>88.196102980705263</v>
      </c>
      <c r="C561">
        <v>586.70000000000005</v>
      </c>
      <c r="D561">
        <v>585.94891740262005</v>
      </c>
      <c r="E561" s="101"/>
      <c r="F561" s="50"/>
      <c r="H561">
        <v>585.31690677415747</v>
      </c>
      <c r="I561" s="50"/>
      <c r="J561" s="50">
        <f t="shared" si="32"/>
        <v>-585.31690677415747</v>
      </c>
    </row>
    <row r="562" spans="1:10" x14ac:dyDescent="0.25">
      <c r="A562" s="50">
        <v>88171.067534045535</v>
      </c>
      <c r="B562" s="21">
        <f t="shared" si="31"/>
        <v>88.171067534045534</v>
      </c>
      <c r="C562">
        <v>586.86</v>
      </c>
      <c r="D562">
        <v>586.27497454772038</v>
      </c>
      <c r="E562" s="101"/>
      <c r="F562" s="50"/>
      <c r="H562">
        <v>585.48750806962823</v>
      </c>
      <c r="I562" s="50"/>
      <c r="J562" s="50">
        <f t="shared" si="32"/>
        <v>-585.48750806962823</v>
      </c>
    </row>
    <row r="563" spans="1:10" x14ac:dyDescent="0.25">
      <c r="A563" s="50">
        <v>88160.792986736386</v>
      </c>
      <c r="B563" s="21">
        <f t="shared" si="31"/>
        <v>88.160792986736382</v>
      </c>
      <c r="C563">
        <v>586.76</v>
      </c>
      <c r="D563">
        <v>586.46563833689072</v>
      </c>
      <c r="E563" s="101"/>
      <c r="F563" s="50"/>
      <c r="H563">
        <v>585.55748229952769</v>
      </c>
      <c r="I563" s="50"/>
      <c r="J563" s="50">
        <f t="shared" si="32"/>
        <v>-585.55748229952769</v>
      </c>
    </row>
    <row r="564" spans="1:10" x14ac:dyDescent="0.25">
      <c r="A564" s="50">
        <v>88146.0320873858</v>
      </c>
      <c r="B564" s="21">
        <f t="shared" si="31"/>
        <v>88.146032087385805</v>
      </c>
      <c r="C564">
        <v>587.26</v>
      </c>
      <c r="D564">
        <v>586.83207974955985</v>
      </c>
      <c r="E564" s="101"/>
      <c r="F564" s="50"/>
      <c r="H564">
        <v>585.6580105791304</v>
      </c>
      <c r="I564" s="50"/>
      <c r="J564" s="50">
        <f t="shared" si="32"/>
        <v>-585.6580105791304</v>
      </c>
    </row>
    <row r="565" spans="1:10" x14ac:dyDescent="0.25">
      <c r="A565" s="50">
        <v>88120.99664072608</v>
      </c>
      <c r="B565" s="21">
        <f t="shared" si="31"/>
        <v>88.120996640726077</v>
      </c>
      <c r="C565">
        <v>587.91999999999996</v>
      </c>
      <c r="D565">
        <v>586.85049999969999</v>
      </c>
      <c r="E565" s="101"/>
      <c r="F565" s="50"/>
      <c r="H565">
        <v>585.82795917057263</v>
      </c>
      <c r="I565" s="50"/>
      <c r="J565" s="50">
        <f t="shared" si="32"/>
        <v>-585.82795917057263</v>
      </c>
    </row>
    <row r="566" spans="1:10" x14ac:dyDescent="0.25">
      <c r="A566" s="50">
        <v>88107.888080855031</v>
      </c>
      <c r="B566" s="21">
        <f t="shared" si="31"/>
        <v>88.107888080855034</v>
      </c>
      <c r="C566">
        <v>588.11</v>
      </c>
      <c r="D566">
        <v>586.85378852689882</v>
      </c>
      <c r="E566" s="101"/>
      <c r="F566" s="50"/>
      <c r="H566">
        <v>585.9163638641777</v>
      </c>
      <c r="I566" s="50"/>
      <c r="J566" s="50">
        <f t="shared" si="32"/>
        <v>-585.9163638641777</v>
      </c>
    </row>
    <row r="567" spans="1:10" x14ac:dyDescent="0.25">
      <c r="A567" s="50">
        <v>88095.961194066331</v>
      </c>
      <c r="B567" s="21">
        <f t="shared" si="31"/>
        <v>88.095961194066334</v>
      </c>
      <c r="C567">
        <v>588.14</v>
      </c>
      <c r="D567">
        <v>587.26773743982642</v>
      </c>
      <c r="E567" s="101"/>
      <c r="F567" s="50"/>
      <c r="H567">
        <v>585.99679930350783</v>
      </c>
      <c r="I567" s="50"/>
      <c r="J567" s="50">
        <f t="shared" si="32"/>
        <v>-585.99679930350783</v>
      </c>
    </row>
    <row r="568" spans="1:10" x14ac:dyDescent="0.25">
      <c r="A568" s="50">
        <v>88070.925747406611</v>
      </c>
      <c r="B568" s="21">
        <f t="shared" si="31"/>
        <v>88.070925747406605</v>
      </c>
      <c r="C568">
        <v>588.23</v>
      </c>
      <c r="D568">
        <v>587.85519143678562</v>
      </c>
      <c r="E568" s="101"/>
      <c r="F568" s="50"/>
      <c r="H568">
        <v>587.28702004446905</v>
      </c>
      <c r="I568" s="50"/>
      <c r="J568" s="50">
        <f t="shared" si="32"/>
        <v>-587.28702004446905</v>
      </c>
    </row>
    <row r="569" spans="1:10" x14ac:dyDescent="0.25">
      <c r="A569" s="50">
        <v>88045.890300746876</v>
      </c>
      <c r="B569" s="21">
        <f t="shared" si="31"/>
        <v>88.045890300746876</v>
      </c>
      <c r="C569">
        <v>588.29</v>
      </c>
      <c r="D569">
        <v>588.13204317229679</v>
      </c>
      <c r="E569" s="101"/>
      <c r="F569" s="50"/>
      <c r="H569">
        <v>587.67014840897912</v>
      </c>
      <c r="I569" s="50"/>
      <c r="J569" s="50">
        <f t="shared" si="32"/>
        <v>-587.67014840897912</v>
      </c>
    </row>
    <row r="570" spans="1:10" x14ac:dyDescent="0.25">
      <c r="A570" s="50">
        <v>88020.854854087142</v>
      </c>
      <c r="B570" s="21">
        <f t="shared" si="31"/>
        <v>88.020854854087148</v>
      </c>
      <c r="C570">
        <v>588.85</v>
      </c>
      <c r="D570">
        <v>588.14049999969995</v>
      </c>
      <c r="E570" s="101"/>
      <c r="F570" s="50"/>
      <c r="H570">
        <v>588.05844713884323</v>
      </c>
      <c r="I570" s="50"/>
      <c r="J570" s="50">
        <f t="shared" si="32"/>
        <v>-588.05844713884323</v>
      </c>
    </row>
    <row r="571" spans="1:10" x14ac:dyDescent="0.25">
      <c r="A571" s="50">
        <v>87995.819407427422</v>
      </c>
      <c r="B571" s="21">
        <f t="shared" si="31"/>
        <v>87.995819407427419</v>
      </c>
      <c r="C571">
        <v>589.4</v>
      </c>
      <c r="D571">
        <v>588.33369013784932</v>
      </c>
      <c r="E571" s="101"/>
      <c r="F571" s="50"/>
      <c r="H571">
        <v>588.44469586668583</v>
      </c>
      <c r="I571" s="50"/>
      <c r="J571" s="50">
        <f t="shared" si="32"/>
        <v>-588.44469586668583</v>
      </c>
    </row>
    <row r="572" spans="1:10" x14ac:dyDescent="0.25">
      <c r="A572" s="50">
        <v>87970.783960767687</v>
      </c>
      <c r="B572" s="21">
        <f t="shared" si="31"/>
        <v>87.97078396076769</v>
      </c>
      <c r="C572">
        <v>589.95000000000005</v>
      </c>
      <c r="D572">
        <v>588.88207491898095</v>
      </c>
      <c r="E572" s="101"/>
      <c r="F572" s="50"/>
      <c r="H572">
        <v>588.81828681148284</v>
      </c>
      <c r="I572" s="50"/>
      <c r="J572" s="50">
        <f t="shared" si="32"/>
        <v>-588.81828681148284</v>
      </c>
    </row>
    <row r="573" spans="1:10" x14ac:dyDescent="0.25">
      <c r="A573" s="50">
        <v>87945.748514107967</v>
      </c>
      <c r="B573" s="21">
        <f t="shared" si="31"/>
        <v>87.945748514107962</v>
      </c>
      <c r="C573">
        <v>590.44000000000005</v>
      </c>
      <c r="D573">
        <v>589.51636484122537</v>
      </c>
      <c r="E573" s="101"/>
      <c r="F573" s="50"/>
      <c r="H573">
        <v>589.19187775627984</v>
      </c>
      <c r="I573" s="50"/>
      <c r="J573" s="50">
        <f t="shared" si="32"/>
        <v>-589.19187775627984</v>
      </c>
    </row>
    <row r="574" spans="1:10" x14ac:dyDescent="0.25">
      <c r="A574" s="50">
        <v>87920.713067448232</v>
      </c>
      <c r="B574" s="21">
        <f t="shared" si="31"/>
        <v>87.920713067448233</v>
      </c>
      <c r="C574">
        <v>590.9</v>
      </c>
      <c r="D574">
        <v>589.99480894526687</v>
      </c>
      <c r="E574" s="101"/>
      <c r="F574" s="50"/>
      <c r="H574">
        <v>589.5654687010782</v>
      </c>
      <c r="I574" s="50"/>
      <c r="J574" s="50">
        <f t="shared" si="32"/>
        <v>-589.5654687010782</v>
      </c>
    </row>
    <row r="575" spans="1:10" x14ac:dyDescent="0.25">
      <c r="A575" s="50">
        <v>87903.538751039669</v>
      </c>
      <c r="B575" s="21">
        <f t="shared" si="31"/>
        <v>87.903538751039662</v>
      </c>
      <c r="C575">
        <v>590.86</v>
      </c>
      <c r="D575">
        <v>590.32374485910043</v>
      </c>
      <c r="E575" s="101"/>
      <c r="F575" s="50"/>
      <c r="H575">
        <v>589.82175208920808</v>
      </c>
      <c r="I575" s="50"/>
      <c r="J575" s="50">
        <f t="shared" si="32"/>
        <v>-589.82175208920808</v>
      </c>
    </row>
    <row r="576" spans="1:10" x14ac:dyDescent="0.25">
      <c r="A576" s="50">
        <v>87895.677620788498</v>
      </c>
      <c r="B576" s="21">
        <f t="shared" si="31"/>
        <v>87.895677620788504</v>
      </c>
      <c r="C576">
        <v>591.16</v>
      </c>
      <c r="D576">
        <v>590.50398324392222</v>
      </c>
      <c r="E576" s="101"/>
      <c r="F576" s="50"/>
      <c r="H576">
        <v>589.92401651468356</v>
      </c>
      <c r="I576" s="50"/>
      <c r="J576" s="50">
        <f t="shared" si="32"/>
        <v>-589.92401651468356</v>
      </c>
    </row>
    <row r="577" spans="1:10" x14ac:dyDescent="0.25">
      <c r="A577" s="50">
        <v>87870.642174128778</v>
      </c>
      <c r="B577" s="21">
        <f t="shared" si="31"/>
        <v>87.870642174128776</v>
      </c>
      <c r="C577">
        <v>592.02</v>
      </c>
      <c r="D577">
        <v>590.64808239436104</v>
      </c>
      <c r="E577" s="101"/>
      <c r="F577" s="50"/>
      <c r="H577">
        <v>590.15372552023939</v>
      </c>
      <c r="I577" s="50"/>
      <c r="J577" s="50">
        <f t="shared" si="32"/>
        <v>-590.15372552023939</v>
      </c>
    </row>
    <row r="578" spans="1:10" x14ac:dyDescent="0.25">
      <c r="A578" s="50">
        <v>87862.230264051104</v>
      </c>
      <c r="B578" s="21">
        <f t="shared" si="31"/>
        <v>87.862230264051107</v>
      </c>
      <c r="C578">
        <v>593.89</v>
      </c>
      <c r="D578">
        <v>590.65685221610192</v>
      </c>
      <c r="E578" s="101"/>
      <c r="F578" s="50"/>
      <c r="H578">
        <v>590.2309077461066</v>
      </c>
      <c r="I578" s="50"/>
      <c r="J578" s="50">
        <f t="shared" si="32"/>
        <v>-590.2309077461066</v>
      </c>
    </row>
    <row r="579" spans="1:10" x14ac:dyDescent="0.25">
      <c r="A579" s="50">
        <v>87833.599727251029</v>
      </c>
      <c r="B579" s="21">
        <f t="shared" si="31"/>
        <v>87.833599727251027</v>
      </c>
      <c r="C579">
        <v>594.12</v>
      </c>
      <c r="D579">
        <v>591.66865312170239</v>
      </c>
      <c r="E579" s="101"/>
      <c r="F579" s="50"/>
      <c r="H579">
        <v>591.78732273837193</v>
      </c>
      <c r="I579" s="50"/>
      <c r="J579" s="50">
        <f t="shared" si="32"/>
        <v>-591.78732273837193</v>
      </c>
    </row>
    <row r="580" spans="1:10" x14ac:dyDescent="0.25">
      <c r="A580" s="50">
        <v>87817.306658564878</v>
      </c>
      <c r="B580" s="21">
        <f t="shared" ref="B580:B643" si="33">A580/1000</f>
        <v>87.817306658564874</v>
      </c>
      <c r="C580">
        <v>594.67999999999995</v>
      </c>
      <c r="D580">
        <v>593.25296524468411</v>
      </c>
      <c r="E580" s="101"/>
      <c r="F580" s="50"/>
      <c r="H580">
        <v>593.3526295795092</v>
      </c>
      <c r="I580" s="50"/>
      <c r="J580" s="50">
        <f t="shared" ref="J580:J643" si="34">E580-H580</f>
        <v>-593.3526295795092</v>
      </c>
    </row>
    <row r="581" spans="1:10" x14ac:dyDescent="0.25">
      <c r="A581" s="50">
        <v>87808.564280591294</v>
      </c>
      <c r="B581" s="21">
        <f t="shared" si="33"/>
        <v>87.808564280591298</v>
      </c>
      <c r="C581">
        <v>594.79999999999995</v>
      </c>
      <c r="D581">
        <v>593.77995320738523</v>
      </c>
      <c r="E581" s="101"/>
      <c r="F581" s="50"/>
      <c r="H581">
        <v>593.53491465178718</v>
      </c>
      <c r="I581" s="50"/>
      <c r="J581" s="50">
        <f t="shared" si="34"/>
        <v>-593.53491465178718</v>
      </c>
    </row>
    <row r="582" spans="1:10" x14ac:dyDescent="0.25">
      <c r="A582" s="50">
        <v>87783.528833931574</v>
      </c>
      <c r="B582" s="21">
        <f t="shared" si="33"/>
        <v>87.78352883393157</v>
      </c>
      <c r="C582">
        <v>594.95000000000005</v>
      </c>
      <c r="D582">
        <v>594.14805303116896</v>
      </c>
      <c r="E582" s="101"/>
      <c r="F582" s="50"/>
      <c r="H582">
        <v>593.67903105272921</v>
      </c>
      <c r="I582" s="50"/>
      <c r="J582" s="50">
        <f t="shared" si="34"/>
        <v>-593.67903105272921</v>
      </c>
    </row>
    <row r="583" spans="1:10" x14ac:dyDescent="0.25">
      <c r="A583" s="50">
        <v>87758.493387271839</v>
      </c>
      <c r="B583" s="21">
        <f t="shared" si="33"/>
        <v>87.758493387271841</v>
      </c>
      <c r="C583">
        <v>594.95000000000005</v>
      </c>
      <c r="D583">
        <v>594.36089651287932</v>
      </c>
      <c r="E583" s="101"/>
      <c r="F583" s="50"/>
      <c r="H583">
        <v>593.97334057756723</v>
      </c>
      <c r="I583" s="50"/>
      <c r="J583" s="50">
        <f t="shared" si="34"/>
        <v>-593.97334057756723</v>
      </c>
    </row>
    <row r="584" spans="1:10" x14ac:dyDescent="0.25">
      <c r="A584" s="50">
        <v>87733.457940612119</v>
      </c>
      <c r="B584" s="21">
        <f t="shared" si="33"/>
        <v>87.733457940612112</v>
      </c>
      <c r="C584">
        <v>595.20000000000005</v>
      </c>
      <c r="D584">
        <v>594.75990089419611</v>
      </c>
      <c r="E584" s="101"/>
      <c r="F584" s="50"/>
      <c r="H584">
        <v>594.65284254757808</v>
      </c>
      <c r="I584" s="50"/>
      <c r="J584" s="50">
        <f t="shared" si="34"/>
        <v>-594.65284254757808</v>
      </c>
    </row>
    <row r="585" spans="1:10" x14ac:dyDescent="0.25">
      <c r="A585" s="50">
        <v>87717.024673424661</v>
      </c>
      <c r="B585" s="21">
        <f t="shared" si="33"/>
        <v>87.71702467342466</v>
      </c>
      <c r="C585">
        <v>595.34</v>
      </c>
      <c r="D585">
        <v>594.89444841553996</v>
      </c>
      <c r="E585" s="101"/>
      <c r="F585" s="50"/>
      <c r="H585">
        <v>594.52952581657416</v>
      </c>
      <c r="I585" s="50"/>
      <c r="J585" s="50">
        <f t="shared" si="34"/>
        <v>-594.52952581657416</v>
      </c>
    </row>
    <row r="586" spans="1:10" x14ac:dyDescent="0.25">
      <c r="A586" s="50">
        <v>87708.42249395237</v>
      </c>
      <c r="B586" s="21">
        <f t="shared" si="33"/>
        <v>87.708422493952369</v>
      </c>
      <c r="C586">
        <v>595.65</v>
      </c>
      <c r="D586">
        <v>594.9597786199331</v>
      </c>
      <c r="E586" s="101"/>
      <c r="F586" s="50"/>
      <c r="H586">
        <v>594.46497427974725</v>
      </c>
      <c r="I586" s="50"/>
      <c r="J586" s="50">
        <f t="shared" si="34"/>
        <v>-594.46497427974725</v>
      </c>
    </row>
    <row r="587" spans="1:10" x14ac:dyDescent="0.25">
      <c r="A587" s="50">
        <v>87696.305337769067</v>
      </c>
      <c r="B587" s="21">
        <f t="shared" si="33"/>
        <v>87.696305337769061</v>
      </c>
      <c r="C587">
        <v>595.76</v>
      </c>
      <c r="D587">
        <v>594.9980050771195</v>
      </c>
      <c r="E587" s="101"/>
      <c r="F587" s="50"/>
      <c r="H587">
        <v>594.37404603811717</v>
      </c>
      <c r="I587" s="50"/>
      <c r="J587" s="50">
        <f t="shared" si="34"/>
        <v>-594.37404603811717</v>
      </c>
    </row>
    <row r="588" spans="1:10" x14ac:dyDescent="0.25">
      <c r="A588" s="50">
        <v>87691.458475295731</v>
      </c>
      <c r="B588" s="21">
        <f t="shared" si="33"/>
        <v>87.691458475295732</v>
      </c>
      <c r="C588">
        <v>596.04999999999995</v>
      </c>
      <c r="D588">
        <v>595.0133470819917</v>
      </c>
      <c r="E588" s="101"/>
      <c r="F588" s="50"/>
      <c r="H588">
        <v>594.33767474146453</v>
      </c>
      <c r="I588" s="50"/>
      <c r="J588" s="50">
        <f t="shared" si="34"/>
        <v>-594.33767474146453</v>
      </c>
    </row>
    <row r="589" spans="1:10" x14ac:dyDescent="0.25">
      <c r="A589" s="50">
        <v>87683.377033113968</v>
      </c>
      <c r="B589" s="21">
        <f t="shared" si="33"/>
        <v>87.68337703311397</v>
      </c>
      <c r="C589">
        <v>596.15</v>
      </c>
      <c r="D589">
        <v>595.11224462388816</v>
      </c>
      <c r="E589" s="101"/>
      <c r="F589" s="50"/>
      <c r="H589">
        <v>594.27703086460906</v>
      </c>
      <c r="I589" s="50"/>
      <c r="J589" s="50">
        <f t="shared" si="34"/>
        <v>-594.27703086460906</v>
      </c>
    </row>
    <row r="590" spans="1:10" x14ac:dyDescent="0.25">
      <c r="A590" s="50">
        <v>87658.341586454248</v>
      </c>
      <c r="B590" s="21">
        <f t="shared" si="33"/>
        <v>87.658341586454242</v>
      </c>
      <c r="C590">
        <v>596.27</v>
      </c>
      <c r="D590">
        <v>595.47893036415644</v>
      </c>
      <c r="E590" s="101"/>
      <c r="F590" s="50"/>
      <c r="H590">
        <v>594.24367116880762</v>
      </c>
      <c r="I590" s="50"/>
      <c r="J590" s="50">
        <f t="shared" si="34"/>
        <v>-594.24367116880762</v>
      </c>
    </row>
    <row r="591" spans="1:10" x14ac:dyDescent="0.25">
      <c r="A591" s="50">
        <v>87647.085649636021</v>
      </c>
      <c r="B591" s="21">
        <f t="shared" si="33"/>
        <v>87.647085649636026</v>
      </c>
      <c r="C591">
        <v>596.4</v>
      </c>
      <c r="D591">
        <v>595.83020561237458</v>
      </c>
      <c r="E591" s="101"/>
      <c r="F591" s="50"/>
      <c r="H591">
        <v>594.51348287796736</v>
      </c>
      <c r="I591" s="50"/>
      <c r="J591" s="50">
        <f t="shared" si="34"/>
        <v>-594.51348287796736</v>
      </c>
    </row>
    <row r="592" spans="1:10" x14ac:dyDescent="0.25">
      <c r="A592" s="50">
        <v>87633.306139794513</v>
      </c>
      <c r="B592" s="21">
        <f t="shared" si="33"/>
        <v>87.633306139794513</v>
      </c>
      <c r="C592">
        <v>596.71</v>
      </c>
      <c r="D592">
        <v>596.25325913993686</v>
      </c>
      <c r="E592" s="101"/>
      <c r="F592" s="50"/>
      <c r="H592">
        <v>594.84378618028427</v>
      </c>
      <c r="I592" s="50"/>
      <c r="J592" s="50">
        <f t="shared" si="34"/>
        <v>-594.84378618028427</v>
      </c>
    </row>
    <row r="593" spans="1:10" x14ac:dyDescent="0.25">
      <c r="A593" s="50">
        <v>87608.270693134778</v>
      </c>
      <c r="B593" s="21">
        <f t="shared" si="33"/>
        <v>87.608270693134784</v>
      </c>
      <c r="C593">
        <v>596.79</v>
      </c>
      <c r="D593">
        <v>596.61036281679935</v>
      </c>
      <c r="E593" s="101"/>
      <c r="F593" s="50"/>
      <c r="H593">
        <v>595.43173028999445</v>
      </c>
      <c r="I593" s="50"/>
      <c r="J593" s="50">
        <f t="shared" si="34"/>
        <v>-595.43173028999445</v>
      </c>
    </row>
    <row r="594" spans="1:10" x14ac:dyDescent="0.25">
      <c r="A594" s="50">
        <v>87583.235246475058</v>
      </c>
      <c r="B594" s="21">
        <f t="shared" si="33"/>
        <v>87.583235246475056</v>
      </c>
      <c r="C594">
        <v>596.92999999999995</v>
      </c>
      <c r="D594">
        <v>596.61050000039995</v>
      </c>
      <c r="E594" s="101"/>
      <c r="F594" s="50"/>
      <c r="H594">
        <v>595.95568419524034</v>
      </c>
      <c r="I594" s="50"/>
      <c r="J594" s="50">
        <f t="shared" si="34"/>
        <v>-595.95568419524034</v>
      </c>
    </row>
    <row r="595" spans="1:10" x14ac:dyDescent="0.25">
      <c r="A595" s="50">
        <v>87571.388473115672</v>
      </c>
      <c r="B595" s="21">
        <f t="shared" si="33"/>
        <v>87.571388473115675</v>
      </c>
      <c r="C595">
        <v>596.95000000000005</v>
      </c>
      <c r="D595">
        <v>596.69979754039878</v>
      </c>
      <c r="E595" s="101"/>
      <c r="F595" s="50"/>
      <c r="H595">
        <v>596.2036191832035</v>
      </c>
      <c r="I595" s="50"/>
      <c r="J595" s="50">
        <f t="shared" si="34"/>
        <v>-596.2036191832035</v>
      </c>
    </row>
    <row r="596" spans="1:10" x14ac:dyDescent="0.25">
      <c r="A596" s="50">
        <v>87558.199799815324</v>
      </c>
      <c r="B596" s="21">
        <f t="shared" si="33"/>
        <v>87.558199799815327</v>
      </c>
      <c r="C596">
        <v>597.49</v>
      </c>
      <c r="D596">
        <v>596.8497481871442</v>
      </c>
      <c r="E596" s="101"/>
      <c r="F596" s="50"/>
      <c r="H596">
        <v>596.46172657375757</v>
      </c>
      <c r="I596" s="50"/>
      <c r="J596" s="50">
        <f t="shared" si="34"/>
        <v>-596.46172657375757</v>
      </c>
    </row>
    <row r="597" spans="1:10" x14ac:dyDescent="0.25">
      <c r="A597" s="50">
        <v>87544.920998907008</v>
      </c>
      <c r="B597" s="21">
        <f t="shared" si="33"/>
        <v>87.544920998907003</v>
      </c>
      <c r="C597">
        <v>597.99</v>
      </c>
      <c r="D597">
        <v>597.17698608201783</v>
      </c>
      <c r="E597" s="101"/>
      <c r="F597" s="50"/>
      <c r="H597">
        <v>596.70177702651586</v>
      </c>
      <c r="I597" s="50"/>
      <c r="J597" s="50">
        <f t="shared" si="34"/>
        <v>-596.70177702651586</v>
      </c>
    </row>
    <row r="598" spans="1:10" x14ac:dyDescent="0.25">
      <c r="A598" s="50">
        <v>87533.164353155604</v>
      </c>
      <c r="B598" s="21">
        <f t="shared" si="33"/>
        <v>87.533164353155598</v>
      </c>
      <c r="C598">
        <v>598.16999999999996</v>
      </c>
      <c r="D598">
        <v>597.64815258919396</v>
      </c>
      <c r="E598" s="101"/>
      <c r="F598" s="50"/>
      <c r="H598">
        <v>596.91431038363351</v>
      </c>
      <c r="I598" s="50"/>
      <c r="J598" s="50">
        <f t="shared" si="34"/>
        <v>-596.91431038363351</v>
      </c>
    </row>
    <row r="599" spans="1:10" x14ac:dyDescent="0.25">
      <c r="A599" s="50">
        <v>87518.663822450282</v>
      </c>
      <c r="B599" s="21">
        <f t="shared" si="33"/>
        <v>87.518663822450279</v>
      </c>
      <c r="C599">
        <v>598.29999999999995</v>
      </c>
      <c r="D599">
        <v>597.90515436977944</v>
      </c>
      <c r="E599" s="101"/>
      <c r="F599" s="50"/>
      <c r="H599">
        <v>597.17644692631393</v>
      </c>
      <c r="I599" s="50"/>
      <c r="J599" s="50">
        <f t="shared" si="34"/>
        <v>-597.17644692631393</v>
      </c>
    </row>
    <row r="600" spans="1:10" x14ac:dyDescent="0.25">
      <c r="A600" s="50">
        <v>87508.649643786383</v>
      </c>
      <c r="B600" s="21">
        <f t="shared" si="33"/>
        <v>87.508649643786384</v>
      </c>
      <c r="C600">
        <v>599.30999999999995</v>
      </c>
      <c r="D600">
        <v>598.11716678405458</v>
      </c>
      <c r="E600" s="101"/>
      <c r="F600" s="50"/>
      <c r="H600">
        <v>597.35748045026469</v>
      </c>
      <c r="I600" s="50"/>
      <c r="J600" s="50">
        <f t="shared" si="34"/>
        <v>-597.35748045026469</v>
      </c>
    </row>
    <row r="601" spans="1:10" x14ac:dyDescent="0.25">
      <c r="A601" s="50">
        <v>87497.874387544027</v>
      </c>
      <c r="B601" s="21">
        <f t="shared" si="33"/>
        <v>87.49787438754403</v>
      </c>
      <c r="C601">
        <v>599.37</v>
      </c>
      <c r="D601">
        <v>598.27407397822822</v>
      </c>
      <c r="E601" s="101"/>
      <c r="F601" s="50"/>
      <c r="H601">
        <v>597.55227252203656</v>
      </c>
      <c r="I601" s="50"/>
      <c r="J601" s="50">
        <f t="shared" si="34"/>
        <v>-597.55227252203656</v>
      </c>
    </row>
    <row r="602" spans="1:10" x14ac:dyDescent="0.25">
      <c r="A602" s="50">
        <v>87483.103474014788</v>
      </c>
      <c r="B602" s="21">
        <f t="shared" si="33"/>
        <v>87.483103474014783</v>
      </c>
      <c r="C602">
        <v>599.79</v>
      </c>
      <c r="D602">
        <v>599.26105678701538</v>
      </c>
      <c r="E602" s="101"/>
      <c r="F602" s="50"/>
      <c r="H602">
        <v>598.74072921866582</v>
      </c>
      <c r="I602" s="50"/>
      <c r="J602" s="50">
        <f t="shared" si="34"/>
        <v>-598.74072921866582</v>
      </c>
    </row>
    <row r="603" spans="1:10" x14ac:dyDescent="0.25">
      <c r="A603" s="50">
        <v>87458.068027355053</v>
      </c>
      <c r="B603" s="21">
        <f t="shared" si="33"/>
        <v>87.458068027355054</v>
      </c>
      <c r="C603">
        <v>600.33000000000004</v>
      </c>
      <c r="D603">
        <v>600.00858765035571</v>
      </c>
      <c r="E603" s="101"/>
      <c r="F603" s="50"/>
      <c r="H603">
        <v>599.24371833990745</v>
      </c>
      <c r="I603" s="50"/>
      <c r="J603" s="50">
        <f t="shared" si="34"/>
        <v>-599.24371833990745</v>
      </c>
    </row>
    <row r="604" spans="1:10" x14ac:dyDescent="0.25">
      <c r="A604" s="50">
        <v>87433.032580695319</v>
      </c>
      <c r="B604" s="21">
        <f t="shared" si="33"/>
        <v>87.433032580695325</v>
      </c>
      <c r="C604">
        <v>600.61</v>
      </c>
      <c r="D604">
        <v>600.30718640467808</v>
      </c>
      <c r="E604" s="101"/>
      <c r="F604" s="50"/>
      <c r="H604">
        <v>599.85220950349697</v>
      </c>
      <c r="I604" s="50"/>
      <c r="J604" s="50">
        <f t="shared" si="34"/>
        <v>-599.85220950349697</v>
      </c>
    </row>
    <row r="605" spans="1:10" x14ac:dyDescent="0.25">
      <c r="A605" s="50">
        <v>87407.997134035599</v>
      </c>
      <c r="B605" s="21">
        <f t="shared" si="33"/>
        <v>87.407997134035597</v>
      </c>
      <c r="C605">
        <v>601.09</v>
      </c>
      <c r="D605">
        <v>600.80983188529729</v>
      </c>
      <c r="E605" s="101"/>
      <c r="F605" s="50"/>
      <c r="H605">
        <v>600.33312513150008</v>
      </c>
      <c r="I605" s="50"/>
      <c r="J605" s="50">
        <f t="shared" si="34"/>
        <v>-600.33312513150008</v>
      </c>
    </row>
    <row r="606" spans="1:10" x14ac:dyDescent="0.25">
      <c r="A606" s="50">
        <v>87397.602416582478</v>
      </c>
      <c r="B606" s="21">
        <f t="shared" si="33"/>
        <v>87.397602416582473</v>
      </c>
      <c r="C606">
        <v>601.49</v>
      </c>
      <c r="D606">
        <v>601.18639816248719</v>
      </c>
      <c r="E606" s="101"/>
      <c r="F606" s="50"/>
      <c r="H606">
        <v>600.47827893184888</v>
      </c>
      <c r="I606" s="50"/>
      <c r="J606" s="50">
        <f t="shared" si="34"/>
        <v>-600.47827893184888</v>
      </c>
    </row>
    <row r="607" spans="1:10" x14ac:dyDescent="0.25">
      <c r="A607" s="50">
        <v>87382.96168737585</v>
      </c>
      <c r="B607" s="21">
        <f t="shared" si="33"/>
        <v>87.382961687375854</v>
      </c>
      <c r="C607">
        <v>601.5</v>
      </c>
      <c r="D607">
        <v>601.4359976723382</v>
      </c>
      <c r="E607" s="101"/>
      <c r="F607" s="50"/>
      <c r="H607">
        <v>600.68272484332408</v>
      </c>
      <c r="I607" s="50"/>
      <c r="J607" s="50">
        <f t="shared" si="34"/>
        <v>-600.68272484332408</v>
      </c>
    </row>
    <row r="608" spans="1:10" x14ac:dyDescent="0.25">
      <c r="A608" s="50">
        <v>87357.92624071613</v>
      </c>
      <c r="B608" s="21">
        <f t="shared" si="33"/>
        <v>87.357926240716125</v>
      </c>
      <c r="C608">
        <v>601.87</v>
      </c>
      <c r="D608">
        <v>601.91889101707875</v>
      </c>
      <c r="E608" s="101"/>
      <c r="F608" s="50"/>
      <c r="H608">
        <v>601.03232455514694</v>
      </c>
      <c r="I608" s="50"/>
      <c r="J608" s="50">
        <f t="shared" si="34"/>
        <v>-601.03232455514694</v>
      </c>
    </row>
    <row r="609" spans="1:10" x14ac:dyDescent="0.25">
      <c r="A609" s="50">
        <v>87332.890794056395</v>
      </c>
      <c r="B609" s="21">
        <f t="shared" si="33"/>
        <v>87.332890794056397</v>
      </c>
      <c r="C609">
        <v>602.29</v>
      </c>
      <c r="D609">
        <v>602.02953652781923</v>
      </c>
      <c r="E609" s="101"/>
      <c r="F609" s="50"/>
      <c r="H609">
        <v>601.3819242669698</v>
      </c>
      <c r="I609" s="50"/>
      <c r="J609" s="50">
        <f t="shared" si="34"/>
        <v>-601.3819242669698</v>
      </c>
    </row>
    <row r="610" spans="1:10" x14ac:dyDescent="0.25">
      <c r="A610" s="50">
        <v>87307.855347396675</v>
      </c>
      <c r="B610" s="21">
        <f t="shared" si="33"/>
        <v>87.307855347396668</v>
      </c>
      <c r="C610">
        <v>602.53</v>
      </c>
      <c r="D610">
        <v>602.40299641106992</v>
      </c>
      <c r="E610" s="101"/>
      <c r="F610" s="50"/>
      <c r="H610">
        <v>601.72602187382586</v>
      </c>
      <c r="I610" s="50"/>
      <c r="J610" s="50">
        <f t="shared" si="34"/>
        <v>-601.72602187382586</v>
      </c>
    </row>
    <row r="611" spans="1:10" x14ac:dyDescent="0.25">
      <c r="A611" s="50">
        <v>87282.81990073694</v>
      </c>
      <c r="B611" s="21">
        <f t="shared" si="33"/>
        <v>87.282819900736939</v>
      </c>
      <c r="C611">
        <v>602.88</v>
      </c>
      <c r="D611">
        <v>602.73163665122479</v>
      </c>
      <c r="E611" s="101"/>
      <c r="F611" s="50"/>
      <c r="H611">
        <v>602.0597931513787</v>
      </c>
      <c r="I611" s="50"/>
      <c r="J611" s="50">
        <f t="shared" si="34"/>
        <v>-602.0597931513787</v>
      </c>
    </row>
    <row r="612" spans="1:10" x14ac:dyDescent="0.25">
      <c r="A612" s="50">
        <v>87257.784454077206</v>
      </c>
      <c r="B612" s="21">
        <f t="shared" si="33"/>
        <v>87.257784454077211</v>
      </c>
      <c r="C612">
        <v>603.41</v>
      </c>
      <c r="D612">
        <v>603.28117180387744</v>
      </c>
      <c r="E612" s="101"/>
      <c r="F612" s="50"/>
      <c r="H612">
        <v>602.39356442892995</v>
      </c>
      <c r="I612" s="50"/>
      <c r="J612" s="50">
        <f t="shared" si="34"/>
        <v>-602.39356442892995</v>
      </c>
    </row>
    <row r="613" spans="1:10" x14ac:dyDescent="0.25">
      <c r="A613" s="50">
        <v>87244.665880027518</v>
      </c>
      <c r="B613" s="21">
        <f t="shared" si="33"/>
        <v>87.244665880027512</v>
      </c>
      <c r="C613">
        <v>603.78</v>
      </c>
      <c r="D613">
        <v>603.592629605757</v>
      </c>
      <c r="E613" s="101"/>
      <c r="F613" s="50"/>
      <c r="H613">
        <v>602.56846057836719</v>
      </c>
      <c r="I613" s="50"/>
      <c r="J613" s="50">
        <f t="shared" si="34"/>
        <v>-602.56846057836719</v>
      </c>
    </row>
    <row r="614" spans="1:10" x14ac:dyDescent="0.25">
      <c r="A614" s="50">
        <v>87232.738993238818</v>
      </c>
      <c r="B614" s="21">
        <f t="shared" si="33"/>
        <v>87.232738993238812</v>
      </c>
      <c r="C614">
        <v>604</v>
      </c>
      <c r="D614">
        <v>603.93025590671573</v>
      </c>
      <c r="E614" s="101"/>
      <c r="F614" s="50"/>
      <c r="H614">
        <v>602.72746921499288</v>
      </c>
      <c r="I614" s="50"/>
      <c r="J614" s="50">
        <f t="shared" si="34"/>
        <v>-602.72746921499288</v>
      </c>
    </row>
    <row r="615" spans="1:10" x14ac:dyDescent="0.25">
      <c r="A615" s="50">
        <v>87207.703546579083</v>
      </c>
      <c r="B615" s="21">
        <f t="shared" si="33"/>
        <v>87.207703546579083</v>
      </c>
      <c r="C615">
        <v>604.34</v>
      </c>
      <c r="D615">
        <v>604.28587318520863</v>
      </c>
      <c r="E615" s="101"/>
      <c r="F615" s="50"/>
      <c r="H615">
        <v>603.0498692823154</v>
      </c>
      <c r="I615" s="50"/>
      <c r="J615" s="50">
        <f t="shared" si="34"/>
        <v>-603.0498692823154</v>
      </c>
    </row>
    <row r="616" spans="1:10" x14ac:dyDescent="0.25">
      <c r="A616" s="50">
        <v>87201.895322954035</v>
      </c>
      <c r="B616" s="21">
        <f t="shared" si="33"/>
        <v>87.20189532295403</v>
      </c>
      <c r="C616">
        <v>604.46</v>
      </c>
      <c r="D616">
        <v>604.31310335530122</v>
      </c>
      <c r="E616" s="101"/>
      <c r="F616" s="50"/>
      <c r="H616">
        <v>603.11136430035765</v>
      </c>
      <c r="I616" s="50"/>
      <c r="J616" s="50">
        <f t="shared" si="34"/>
        <v>-603.11136430035765</v>
      </c>
    </row>
    <row r="617" spans="1:10" x14ac:dyDescent="0.25">
      <c r="A617" s="50">
        <v>87182.668099919349</v>
      </c>
      <c r="B617" s="21">
        <f t="shared" si="33"/>
        <v>87.182668099919354</v>
      </c>
      <c r="C617">
        <v>604.49</v>
      </c>
      <c r="D617">
        <v>604.5001555311128</v>
      </c>
      <c r="E617" s="101"/>
      <c r="F617" s="50"/>
      <c r="H617">
        <v>603.31493401525506</v>
      </c>
      <c r="I617" s="50"/>
      <c r="J617" s="50">
        <f t="shared" si="34"/>
        <v>-603.31493401525506</v>
      </c>
    </row>
    <row r="618" spans="1:10" x14ac:dyDescent="0.25">
      <c r="A618" s="50">
        <v>87157.632653259629</v>
      </c>
      <c r="B618" s="21">
        <f t="shared" si="33"/>
        <v>87.157632653259625</v>
      </c>
      <c r="C618">
        <v>604.58000000000004</v>
      </c>
      <c r="D618">
        <v>604.62875729953407</v>
      </c>
      <c r="E618" s="101"/>
      <c r="F618" s="50"/>
      <c r="H618">
        <v>603.5799987481937</v>
      </c>
      <c r="I618" s="50"/>
      <c r="J618" s="50">
        <f t="shared" si="34"/>
        <v>-603.5799987481937</v>
      </c>
    </row>
    <row r="619" spans="1:10" x14ac:dyDescent="0.25">
      <c r="A619" s="50">
        <v>87132.597206599894</v>
      </c>
      <c r="B619" s="21">
        <f t="shared" si="33"/>
        <v>87.132597206599897</v>
      </c>
      <c r="C619">
        <v>605.22</v>
      </c>
      <c r="D619">
        <v>604.9712090316599</v>
      </c>
      <c r="E619" s="101"/>
      <c r="F619" s="50"/>
      <c r="H619">
        <v>604.02900826096823</v>
      </c>
      <c r="I619" s="50"/>
      <c r="J619" s="50">
        <f t="shared" si="34"/>
        <v>-604.02900826096823</v>
      </c>
    </row>
    <row r="620" spans="1:10" x14ac:dyDescent="0.25">
      <c r="A620" s="50">
        <v>87107.561759940174</v>
      </c>
      <c r="B620" s="21">
        <f t="shared" si="33"/>
        <v>87.107561759940168</v>
      </c>
      <c r="C620">
        <v>605.74</v>
      </c>
      <c r="D620">
        <v>605.3881201325471</v>
      </c>
      <c r="E620" s="101"/>
      <c r="F620" s="50"/>
      <c r="H620">
        <v>604.66898249485007</v>
      </c>
      <c r="I620" s="50"/>
      <c r="J620" s="50">
        <f t="shared" si="34"/>
        <v>-604.66898249485007</v>
      </c>
    </row>
    <row r="621" spans="1:10" x14ac:dyDescent="0.25">
      <c r="A621" s="50">
        <v>87082.526313280439</v>
      </c>
      <c r="B621" s="21">
        <f t="shared" si="33"/>
        <v>87.082526313280439</v>
      </c>
      <c r="C621">
        <v>605.92999999999995</v>
      </c>
      <c r="D621">
        <v>605.84571223285411</v>
      </c>
      <c r="E621" s="101"/>
      <c r="F621" s="50"/>
      <c r="H621">
        <v>605.28593482214023</v>
      </c>
      <c r="I621" s="50"/>
      <c r="J621" s="50">
        <f t="shared" si="34"/>
        <v>-605.28593482214023</v>
      </c>
    </row>
    <row r="622" spans="1:10" x14ac:dyDescent="0.25">
      <c r="A622" s="50">
        <v>87057.490866620705</v>
      </c>
      <c r="B622" s="21">
        <f t="shared" si="33"/>
        <v>87.057490866620711</v>
      </c>
      <c r="C622">
        <v>606.16999999999996</v>
      </c>
      <c r="D622">
        <v>605.9759212608576</v>
      </c>
      <c r="E622" s="101"/>
      <c r="F622" s="50"/>
      <c r="H622">
        <v>605.55543027490637</v>
      </c>
      <c r="I622" s="50"/>
      <c r="J622" s="50">
        <f t="shared" si="34"/>
        <v>-605.55543027490637</v>
      </c>
    </row>
    <row r="623" spans="1:10" x14ac:dyDescent="0.25">
      <c r="A623" s="50">
        <v>87032.455419960985</v>
      </c>
      <c r="B623" s="21">
        <f t="shared" si="33"/>
        <v>87.032455419960982</v>
      </c>
      <c r="C623">
        <v>606.54</v>
      </c>
      <c r="D623">
        <v>606.34272670475616</v>
      </c>
      <c r="E623" s="101"/>
      <c r="F623" s="50"/>
      <c r="H623">
        <v>605.81709397790155</v>
      </c>
      <c r="I623" s="50"/>
      <c r="J623" s="50">
        <f t="shared" si="34"/>
        <v>-605.81709397790155</v>
      </c>
    </row>
    <row r="624" spans="1:10" x14ac:dyDescent="0.25">
      <c r="A624" s="50">
        <v>87007.41997330125</v>
      </c>
      <c r="B624" s="21">
        <f t="shared" si="33"/>
        <v>87.007419973301253</v>
      </c>
      <c r="C624">
        <v>606.74</v>
      </c>
      <c r="D624">
        <v>606.61083836185264</v>
      </c>
      <c r="E624" s="101"/>
      <c r="F624" s="50"/>
      <c r="H624">
        <v>605.94843711520366</v>
      </c>
      <c r="I624" s="50"/>
      <c r="J624" s="50">
        <f t="shared" si="34"/>
        <v>-605.94843711520366</v>
      </c>
    </row>
    <row r="625" spans="1:10" x14ac:dyDescent="0.25">
      <c r="A625" s="50">
        <v>86982.38452664153</v>
      </c>
      <c r="B625" s="21">
        <f t="shared" si="33"/>
        <v>86.982384526641525</v>
      </c>
      <c r="C625">
        <v>606.9</v>
      </c>
      <c r="D625">
        <v>606.85656308495766</v>
      </c>
      <c r="E625" s="101"/>
      <c r="F625" s="50"/>
      <c r="H625">
        <v>606.05769657653332</v>
      </c>
      <c r="I625" s="50"/>
      <c r="J625" s="50">
        <f t="shared" si="34"/>
        <v>-606.05769657653332</v>
      </c>
    </row>
    <row r="626" spans="1:10" x14ac:dyDescent="0.25">
      <c r="A626" s="50">
        <v>86975.835253795332</v>
      </c>
      <c r="B626" s="21">
        <f t="shared" si="33"/>
        <v>86.975835253795339</v>
      </c>
      <c r="C626">
        <v>607.20000000000005</v>
      </c>
      <c r="D626">
        <v>606.91295126372415</v>
      </c>
      <c r="E626" s="101"/>
      <c r="F626" s="50"/>
      <c r="H626">
        <v>606.08627885161718</v>
      </c>
      <c r="I626" s="50"/>
      <c r="J626" s="50">
        <f t="shared" si="34"/>
        <v>-606.08627885161718</v>
      </c>
    </row>
    <row r="627" spans="1:10" x14ac:dyDescent="0.25">
      <c r="A627" s="50">
        <v>86957.349079981796</v>
      </c>
      <c r="B627" s="21">
        <f t="shared" si="33"/>
        <v>86.957349079981796</v>
      </c>
      <c r="C627">
        <v>607.6</v>
      </c>
      <c r="D627">
        <v>607.3008447280381</v>
      </c>
      <c r="E627" s="101"/>
      <c r="F627" s="50"/>
      <c r="H627">
        <v>606.51049884003476</v>
      </c>
      <c r="I627" s="50"/>
      <c r="J627" s="50">
        <f t="shared" si="34"/>
        <v>-606.51049884003476</v>
      </c>
    </row>
    <row r="628" spans="1:10" x14ac:dyDescent="0.25">
      <c r="A628" s="50">
        <v>86932.313633322061</v>
      </c>
      <c r="B628" s="21">
        <f t="shared" si="33"/>
        <v>86.932313633322067</v>
      </c>
      <c r="C628">
        <v>607.67999999999995</v>
      </c>
      <c r="D628">
        <v>607.59099185338823</v>
      </c>
      <c r="E628" s="101"/>
      <c r="F628" s="50"/>
      <c r="H628">
        <v>606.66160766295388</v>
      </c>
      <c r="I628" s="50"/>
      <c r="J628" s="50">
        <f t="shared" si="34"/>
        <v>-606.66160766295388</v>
      </c>
    </row>
    <row r="629" spans="1:10" x14ac:dyDescent="0.25">
      <c r="A629" s="50">
        <v>86925.884530619849</v>
      </c>
      <c r="B629" s="21">
        <f t="shared" si="33"/>
        <v>86.925884530619854</v>
      </c>
      <c r="C629">
        <v>607.59</v>
      </c>
      <c r="D629">
        <v>607.6170649316025</v>
      </c>
      <c r="E629" s="101"/>
      <c r="F629" s="50"/>
      <c r="H629">
        <v>606.78356582223876</v>
      </c>
      <c r="I629" s="50"/>
      <c r="J629" s="50">
        <f t="shared" si="34"/>
        <v>-606.78356582223876</v>
      </c>
    </row>
    <row r="630" spans="1:10" x14ac:dyDescent="0.25">
      <c r="A630" s="50">
        <v>86907.278186662341</v>
      </c>
      <c r="B630" s="21">
        <f t="shared" si="33"/>
        <v>86.907278186662339</v>
      </c>
      <c r="C630">
        <v>608.24</v>
      </c>
      <c r="D630">
        <v>607.93927686774202</v>
      </c>
      <c r="E630" s="101"/>
      <c r="F630" s="50"/>
      <c r="H630">
        <v>607.21152303316603</v>
      </c>
      <c r="I630" s="50"/>
      <c r="J630" s="50">
        <f t="shared" si="34"/>
        <v>-607.21152303316603</v>
      </c>
    </row>
    <row r="631" spans="1:10" x14ac:dyDescent="0.25">
      <c r="A631" s="50">
        <v>86895.721824484193</v>
      </c>
      <c r="B631" s="21">
        <f t="shared" si="33"/>
        <v>86.895721824484198</v>
      </c>
      <c r="C631">
        <v>608.57000000000005</v>
      </c>
      <c r="D631">
        <v>608.37964876825606</v>
      </c>
      <c r="E631" s="101"/>
      <c r="F631" s="50"/>
      <c r="H631">
        <v>607.7221628664048</v>
      </c>
      <c r="I631" s="50"/>
      <c r="J631" s="50">
        <f t="shared" si="34"/>
        <v>-607.7221628664048</v>
      </c>
    </row>
    <row r="632" spans="1:10" x14ac:dyDescent="0.25">
      <c r="A632" s="50">
        <v>86882.242740002592</v>
      </c>
      <c r="B632" s="21">
        <f t="shared" si="33"/>
        <v>86.882242740002596</v>
      </c>
      <c r="C632">
        <v>608.80999999999995</v>
      </c>
      <c r="D632">
        <v>608.72822459521694</v>
      </c>
      <c r="E632" s="101"/>
      <c r="F632" s="50"/>
      <c r="H632">
        <v>608.22314107501234</v>
      </c>
      <c r="I632" s="50"/>
      <c r="J632" s="50">
        <f t="shared" si="34"/>
        <v>-608.22314107501234</v>
      </c>
    </row>
    <row r="633" spans="1:10" x14ac:dyDescent="0.25">
      <c r="A633" s="50">
        <v>86857.207293342872</v>
      </c>
      <c r="B633" s="21">
        <f t="shared" si="33"/>
        <v>86.857207293342867</v>
      </c>
      <c r="C633">
        <v>609.16999999999996</v>
      </c>
      <c r="D633">
        <v>609.1026476753749</v>
      </c>
      <c r="E633" s="101"/>
      <c r="F633" s="50"/>
      <c r="H633">
        <v>608.3138138547323</v>
      </c>
      <c r="I633" s="50"/>
      <c r="J633" s="50">
        <f t="shared" si="34"/>
        <v>-608.3138138547323</v>
      </c>
    </row>
    <row r="634" spans="1:10" x14ac:dyDescent="0.25">
      <c r="A634" s="50">
        <v>86832.171846683137</v>
      </c>
      <c r="B634" s="21">
        <f t="shared" si="33"/>
        <v>86.832171846683138</v>
      </c>
      <c r="C634">
        <v>609.82000000000005</v>
      </c>
      <c r="D634">
        <v>609.35055634971116</v>
      </c>
      <c r="E634" s="101"/>
      <c r="F634" s="50"/>
      <c r="H634">
        <v>608.60062944781612</v>
      </c>
      <c r="I634" s="50"/>
      <c r="J634" s="50">
        <f t="shared" si="34"/>
        <v>-608.60062944781612</v>
      </c>
    </row>
    <row r="635" spans="1:10" x14ac:dyDescent="0.25">
      <c r="A635" s="50">
        <v>86807.136400023417</v>
      </c>
      <c r="B635" s="21">
        <f t="shared" si="33"/>
        <v>86.807136400023424</v>
      </c>
      <c r="C635">
        <v>610.17999999999995</v>
      </c>
      <c r="D635">
        <v>609.93190352598015</v>
      </c>
      <c r="E635" s="101"/>
      <c r="F635" s="50"/>
      <c r="H635">
        <v>609.18016285439046</v>
      </c>
      <c r="I635" s="50"/>
      <c r="J635" s="50">
        <f t="shared" si="34"/>
        <v>-609.18016285439046</v>
      </c>
    </row>
    <row r="636" spans="1:10" x14ac:dyDescent="0.25">
      <c r="A636" s="50">
        <v>86782.100953363682</v>
      </c>
      <c r="B636" s="21">
        <f t="shared" si="33"/>
        <v>86.782100953363681</v>
      </c>
      <c r="C636">
        <v>610.61</v>
      </c>
      <c r="D636">
        <v>610.34349504182285</v>
      </c>
      <c r="E636" s="101"/>
      <c r="F636" s="50"/>
      <c r="H636">
        <v>609.65838601471307</v>
      </c>
      <c r="I636" s="50"/>
      <c r="J636" s="50">
        <f t="shared" si="34"/>
        <v>-609.65838601471307</v>
      </c>
    </row>
    <row r="637" spans="1:10" x14ac:dyDescent="0.25">
      <c r="A637" s="50">
        <v>86757.065506703948</v>
      </c>
      <c r="B637" s="21">
        <f t="shared" si="33"/>
        <v>86.757065506703952</v>
      </c>
      <c r="C637">
        <v>611.04</v>
      </c>
      <c r="D637">
        <v>610.7630098515607</v>
      </c>
      <c r="E637" s="101"/>
      <c r="F637" s="50"/>
      <c r="H637">
        <v>610.13660917503728</v>
      </c>
      <c r="I637" s="50"/>
      <c r="J637" s="50">
        <f t="shared" si="34"/>
        <v>-610.13660917503728</v>
      </c>
    </row>
    <row r="638" spans="1:10" x14ac:dyDescent="0.25">
      <c r="A638" s="50">
        <v>86732.030060044228</v>
      </c>
      <c r="B638" s="21">
        <f t="shared" si="33"/>
        <v>86.732030060044224</v>
      </c>
      <c r="C638">
        <v>611.33000000000004</v>
      </c>
      <c r="D638">
        <v>610.90915005985084</v>
      </c>
      <c r="E638" s="101"/>
      <c r="F638" s="50"/>
      <c r="H638">
        <v>610.40832743051499</v>
      </c>
      <c r="I638" s="50"/>
      <c r="J638" s="50">
        <f t="shared" si="34"/>
        <v>-610.40832743051499</v>
      </c>
    </row>
    <row r="639" spans="1:10" x14ac:dyDescent="0.25">
      <c r="A639" s="50">
        <v>86706.994613384493</v>
      </c>
      <c r="B639" s="21">
        <f t="shared" si="33"/>
        <v>86.706994613384495</v>
      </c>
      <c r="C639">
        <v>611.58000000000004</v>
      </c>
      <c r="D639">
        <v>611.19788985395701</v>
      </c>
      <c r="E639" s="101"/>
      <c r="F639" s="50"/>
      <c r="H639">
        <v>610.65409317176318</v>
      </c>
      <c r="I639" s="50"/>
      <c r="J639" s="50">
        <f t="shared" si="34"/>
        <v>-610.65409317176318</v>
      </c>
    </row>
    <row r="640" spans="1:10" x14ac:dyDescent="0.25">
      <c r="A640" s="50">
        <v>86681.959166724773</v>
      </c>
      <c r="B640" s="21">
        <f t="shared" si="33"/>
        <v>86.681959166724766</v>
      </c>
      <c r="C640">
        <v>612.17999999999995</v>
      </c>
      <c r="D640">
        <v>611.72684143088838</v>
      </c>
      <c r="E640" s="101"/>
      <c r="F640" s="50"/>
      <c r="H640">
        <v>610.89985891301126</v>
      </c>
      <c r="I640" s="50"/>
      <c r="J640" s="50">
        <f t="shared" si="34"/>
        <v>-610.89985891301126</v>
      </c>
    </row>
    <row r="641" spans="1:10" x14ac:dyDescent="0.25">
      <c r="A641" s="50">
        <v>86656.923720065039</v>
      </c>
      <c r="B641" s="21">
        <f t="shared" si="33"/>
        <v>86.656923720065038</v>
      </c>
      <c r="C641">
        <v>612.54999999999995</v>
      </c>
      <c r="D641">
        <v>612.19418077270348</v>
      </c>
      <c r="E641" s="101"/>
      <c r="F641" s="50"/>
      <c r="H641">
        <v>611.50390532324195</v>
      </c>
      <c r="I641" s="50"/>
      <c r="J641" s="50">
        <f t="shared" si="34"/>
        <v>-611.50390532324195</v>
      </c>
    </row>
    <row r="642" spans="1:10" x14ac:dyDescent="0.25">
      <c r="A642" s="50">
        <v>86631.888273405304</v>
      </c>
      <c r="B642" s="21">
        <f t="shared" si="33"/>
        <v>86.631888273405309</v>
      </c>
      <c r="C642">
        <v>612.74</v>
      </c>
      <c r="D642">
        <v>612.43439073690945</v>
      </c>
      <c r="E642" s="101"/>
      <c r="F642" s="50"/>
      <c r="H642">
        <v>612.22686011540395</v>
      </c>
      <c r="I642" s="50"/>
      <c r="J642" s="50">
        <f t="shared" si="34"/>
        <v>-612.22686011540395</v>
      </c>
    </row>
    <row r="643" spans="1:10" x14ac:dyDescent="0.25">
      <c r="A643" s="50">
        <v>86621.623740274808</v>
      </c>
      <c r="B643" s="21">
        <f t="shared" si="33"/>
        <v>86.621623740274813</v>
      </c>
      <c r="C643">
        <v>612.86</v>
      </c>
      <c r="D643">
        <v>612.56546186317757</v>
      </c>
      <c r="E643" s="101"/>
      <c r="F643" s="50"/>
      <c r="H643">
        <v>612.33214780939829</v>
      </c>
      <c r="I643" s="50"/>
      <c r="J643" s="50">
        <f t="shared" si="34"/>
        <v>-612.33214780939829</v>
      </c>
    </row>
    <row r="644" spans="1:10" x14ac:dyDescent="0.25">
      <c r="A644" s="50">
        <v>86606.852826745569</v>
      </c>
      <c r="B644" s="21">
        <f t="shared" ref="B644:B707" si="35">A644/1000</f>
        <v>86.606852826745566</v>
      </c>
      <c r="C644">
        <v>612.85</v>
      </c>
      <c r="D644">
        <v>612.68044035979949</v>
      </c>
      <c r="E644" s="101"/>
      <c r="F644" s="50"/>
      <c r="H644">
        <v>612.48365936904804</v>
      </c>
      <c r="I644" s="50"/>
      <c r="J644" s="50">
        <f t="shared" ref="J644:J707" si="36">E644-H644</f>
        <v>-612.48365936904804</v>
      </c>
    </row>
    <row r="645" spans="1:10" x14ac:dyDescent="0.25">
      <c r="A645" s="50">
        <v>86585.532640370133</v>
      </c>
      <c r="B645" s="21">
        <f t="shared" si="35"/>
        <v>86.585532640370133</v>
      </c>
      <c r="C645">
        <v>612.94000000000005</v>
      </c>
      <c r="D645">
        <v>612.71551242923124</v>
      </c>
      <c r="E645" s="101"/>
      <c r="F645" s="50"/>
      <c r="H645">
        <v>612.70234961345227</v>
      </c>
      <c r="I645" s="50"/>
      <c r="J645" s="50">
        <f t="shared" si="36"/>
        <v>-612.70234961345227</v>
      </c>
    </row>
    <row r="646" spans="1:10" x14ac:dyDescent="0.25">
      <c r="A646" s="50">
        <v>86578.813126486668</v>
      </c>
      <c r="B646" s="21">
        <f t="shared" si="35"/>
        <v>86.578813126486665</v>
      </c>
      <c r="C646">
        <v>613.23</v>
      </c>
      <c r="D646">
        <v>612.74688574115248</v>
      </c>
      <c r="E646" s="101"/>
      <c r="F646" s="50"/>
      <c r="H646">
        <v>612.77127453312971</v>
      </c>
      <c r="I646" s="50"/>
      <c r="J646" s="50">
        <f t="shared" si="36"/>
        <v>-612.77127453312971</v>
      </c>
    </row>
    <row r="647" spans="1:10" x14ac:dyDescent="0.25">
      <c r="A647" s="50">
        <v>86556.801961783422</v>
      </c>
      <c r="B647" s="21">
        <f t="shared" si="35"/>
        <v>86.556801961783421</v>
      </c>
      <c r="C647">
        <v>613.4</v>
      </c>
      <c r="D647">
        <v>613.10115657767949</v>
      </c>
      <c r="E647" s="101"/>
      <c r="F647" s="50"/>
      <c r="H647">
        <v>612.99705243693438</v>
      </c>
      <c r="I647" s="50"/>
      <c r="J647" s="50">
        <f t="shared" si="36"/>
        <v>-612.99705243693438</v>
      </c>
    </row>
    <row r="648" spans="1:10" x14ac:dyDescent="0.25">
      <c r="A648" s="50">
        <v>86531.766515123687</v>
      </c>
      <c r="B648" s="21">
        <f t="shared" si="35"/>
        <v>86.531766515123692</v>
      </c>
      <c r="C648">
        <v>614.13</v>
      </c>
      <c r="D648">
        <v>613.74119223710068</v>
      </c>
      <c r="E648" s="101"/>
      <c r="F648" s="50"/>
      <c r="H648">
        <v>613.25385169057847</v>
      </c>
      <c r="I648" s="50"/>
      <c r="J648" s="50">
        <f t="shared" si="36"/>
        <v>-613.25385169057847</v>
      </c>
    </row>
    <row r="649" spans="1:10" x14ac:dyDescent="0.25">
      <c r="A649" s="50">
        <v>86506.731068463967</v>
      </c>
      <c r="B649" s="21">
        <f t="shared" si="35"/>
        <v>86.506731068463964</v>
      </c>
      <c r="C649">
        <v>614.51</v>
      </c>
      <c r="D649">
        <v>614.364722851652</v>
      </c>
      <c r="E649" s="101"/>
      <c r="F649" s="50"/>
      <c r="H649">
        <v>613.51065094422256</v>
      </c>
      <c r="I649" s="50"/>
      <c r="J649" s="50">
        <f t="shared" si="36"/>
        <v>-613.51065094422256</v>
      </c>
    </row>
    <row r="650" spans="1:10" x14ac:dyDescent="0.25">
      <c r="A650" s="50">
        <v>86481.695621804232</v>
      </c>
      <c r="B650" s="21">
        <f t="shared" si="35"/>
        <v>86.481695621804235</v>
      </c>
      <c r="C650">
        <v>614.67999999999995</v>
      </c>
      <c r="D650">
        <v>614.49917509117302</v>
      </c>
      <c r="E650" s="101"/>
      <c r="F650" s="50"/>
      <c r="H650">
        <v>613.76745019786756</v>
      </c>
      <c r="I650" s="50"/>
      <c r="J650" s="50">
        <f t="shared" si="36"/>
        <v>-613.76745019786756</v>
      </c>
    </row>
    <row r="651" spans="1:10" x14ac:dyDescent="0.25">
      <c r="A651" s="50">
        <v>86469.338125333001</v>
      </c>
      <c r="B651" s="21">
        <f t="shared" si="35"/>
        <v>86.469338125332996</v>
      </c>
      <c r="C651">
        <v>614.74</v>
      </c>
      <c r="D651">
        <v>614.58380495830659</v>
      </c>
      <c r="E651" s="101"/>
      <c r="F651" s="50"/>
      <c r="H651">
        <v>613.89420630946597</v>
      </c>
      <c r="I651" s="50"/>
      <c r="J651" s="50">
        <f t="shared" si="36"/>
        <v>-613.89420630946597</v>
      </c>
    </row>
    <row r="652" spans="1:10" x14ac:dyDescent="0.25">
      <c r="A652" s="50">
        <v>86456.660175144512</v>
      </c>
      <c r="B652" s="21">
        <f t="shared" si="35"/>
        <v>86.456660175144506</v>
      </c>
      <c r="C652">
        <v>615.12</v>
      </c>
      <c r="D652">
        <v>614.77997592908935</v>
      </c>
      <c r="E652" s="101"/>
      <c r="F652" s="50"/>
      <c r="H652">
        <v>614.0631680595958</v>
      </c>
      <c r="I652" s="50"/>
      <c r="J652" s="50">
        <f t="shared" si="36"/>
        <v>-614.0631680595958</v>
      </c>
    </row>
    <row r="653" spans="1:10" x14ac:dyDescent="0.25">
      <c r="A653" s="50">
        <v>86431.624728484778</v>
      </c>
      <c r="B653" s="21">
        <f t="shared" si="35"/>
        <v>86.431624728484778</v>
      </c>
      <c r="C653">
        <v>615.44000000000005</v>
      </c>
      <c r="D653">
        <v>615.27999228243596</v>
      </c>
      <c r="E653" s="101"/>
      <c r="F653" s="50"/>
      <c r="H653">
        <v>614.49868389734388</v>
      </c>
      <c r="I653" s="50"/>
      <c r="J653" s="50">
        <f t="shared" si="36"/>
        <v>-614.49868389734388</v>
      </c>
    </row>
    <row r="654" spans="1:10" x14ac:dyDescent="0.25">
      <c r="A654" s="50">
        <v>86406.589281825043</v>
      </c>
      <c r="B654" s="21">
        <f t="shared" si="35"/>
        <v>86.406589281825049</v>
      </c>
      <c r="C654">
        <v>615.9</v>
      </c>
      <c r="D654">
        <v>615.56193926653191</v>
      </c>
      <c r="E654" s="101"/>
      <c r="F654" s="50"/>
      <c r="H654">
        <v>614.92355241530652</v>
      </c>
      <c r="I654" s="50"/>
      <c r="J654" s="50">
        <f t="shared" si="36"/>
        <v>-614.92355241530652</v>
      </c>
    </row>
    <row r="655" spans="1:10" x14ac:dyDescent="0.25">
      <c r="A655" s="50">
        <v>86381.553835165323</v>
      </c>
      <c r="B655" s="21">
        <f t="shared" si="35"/>
        <v>86.38155383516532</v>
      </c>
      <c r="C655">
        <v>616.34</v>
      </c>
      <c r="D655">
        <v>616.14055629643713</v>
      </c>
      <c r="E655" s="101"/>
      <c r="F655" s="50"/>
      <c r="H655">
        <v>615.33565833898695</v>
      </c>
      <c r="I655" s="50"/>
      <c r="J655" s="50">
        <f t="shared" si="36"/>
        <v>-615.33565833898695</v>
      </c>
    </row>
    <row r="656" spans="1:10" x14ac:dyDescent="0.25">
      <c r="A656" s="50">
        <v>86356.518388505589</v>
      </c>
      <c r="B656" s="21">
        <f t="shared" si="35"/>
        <v>86.356518388505592</v>
      </c>
      <c r="C656">
        <v>616.69000000000005</v>
      </c>
      <c r="D656">
        <v>616.46538919003979</v>
      </c>
      <c r="E656" s="101"/>
      <c r="F656" s="50"/>
      <c r="H656">
        <v>615.74776426266715</v>
      </c>
      <c r="I656" s="50"/>
      <c r="J656" s="50">
        <f t="shared" si="36"/>
        <v>-615.74776426266715</v>
      </c>
    </row>
    <row r="657" spans="1:10" x14ac:dyDescent="0.25">
      <c r="A657" s="50">
        <v>86331.482941845868</v>
      </c>
      <c r="B657" s="21">
        <f t="shared" si="35"/>
        <v>86.331482941845863</v>
      </c>
      <c r="C657">
        <v>616.83000000000004</v>
      </c>
      <c r="D657">
        <v>616.64290333310737</v>
      </c>
      <c r="E657" s="101"/>
      <c r="F657" s="50"/>
      <c r="H657">
        <v>616.08779410804482</v>
      </c>
      <c r="I657" s="50"/>
      <c r="J657" s="50">
        <f t="shared" si="36"/>
        <v>-616.08779410804482</v>
      </c>
    </row>
    <row r="658" spans="1:10" x14ac:dyDescent="0.25">
      <c r="A658" s="50">
        <v>86306.447495186134</v>
      </c>
      <c r="B658" s="21">
        <f t="shared" si="35"/>
        <v>86.306447495186134</v>
      </c>
      <c r="C658">
        <v>617.37</v>
      </c>
      <c r="D658">
        <v>617.07992033496953</v>
      </c>
      <c r="E658" s="101"/>
      <c r="F658" s="50"/>
      <c r="H658">
        <v>616.42773901385692</v>
      </c>
      <c r="I658" s="50"/>
      <c r="J658" s="50">
        <f t="shared" si="36"/>
        <v>-616.42773901385692</v>
      </c>
    </row>
    <row r="659" spans="1:10" x14ac:dyDescent="0.25">
      <c r="A659" s="50">
        <v>86281.412048526399</v>
      </c>
      <c r="B659" s="21">
        <f t="shared" si="35"/>
        <v>86.281412048526406</v>
      </c>
      <c r="C659">
        <v>617.64</v>
      </c>
      <c r="D659">
        <v>617.39477426704423</v>
      </c>
      <c r="E659" s="101"/>
      <c r="F659" s="50"/>
      <c r="H659">
        <v>616.78713124401713</v>
      </c>
      <c r="I659" s="50"/>
      <c r="J659" s="50">
        <f t="shared" si="36"/>
        <v>-616.78713124401713</v>
      </c>
    </row>
    <row r="660" spans="1:10" x14ac:dyDescent="0.25">
      <c r="A660" s="50">
        <v>86256.376601866679</v>
      </c>
      <c r="B660" s="21">
        <f t="shared" si="35"/>
        <v>86.256376601866677</v>
      </c>
      <c r="C660">
        <v>617.92999999999995</v>
      </c>
      <c r="D660">
        <v>617.7761650616925</v>
      </c>
      <c r="E660" s="101"/>
      <c r="F660" s="50"/>
      <c r="H660">
        <v>617.14652347417734</v>
      </c>
      <c r="I660" s="50"/>
      <c r="J660" s="50">
        <f t="shared" si="36"/>
        <v>-617.14652347417734</v>
      </c>
    </row>
    <row r="661" spans="1:10" x14ac:dyDescent="0.25">
      <c r="A661" s="50">
        <v>86231.341155206945</v>
      </c>
      <c r="B661" s="21">
        <f t="shared" si="35"/>
        <v>86.231341155206948</v>
      </c>
      <c r="C661">
        <v>618.16</v>
      </c>
      <c r="D661">
        <v>617.88748712194024</v>
      </c>
      <c r="E661" s="101"/>
      <c r="F661" s="50"/>
      <c r="H661">
        <v>617.50106787993582</v>
      </c>
      <c r="I661" s="50"/>
      <c r="J661" s="50">
        <f t="shared" si="36"/>
        <v>-617.50106787993582</v>
      </c>
    </row>
    <row r="662" spans="1:10" x14ac:dyDescent="0.25">
      <c r="A662" s="50">
        <v>86206.305708547225</v>
      </c>
      <c r="B662" s="21">
        <f t="shared" si="35"/>
        <v>86.20630570854722</v>
      </c>
      <c r="C662">
        <v>618.57000000000005</v>
      </c>
      <c r="D662">
        <v>618.36412357708468</v>
      </c>
      <c r="E662" s="101"/>
      <c r="F662" s="50"/>
      <c r="H662">
        <v>617.79513975856719</v>
      </c>
      <c r="I662" s="50"/>
      <c r="J662" s="50">
        <f t="shared" si="36"/>
        <v>-617.79513975856719</v>
      </c>
    </row>
    <row r="663" spans="1:10" x14ac:dyDescent="0.25">
      <c r="A663" s="50">
        <v>86181.27026188749</v>
      </c>
      <c r="B663" s="21">
        <f t="shared" si="35"/>
        <v>86.181270261887491</v>
      </c>
      <c r="C663">
        <v>618.91999999999996</v>
      </c>
      <c r="D663">
        <v>618.68509624950252</v>
      </c>
      <c r="E663" s="101"/>
      <c r="F663" s="50"/>
      <c r="H663">
        <v>618.08921163719833</v>
      </c>
      <c r="I663" s="50"/>
      <c r="J663" s="50">
        <f t="shared" si="36"/>
        <v>-618.08921163719833</v>
      </c>
    </row>
    <row r="664" spans="1:10" x14ac:dyDescent="0.25">
      <c r="A664" s="50">
        <v>86156.234815227755</v>
      </c>
      <c r="B664" s="21">
        <f t="shared" si="35"/>
        <v>86.156234815227762</v>
      </c>
      <c r="C664">
        <v>619.11</v>
      </c>
      <c r="D664">
        <v>618.98172376104117</v>
      </c>
      <c r="E664" s="101"/>
      <c r="F664" s="50"/>
      <c r="H664">
        <v>618.38328351582959</v>
      </c>
      <c r="I664" s="50"/>
      <c r="J664" s="50">
        <f t="shared" si="36"/>
        <v>-618.38328351582959</v>
      </c>
    </row>
    <row r="665" spans="1:10" x14ac:dyDescent="0.25">
      <c r="A665" s="50">
        <v>86131.199368568035</v>
      </c>
      <c r="B665" s="21">
        <f t="shared" si="35"/>
        <v>86.131199368568033</v>
      </c>
      <c r="C665">
        <v>619.47</v>
      </c>
      <c r="D665">
        <v>619.28567422360481</v>
      </c>
      <c r="E665" s="101"/>
      <c r="F665" s="50"/>
      <c r="H665">
        <v>618.67735539446198</v>
      </c>
      <c r="I665" s="50"/>
      <c r="J665" s="50">
        <f t="shared" si="36"/>
        <v>-618.67735539446198</v>
      </c>
    </row>
    <row r="666" spans="1:10" x14ac:dyDescent="0.25">
      <c r="A666" s="50">
        <v>86106.163921908301</v>
      </c>
      <c r="B666" s="21">
        <f t="shared" si="35"/>
        <v>86.106163921908305</v>
      </c>
      <c r="C666">
        <v>619.76</v>
      </c>
      <c r="D666">
        <v>619.45136423368001</v>
      </c>
      <c r="E666" s="101"/>
      <c r="F666" s="50"/>
      <c r="H666">
        <v>618.97142727309335</v>
      </c>
      <c r="I666" s="50"/>
      <c r="J666" s="50">
        <f t="shared" si="36"/>
        <v>-618.97142727309335</v>
      </c>
    </row>
    <row r="667" spans="1:10" x14ac:dyDescent="0.25">
      <c r="A667" s="50">
        <v>86086.415961583101</v>
      </c>
      <c r="B667" s="21">
        <f t="shared" si="35"/>
        <v>86.0864159615831</v>
      </c>
      <c r="C667">
        <v>619.76</v>
      </c>
      <c r="D667">
        <v>619.74136076646084</v>
      </c>
      <c r="E667" s="101"/>
      <c r="F667" s="50"/>
      <c r="H667">
        <v>619.20339117095796</v>
      </c>
      <c r="I667" s="50"/>
      <c r="J667" s="50">
        <f t="shared" si="36"/>
        <v>-619.20339117095796</v>
      </c>
    </row>
    <row r="668" spans="1:10" x14ac:dyDescent="0.25">
      <c r="A668" s="50">
        <v>86083.311566197299</v>
      </c>
      <c r="B668" s="21">
        <f t="shared" si="35"/>
        <v>86.083311566197295</v>
      </c>
      <c r="C668">
        <v>620.04999999999995</v>
      </c>
      <c r="D668">
        <v>619.74481008633143</v>
      </c>
      <c r="E668" s="101"/>
      <c r="F668" s="50"/>
      <c r="H668">
        <v>619.23985608390831</v>
      </c>
      <c r="I668" s="50"/>
      <c r="J668" s="50">
        <f t="shared" si="36"/>
        <v>-619.23985608390831</v>
      </c>
    </row>
    <row r="669" spans="1:10" x14ac:dyDescent="0.25">
      <c r="A669" s="50">
        <v>86056.113056946153</v>
      </c>
      <c r="B669" s="21">
        <f t="shared" si="35"/>
        <v>86.05611305694616</v>
      </c>
      <c r="C669">
        <v>620.16</v>
      </c>
      <c r="D669">
        <v>619.90187357701677</v>
      </c>
      <c r="E669" s="101"/>
      <c r="F669" s="50"/>
      <c r="H669">
        <v>619.5364668128916</v>
      </c>
      <c r="I669" s="50"/>
      <c r="J669" s="50">
        <f t="shared" si="36"/>
        <v>-619.5364668128916</v>
      </c>
    </row>
    <row r="670" spans="1:10" x14ac:dyDescent="0.25">
      <c r="A670" s="50">
        <v>86048.031614764404</v>
      </c>
      <c r="B670" s="21">
        <f t="shared" si="35"/>
        <v>86.048031614764398</v>
      </c>
      <c r="C670">
        <v>620.4</v>
      </c>
      <c r="D670">
        <v>619.93256627697372</v>
      </c>
      <c r="E670" s="101"/>
      <c r="F670" s="50"/>
      <c r="H670">
        <v>619.61078418537591</v>
      </c>
      <c r="I670" s="50"/>
      <c r="J670" s="50">
        <f t="shared" si="36"/>
        <v>-619.61078418537591</v>
      </c>
    </row>
    <row r="671" spans="1:10" x14ac:dyDescent="0.25">
      <c r="A671" s="50">
        <v>86031.077610286433</v>
      </c>
      <c r="B671" s="21">
        <f t="shared" si="35"/>
        <v>86.031077610286431</v>
      </c>
      <c r="C671">
        <v>620.39</v>
      </c>
      <c r="D671">
        <v>620.29516449573248</v>
      </c>
      <c r="E671" s="101"/>
      <c r="F671" s="50"/>
      <c r="H671">
        <v>619.75431294529221</v>
      </c>
      <c r="I671" s="50"/>
      <c r="J671" s="50">
        <f t="shared" si="36"/>
        <v>-619.75431294529221</v>
      </c>
    </row>
    <row r="672" spans="1:10" x14ac:dyDescent="0.25">
      <c r="A672" s="50">
        <v>86006.042163626698</v>
      </c>
      <c r="B672" s="21">
        <f t="shared" si="35"/>
        <v>86.006042163626702</v>
      </c>
      <c r="C672">
        <v>620.49</v>
      </c>
      <c r="D672">
        <v>620.35950935820551</v>
      </c>
      <c r="E672" s="101"/>
      <c r="F672" s="50"/>
      <c r="H672">
        <v>619.74078658805342</v>
      </c>
      <c r="I672" s="50"/>
      <c r="J672" s="50">
        <f t="shared" si="36"/>
        <v>-619.74078658805342</v>
      </c>
    </row>
    <row r="673" spans="1:10" x14ac:dyDescent="0.25">
      <c r="A673" s="50">
        <v>85981.006716966978</v>
      </c>
      <c r="B673" s="21">
        <f t="shared" si="35"/>
        <v>85.981006716966974</v>
      </c>
      <c r="C673">
        <v>620.73</v>
      </c>
      <c r="D673">
        <v>620.45413622817671</v>
      </c>
      <c r="E673" s="101"/>
      <c r="F673" s="50"/>
      <c r="H673">
        <v>619.72726023081452</v>
      </c>
      <c r="I673" s="50"/>
      <c r="J673" s="50">
        <f t="shared" si="36"/>
        <v>-619.72726023081452</v>
      </c>
    </row>
    <row r="674" spans="1:10" x14ac:dyDescent="0.25">
      <c r="A674" s="50">
        <v>85955.971270307244</v>
      </c>
      <c r="B674" s="21">
        <f t="shared" si="35"/>
        <v>85.955971270307245</v>
      </c>
      <c r="C674">
        <v>620.98</v>
      </c>
      <c r="D674">
        <v>620.82232629367672</v>
      </c>
      <c r="E674" s="101"/>
      <c r="F674" s="50"/>
      <c r="H674">
        <v>620.08657592069767</v>
      </c>
      <c r="I674" s="50"/>
      <c r="J674" s="50">
        <f t="shared" si="36"/>
        <v>-620.08657592069767</v>
      </c>
    </row>
    <row r="675" spans="1:10" x14ac:dyDescent="0.25">
      <c r="A675" s="50">
        <v>85930.935823647509</v>
      </c>
      <c r="B675" s="21">
        <f t="shared" si="35"/>
        <v>85.930935823647502</v>
      </c>
      <c r="C675">
        <v>621.19000000000005</v>
      </c>
      <c r="D675">
        <v>621.0135947339993</v>
      </c>
      <c r="E675" s="101"/>
      <c r="F675" s="50"/>
      <c r="H675">
        <v>620.45320534983648</v>
      </c>
      <c r="I675" s="50"/>
      <c r="J675" s="50">
        <f t="shared" si="36"/>
        <v>-620.45320534983648</v>
      </c>
    </row>
    <row r="676" spans="1:10" x14ac:dyDescent="0.25">
      <c r="A676" s="50">
        <v>85905.900376987789</v>
      </c>
      <c r="B676" s="21">
        <f t="shared" si="35"/>
        <v>85.905900376987788</v>
      </c>
      <c r="C676">
        <v>621.62</v>
      </c>
      <c r="D676">
        <v>621.33533215637772</v>
      </c>
      <c r="E676" s="101"/>
      <c r="F676" s="50"/>
      <c r="H676">
        <v>620.81983477897506</v>
      </c>
      <c r="I676" s="50"/>
      <c r="J676" s="50">
        <f t="shared" si="36"/>
        <v>-620.81983477897506</v>
      </c>
    </row>
    <row r="677" spans="1:10" x14ac:dyDescent="0.25">
      <c r="A677" s="50">
        <v>85880.864930328054</v>
      </c>
      <c r="B677" s="21">
        <f t="shared" si="35"/>
        <v>85.880864930328059</v>
      </c>
      <c r="C677">
        <v>621.97</v>
      </c>
      <c r="D677">
        <v>621.71420753537222</v>
      </c>
      <c r="E677" s="101"/>
      <c r="F677" s="50"/>
      <c r="H677">
        <v>621.18646420811388</v>
      </c>
      <c r="I677" s="50"/>
      <c r="J677" s="50">
        <f t="shared" si="36"/>
        <v>-621.18646420811388</v>
      </c>
    </row>
    <row r="678" spans="1:10" x14ac:dyDescent="0.25">
      <c r="A678" s="50">
        <v>85855.829483668334</v>
      </c>
      <c r="B678" s="21">
        <f t="shared" si="35"/>
        <v>85.85582948366833</v>
      </c>
      <c r="C678">
        <v>622.20000000000005</v>
      </c>
      <c r="D678">
        <v>621.99108803970807</v>
      </c>
      <c r="E678" s="101"/>
      <c r="F678" s="50"/>
      <c r="H678">
        <v>621.28147378875371</v>
      </c>
      <c r="I678" s="50"/>
      <c r="J678" s="50">
        <f t="shared" si="36"/>
        <v>-621.28147378875371</v>
      </c>
    </row>
    <row r="679" spans="1:10" x14ac:dyDescent="0.25">
      <c r="A679" s="50">
        <v>85830.7940370086</v>
      </c>
      <c r="B679" s="21">
        <f t="shared" si="35"/>
        <v>85.830794037008602</v>
      </c>
      <c r="C679">
        <v>622.36</v>
      </c>
      <c r="D679">
        <v>622.12409611988255</v>
      </c>
      <c r="E679" s="101"/>
      <c r="F679" s="50"/>
      <c r="H679">
        <v>621.14284170166161</v>
      </c>
      <c r="I679" s="50"/>
      <c r="J679" s="50">
        <f t="shared" si="36"/>
        <v>-621.14284170166161</v>
      </c>
    </row>
    <row r="680" spans="1:10" x14ac:dyDescent="0.25">
      <c r="A680" s="50">
        <v>85805.75859034888</v>
      </c>
      <c r="B680" s="21">
        <f t="shared" si="35"/>
        <v>85.805758590348873</v>
      </c>
      <c r="C680">
        <v>622.67999999999995</v>
      </c>
      <c r="D680">
        <v>622.44994690689725</v>
      </c>
      <c r="E680" s="101"/>
      <c r="F680" s="50"/>
      <c r="H680">
        <v>621.60213280022799</v>
      </c>
      <c r="I680" s="50"/>
      <c r="J680" s="50">
        <f t="shared" si="36"/>
        <v>-621.60213280022799</v>
      </c>
    </row>
    <row r="681" spans="1:10" x14ac:dyDescent="0.25">
      <c r="A681" s="50">
        <v>85780.723143689145</v>
      </c>
      <c r="B681" s="21">
        <f t="shared" si="35"/>
        <v>85.780723143689144</v>
      </c>
      <c r="C681">
        <v>623.08000000000004</v>
      </c>
      <c r="D681">
        <v>622.82834393500343</v>
      </c>
      <c r="E681" s="101"/>
      <c r="F681" s="50"/>
      <c r="H681">
        <v>622.36655105724458</v>
      </c>
      <c r="I681" s="50"/>
      <c r="J681" s="50">
        <f t="shared" si="36"/>
        <v>-622.36655105724458</v>
      </c>
    </row>
    <row r="682" spans="1:10" x14ac:dyDescent="0.25">
      <c r="A682" s="50">
        <v>85759.873623710911</v>
      </c>
      <c r="B682" s="21">
        <f t="shared" si="35"/>
        <v>85.759873623710916</v>
      </c>
      <c r="C682">
        <v>623.24</v>
      </c>
      <c r="D682">
        <v>623.14481301384512</v>
      </c>
      <c r="E682" s="101"/>
      <c r="F682" s="50"/>
      <c r="H682">
        <v>623.23327992136603</v>
      </c>
      <c r="I682" s="50"/>
      <c r="J682" s="50">
        <f t="shared" si="36"/>
        <v>-623.23327992136603</v>
      </c>
    </row>
    <row r="683" spans="1:10" x14ac:dyDescent="0.25">
      <c r="A683" s="50">
        <v>85740.54625888959</v>
      </c>
      <c r="B683" s="21">
        <f t="shared" si="35"/>
        <v>85.740546258889594</v>
      </c>
      <c r="C683">
        <v>625.54</v>
      </c>
      <c r="D683">
        <v>625.26356437567313</v>
      </c>
      <c r="E683" s="101"/>
      <c r="F683" s="50"/>
      <c r="H683">
        <v>624.09170956033063</v>
      </c>
      <c r="I683" s="50"/>
      <c r="J683" s="50">
        <f t="shared" si="36"/>
        <v>-624.09170956033063</v>
      </c>
    </row>
    <row r="684" spans="1:10" x14ac:dyDescent="0.25">
      <c r="A684" s="50">
        <v>85722.00000000406</v>
      </c>
      <c r="B684" s="21">
        <f t="shared" si="35"/>
        <v>85.722000000004059</v>
      </c>
      <c r="C684">
        <v>625.66999999999996</v>
      </c>
      <c r="D684">
        <v>625.56498644426983</v>
      </c>
      <c r="E684" s="101"/>
      <c r="F684" s="50"/>
      <c r="H684">
        <v>624.83541490844516</v>
      </c>
      <c r="I684" s="50"/>
      <c r="J684" s="50">
        <f t="shared" si="36"/>
        <v>-624.83541490844516</v>
      </c>
    </row>
    <row r="685" spans="1:10" x14ac:dyDescent="0.25">
      <c r="A685" s="50">
        <v>85705.51417174864</v>
      </c>
      <c r="B685" s="21">
        <f t="shared" si="35"/>
        <v>85.705514171748646</v>
      </c>
      <c r="C685">
        <v>625.73</v>
      </c>
      <c r="D685">
        <v>625.65126880125979</v>
      </c>
      <c r="E685" s="101"/>
      <c r="F685" s="50"/>
      <c r="H685">
        <v>625.1191890701399</v>
      </c>
      <c r="I685" s="50"/>
      <c r="J685" s="50">
        <f t="shared" si="36"/>
        <v>-625.1191890701399</v>
      </c>
    </row>
    <row r="686" spans="1:10" x14ac:dyDescent="0.25">
      <c r="A686" s="50">
        <v>85680.33728070496</v>
      </c>
      <c r="B686" s="21">
        <f t="shared" si="35"/>
        <v>85.680337280704961</v>
      </c>
      <c r="C686">
        <v>625.94000000000005</v>
      </c>
      <c r="D686">
        <v>625.85220072561685</v>
      </c>
      <c r="E686" s="101"/>
      <c r="F686" s="50"/>
      <c r="H686">
        <v>625.22813024737411</v>
      </c>
      <c r="I686" s="50"/>
      <c r="J686" s="50">
        <f t="shared" si="36"/>
        <v>-625.22813024737411</v>
      </c>
    </row>
    <row r="687" spans="1:10" x14ac:dyDescent="0.25">
      <c r="A687" s="50">
        <v>85655.16038966128</v>
      </c>
      <c r="B687" s="21">
        <f t="shared" si="35"/>
        <v>85.655160389661276</v>
      </c>
      <c r="C687">
        <v>626.16</v>
      </c>
      <c r="D687">
        <v>625.96089429948506</v>
      </c>
      <c r="E687" s="101"/>
      <c r="F687" s="50"/>
      <c r="H687">
        <v>625.29171657337247</v>
      </c>
      <c r="I687" s="50"/>
      <c r="J687" s="50">
        <f t="shared" si="36"/>
        <v>-625.29171657337247</v>
      </c>
    </row>
    <row r="688" spans="1:10" x14ac:dyDescent="0.25">
      <c r="A688" s="50">
        <v>85630.658239297554</v>
      </c>
      <c r="B688" s="21">
        <f t="shared" si="35"/>
        <v>85.63065823929756</v>
      </c>
      <c r="C688">
        <v>626.95000000000005</v>
      </c>
      <c r="D688">
        <v>626.66001339096658</v>
      </c>
      <c r="E688" s="101"/>
      <c r="F688" s="50"/>
      <c r="H688">
        <v>626.20974242417572</v>
      </c>
      <c r="I688" s="50"/>
      <c r="J688" s="50">
        <f t="shared" si="36"/>
        <v>-626.20974242417572</v>
      </c>
    </row>
    <row r="689" spans="1:10" x14ac:dyDescent="0.25">
      <c r="A689" s="50">
        <v>85615.662882991935</v>
      </c>
      <c r="B689" s="21">
        <f t="shared" si="35"/>
        <v>85.615662882991941</v>
      </c>
      <c r="C689">
        <v>626.98</v>
      </c>
      <c r="D689">
        <v>626.78099775444366</v>
      </c>
      <c r="E689" s="101"/>
      <c r="F689" s="50"/>
      <c r="H689">
        <v>626.40076661951252</v>
      </c>
      <c r="I689" s="50"/>
      <c r="J689" s="50">
        <f t="shared" si="36"/>
        <v>-626.40076661951252</v>
      </c>
    </row>
    <row r="690" spans="1:10" x14ac:dyDescent="0.25">
      <c r="A690" s="50">
        <v>85604.806607573904</v>
      </c>
      <c r="B690" s="21">
        <f t="shared" si="35"/>
        <v>85.604806607573906</v>
      </c>
      <c r="C690">
        <v>627.15</v>
      </c>
      <c r="D690">
        <v>626.96054345824655</v>
      </c>
      <c r="E690" s="101"/>
      <c r="F690" s="50"/>
      <c r="H690">
        <v>626.47806913935278</v>
      </c>
      <c r="I690" s="50"/>
      <c r="J690" s="50">
        <f t="shared" si="36"/>
        <v>-626.47806913935278</v>
      </c>
    </row>
    <row r="691" spans="1:10" x14ac:dyDescent="0.25">
      <c r="A691" s="50">
        <v>85579.629716530224</v>
      </c>
      <c r="B691" s="21">
        <f t="shared" si="35"/>
        <v>85.579629716530221</v>
      </c>
      <c r="C691">
        <v>627.49</v>
      </c>
      <c r="D691">
        <v>627.11906852771494</v>
      </c>
      <c r="E691" s="101"/>
      <c r="F691" s="50"/>
      <c r="H691">
        <v>626.63141273581334</v>
      </c>
      <c r="I691" s="50"/>
      <c r="J691" s="50">
        <f t="shared" si="36"/>
        <v>-626.63141273581334</v>
      </c>
    </row>
    <row r="692" spans="1:10" x14ac:dyDescent="0.25">
      <c r="A692" s="50">
        <v>85554.452825486529</v>
      </c>
      <c r="B692" s="21">
        <f t="shared" si="35"/>
        <v>85.554452825486536</v>
      </c>
      <c r="C692">
        <v>627.70000000000005</v>
      </c>
      <c r="D692">
        <v>627.48727530635711</v>
      </c>
      <c r="E692" s="101"/>
      <c r="F692" s="50"/>
      <c r="H692">
        <v>626.84158033123197</v>
      </c>
      <c r="I692" s="50"/>
      <c r="J692" s="50">
        <f t="shared" si="36"/>
        <v>-626.84158033123197</v>
      </c>
    </row>
    <row r="693" spans="1:10" x14ac:dyDescent="0.25">
      <c r="A693" s="50">
        <v>85529.275934442849</v>
      </c>
      <c r="B693" s="21">
        <f t="shared" si="35"/>
        <v>85.52927593444285</v>
      </c>
      <c r="C693">
        <v>628.04</v>
      </c>
      <c r="D693">
        <v>627.65268554612248</v>
      </c>
      <c r="E693" s="101"/>
      <c r="F693" s="50"/>
      <c r="H693">
        <v>627.22634933888241</v>
      </c>
      <c r="I693" s="50"/>
      <c r="J693" s="50">
        <f t="shared" si="36"/>
        <v>-627.22634933888241</v>
      </c>
    </row>
    <row r="694" spans="1:10" x14ac:dyDescent="0.25">
      <c r="A694" s="50">
        <v>85504.099043399168</v>
      </c>
      <c r="B694" s="21">
        <f t="shared" si="35"/>
        <v>85.504099043399165</v>
      </c>
      <c r="C694">
        <v>628.36</v>
      </c>
      <c r="D694">
        <v>628.09082497240684</v>
      </c>
      <c r="E694" s="101"/>
      <c r="F694" s="50"/>
      <c r="H694">
        <v>627.47910928497436</v>
      </c>
      <c r="I694" s="50"/>
      <c r="J694" s="50">
        <f t="shared" si="36"/>
        <v>-627.47910928497436</v>
      </c>
    </row>
    <row r="695" spans="1:10" x14ac:dyDescent="0.25">
      <c r="A695" s="50">
        <v>85478.922152355473</v>
      </c>
      <c r="B695" s="21">
        <f t="shared" si="35"/>
        <v>85.47892215235548</v>
      </c>
      <c r="C695">
        <v>628.85</v>
      </c>
      <c r="D695">
        <v>628.61960708440029</v>
      </c>
      <c r="E695" s="101"/>
      <c r="F695" s="50"/>
      <c r="H695">
        <v>627.84035501737299</v>
      </c>
      <c r="I695" s="50"/>
      <c r="J695" s="50">
        <f t="shared" si="36"/>
        <v>-627.84035501737299</v>
      </c>
    </row>
    <row r="696" spans="1:10" x14ac:dyDescent="0.25">
      <c r="A696" s="50">
        <v>85453.745261311793</v>
      </c>
      <c r="B696" s="21">
        <f t="shared" si="35"/>
        <v>85.453745261311795</v>
      </c>
      <c r="C696">
        <v>629.12</v>
      </c>
      <c r="D696">
        <v>628.97961660056433</v>
      </c>
      <c r="E696" s="101"/>
      <c r="F696" s="50"/>
      <c r="H696">
        <v>628.39823453746112</v>
      </c>
      <c r="I696" s="50"/>
      <c r="J696" s="50">
        <f t="shared" si="36"/>
        <v>-628.39823453746112</v>
      </c>
    </row>
    <row r="697" spans="1:10" x14ac:dyDescent="0.25">
      <c r="A697" s="50">
        <v>85428.568370268113</v>
      </c>
      <c r="B697" s="21">
        <f t="shared" si="35"/>
        <v>85.42856837026811</v>
      </c>
      <c r="C697">
        <v>629.57000000000005</v>
      </c>
      <c r="D697">
        <v>629.36344047791954</v>
      </c>
      <c r="E697" s="101"/>
      <c r="F697" s="50"/>
      <c r="H697">
        <v>628.91097077808729</v>
      </c>
      <c r="I697" s="50"/>
      <c r="J697" s="50">
        <f t="shared" si="36"/>
        <v>-628.91097077808729</v>
      </c>
    </row>
    <row r="698" spans="1:10" x14ac:dyDescent="0.25">
      <c r="A698" s="50">
        <v>85403.391479224418</v>
      </c>
      <c r="B698" s="21">
        <f t="shared" si="35"/>
        <v>85.403391479224425</v>
      </c>
      <c r="C698">
        <v>629.82000000000005</v>
      </c>
      <c r="D698">
        <v>630.01408561189101</v>
      </c>
      <c r="E698" s="101"/>
      <c r="F698" s="50"/>
      <c r="H698">
        <v>629.27227147175199</v>
      </c>
      <c r="I698" s="50"/>
      <c r="J698" s="50">
        <f t="shared" si="36"/>
        <v>-629.27227147175199</v>
      </c>
    </row>
    <row r="699" spans="1:10" x14ac:dyDescent="0.25">
      <c r="A699" s="50">
        <v>85378.214588180737</v>
      </c>
      <c r="B699" s="21">
        <f t="shared" si="35"/>
        <v>85.378214588180739</v>
      </c>
      <c r="C699">
        <v>630.16</v>
      </c>
      <c r="D699">
        <v>630.45374017080155</v>
      </c>
      <c r="E699" s="101"/>
      <c r="F699" s="50"/>
      <c r="H699">
        <v>629.63357216541681</v>
      </c>
      <c r="I699" s="50"/>
      <c r="J699" s="50">
        <f t="shared" si="36"/>
        <v>-629.63357216541681</v>
      </c>
    </row>
    <row r="700" spans="1:10" x14ac:dyDescent="0.25">
      <c r="A700" s="50">
        <v>85353.037697137057</v>
      </c>
      <c r="B700" s="21">
        <f t="shared" si="35"/>
        <v>85.353037697137054</v>
      </c>
      <c r="C700">
        <v>630.75</v>
      </c>
      <c r="D700">
        <v>630.61934907264515</v>
      </c>
      <c r="E700" s="101"/>
      <c r="F700" s="50"/>
      <c r="H700">
        <v>629.99701869865714</v>
      </c>
      <c r="I700" s="50"/>
      <c r="J700" s="50">
        <f t="shared" si="36"/>
        <v>-629.99701869865714</v>
      </c>
    </row>
    <row r="701" spans="1:10" x14ac:dyDescent="0.25">
      <c r="A701" s="50">
        <v>85327.860806093362</v>
      </c>
      <c r="B701" s="21">
        <f t="shared" si="35"/>
        <v>85.327860806093355</v>
      </c>
      <c r="C701">
        <v>631.03</v>
      </c>
      <c r="D701">
        <v>630.80179249762762</v>
      </c>
      <c r="E701" s="101"/>
      <c r="F701" s="50"/>
      <c r="H701">
        <v>630.36104854040912</v>
      </c>
      <c r="I701" s="50"/>
      <c r="J701" s="50">
        <f t="shared" si="36"/>
        <v>-630.36104854040912</v>
      </c>
    </row>
    <row r="702" spans="1:10" x14ac:dyDescent="0.25">
      <c r="A702" s="50">
        <v>85302.683915049682</v>
      </c>
      <c r="B702" s="21">
        <f t="shared" si="35"/>
        <v>85.302683915049684</v>
      </c>
      <c r="C702">
        <v>631.28</v>
      </c>
      <c r="D702">
        <v>630.93053800993471</v>
      </c>
      <c r="E702" s="101"/>
      <c r="F702" s="50"/>
      <c r="H702">
        <v>630.7114694352307</v>
      </c>
      <c r="I702" s="50"/>
      <c r="J702" s="50">
        <f t="shared" si="36"/>
        <v>-630.7114694352307</v>
      </c>
    </row>
    <row r="703" spans="1:10" x14ac:dyDescent="0.25">
      <c r="A703" s="50">
        <v>85277.507024006001</v>
      </c>
      <c r="B703" s="21">
        <f t="shared" si="35"/>
        <v>85.277507024005999</v>
      </c>
      <c r="C703">
        <v>631.67999999999995</v>
      </c>
      <c r="D703">
        <v>631.26590562801528</v>
      </c>
      <c r="E703" s="101"/>
      <c r="F703" s="50"/>
      <c r="H703">
        <v>631.06189033005205</v>
      </c>
      <c r="I703" s="50"/>
      <c r="J703" s="50">
        <f t="shared" si="36"/>
        <v>-631.06189033005205</v>
      </c>
    </row>
    <row r="704" spans="1:10" x14ac:dyDescent="0.25">
      <c r="A704" s="50">
        <v>85258.493435889803</v>
      </c>
      <c r="B704" s="21">
        <f t="shared" si="35"/>
        <v>85.258493435889804</v>
      </c>
      <c r="C704">
        <v>631.85</v>
      </c>
      <c r="D704">
        <v>631.52609231547069</v>
      </c>
      <c r="E704" s="101"/>
      <c r="F704" s="50"/>
      <c r="H704">
        <v>631.3483553265213</v>
      </c>
      <c r="I704" s="50"/>
      <c r="J704" s="50">
        <f t="shared" si="36"/>
        <v>-631.3483553265213</v>
      </c>
    </row>
    <row r="705" spans="1:10" x14ac:dyDescent="0.25">
      <c r="A705" s="50">
        <v>85252.330132962321</v>
      </c>
      <c r="B705" s="21">
        <f t="shared" si="35"/>
        <v>85.252330132962328</v>
      </c>
      <c r="C705">
        <v>632.20000000000005</v>
      </c>
      <c r="D705">
        <v>631.60492480503399</v>
      </c>
      <c r="E705" s="101"/>
      <c r="F705" s="50"/>
      <c r="H705">
        <v>631.44149470993693</v>
      </c>
      <c r="I705" s="50"/>
      <c r="J705" s="50">
        <f t="shared" si="36"/>
        <v>-631.44149470993693</v>
      </c>
    </row>
    <row r="706" spans="1:10" x14ac:dyDescent="0.25">
      <c r="A706" s="50">
        <v>85227.153241918626</v>
      </c>
      <c r="B706" s="21">
        <f t="shared" si="35"/>
        <v>85.227153241918629</v>
      </c>
      <c r="C706">
        <v>632.61</v>
      </c>
      <c r="D706">
        <v>632.30645656370621</v>
      </c>
      <c r="E706" s="101"/>
      <c r="F706" s="50"/>
      <c r="H706">
        <v>631.82196604741955</v>
      </c>
      <c r="I706" s="50"/>
      <c r="J706" s="50">
        <f t="shared" si="36"/>
        <v>-631.82196604741955</v>
      </c>
    </row>
    <row r="707" spans="1:10" x14ac:dyDescent="0.25">
      <c r="A707" s="50">
        <v>85214.856848332885</v>
      </c>
      <c r="B707" s="21">
        <f t="shared" si="35"/>
        <v>85.214856848332886</v>
      </c>
      <c r="C707">
        <v>632.86</v>
      </c>
      <c r="D707">
        <v>632.51468362702406</v>
      </c>
      <c r="E707" s="101"/>
      <c r="F707" s="50"/>
      <c r="H707">
        <v>632.00778824864528</v>
      </c>
      <c r="I707" s="50"/>
      <c r="J707" s="50">
        <f t="shared" si="36"/>
        <v>-632.00778824864528</v>
      </c>
    </row>
    <row r="708" spans="1:10" x14ac:dyDescent="0.25">
      <c r="A708" s="50">
        <v>85201.966280118519</v>
      </c>
      <c r="B708" s="21">
        <f t="shared" ref="B708:B771" si="37">A708/1000</f>
        <v>85.201966280118512</v>
      </c>
      <c r="C708">
        <v>632.86</v>
      </c>
      <c r="D708">
        <v>632.66527950371847</v>
      </c>
      <c r="E708" s="101"/>
      <c r="F708" s="50"/>
      <c r="H708">
        <v>632.20258957343663</v>
      </c>
      <c r="I708" s="50"/>
      <c r="J708" s="50">
        <f t="shared" ref="J708:J771" si="38">E708-H708</f>
        <v>-632.20258957343663</v>
      </c>
    </row>
    <row r="709" spans="1:10" x14ac:dyDescent="0.25">
      <c r="A709" s="50">
        <v>85194.906679869862</v>
      </c>
      <c r="B709" s="21">
        <f t="shared" si="37"/>
        <v>85.19490667986986</v>
      </c>
      <c r="C709">
        <v>633.11</v>
      </c>
      <c r="D709">
        <v>632.83958394734088</v>
      </c>
      <c r="E709" s="101"/>
      <c r="F709" s="50"/>
      <c r="H709">
        <v>632.30927373646591</v>
      </c>
      <c r="I709" s="50"/>
      <c r="J709" s="50">
        <f t="shared" si="38"/>
        <v>-632.30927373646591</v>
      </c>
    </row>
    <row r="710" spans="1:10" x14ac:dyDescent="0.25">
      <c r="A710" s="50">
        <v>85176.789389074824</v>
      </c>
      <c r="B710" s="21">
        <f t="shared" si="37"/>
        <v>85.176789389074827</v>
      </c>
      <c r="C710">
        <v>633.44000000000005</v>
      </c>
      <c r="D710">
        <v>633.09705581044477</v>
      </c>
      <c r="E710" s="101"/>
      <c r="F710" s="50"/>
      <c r="H710">
        <v>632.58306091091924</v>
      </c>
      <c r="I710" s="50"/>
      <c r="J710" s="50">
        <f t="shared" si="38"/>
        <v>-632.58306091091924</v>
      </c>
    </row>
    <row r="711" spans="1:10" x14ac:dyDescent="0.25">
      <c r="A711" s="50">
        <v>85162.740683872442</v>
      </c>
      <c r="B711" s="21">
        <f t="shared" si="37"/>
        <v>85.162740683872443</v>
      </c>
      <c r="C711">
        <v>633.49</v>
      </c>
      <c r="D711">
        <v>633.34101997853065</v>
      </c>
      <c r="E711" s="101"/>
      <c r="F711" s="50"/>
      <c r="H711">
        <v>632.79536391723468</v>
      </c>
      <c r="I711" s="50"/>
      <c r="J711" s="50">
        <f t="shared" si="38"/>
        <v>-632.79536391723468</v>
      </c>
    </row>
    <row r="712" spans="1:10" x14ac:dyDescent="0.25">
      <c r="A712" s="50">
        <v>85151.612498031129</v>
      </c>
      <c r="B712" s="21">
        <f t="shared" si="37"/>
        <v>85.151612498031128</v>
      </c>
      <c r="C712">
        <v>633.79999999999995</v>
      </c>
      <c r="D712">
        <v>633.51698024857149</v>
      </c>
      <c r="E712" s="101"/>
      <c r="F712" s="50"/>
      <c r="H712">
        <v>632.95193365309649</v>
      </c>
      <c r="I712" s="50"/>
      <c r="J712" s="50">
        <f t="shared" si="38"/>
        <v>-632.95193365309649</v>
      </c>
    </row>
    <row r="713" spans="1:10" x14ac:dyDescent="0.25">
      <c r="A713" s="50">
        <v>85145.378699808716</v>
      </c>
      <c r="B713" s="21">
        <f t="shared" si="37"/>
        <v>85.145378699808717</v>
      </c>
      <c r="C713">
        <v>634.03</v>
      </c>
      <c r="D713">
        <v>633.60792713640603</v>
      </c>
      <c r="E713" s="101"/>
      <c r="F713" s="50"/>
      <c r="H713">
        <v>633.03911129211974</v>
      </c>
      <c r="I713" s="50"/>
      <c r="J713" s="50">
        <f t="shared" si="38"/>
        <v>-633.03911129211974</v>
      </c>
    </row>
    <row r="714" spans="1:10" x14ac:dyDescent="0.25">
      <c r="A714" s="50">
        <v>85126.435606987448</v>
      </c>
      <c r="B714" s="21">
        <f t="shared" si="37"/>
        <v>85.126435606987442</v>
      </c>
      <c r="C714">
        <v>634.19000000000005</v>
      </c>
      <c r="D714">
        <v>633.84629139993274</v>
      </c>
      <c r="E714" s="101"/>
      <c r="F714" s="50"/>
      <c r="H714">
        <v>633.74330756505367</v>
      </c>
      <c r="I714" s="50"/>
      <c r="J714" s="50">
        <f t="shared" si="38"/>
        <v>-633.74330756505367</v>
      </c>
    </row>
    <row r="715" spans="1:10" x14ac:dyDescent="0.25">
      <c r="A715" s="50">
        <v>85101.258715943753</v>
      </c>
      <c r="B715" s="21">
        <f t="shared" si="37"/>
        <v>85.101258715943757</v>
      </c>
      <c r="C715">
        <v>634.59</v>
      </c>
      <c r="D715">
        <v>634.28090045063516</v>
      </c>
      <c r="E715" s="101"/>
      <c r="F715" s="50"/>
      <c r="H715">
        <v>633.85552639304717</v>
      </c>
      <c r="I715" s="50"/>
      <c r="J715" s="50">
        <f t="shared" si="38"/>
        <v>-633.85552639304717</v>
      </c>
    </row>
    <row r="716" spans="1:10" x14ac:dyDescent="0.25">
      <c r="A716" s="50">
        <v>85076.081824900073</v>
      </c>
      <c r="B716" s="21">
        <f t="shared" si="37"/>
        <v>85.076081824900072</v>
      </c>
      <c r="C716">
        <v>635.05999999999995</v>
      </c>
      <c r="D716">
        <v>634.75098447761752</v>
      </c>
      <c r="E716" s="101"/>
      <c r="F716" s="50"/>
      <c r="H716">
        <v>634.22019585693397</v>
      </c>
      <c r="I716" s="50"/>
      <c r="J716" s="50">
        <f t="shared" si="38"/>
        <v>-634.22019585693397</v>
      </c>
    </row>
    <row r="717" spans="1:10" x14ac:dyDescent="0.25">
      <c r="A717" s="50">
        <v>85050.904933856393</v>
      </c>
      <c r="B717" s="21">
        <f t="shared" si="37"/>
        <v>85.050904933856387</v>
      </c>
      <c r="C717">
        <v>635.30999999999995</v>
      </c>
      <c r="D717">
        <v>634.99050000030002</v>
      </c>
      <c r="E717" s="101"/>
      <c r="F717" s="50"/>
      <c r="H717">
        <v>634.67045469010918</v>
      </c>
      <c r="I717" s="50"/>
      <c r="J717" s="50">
        <f t="shared" si="38"/>
        <v>-634.67045469010918</v>
      </c>
    </row>
    <row r="718" spans="1:10" x14ac:dyDescent="0.25">
      <c r="A718" s="50">
        <v>85025.728042812698</v>
      </c>
      <c r="B718" s="21">
        <f t="shared" si="37"/>
        <v>85.025728042812702</v>
      </c>
      <c r="C718">
        <v>635.64</v>
      </c>
      <c r="D718">
        <v>635.33205913787708</v>
      </c>
      <c r="E718" s="101"/>
      <c r="F718" s="50"/>
      <c r="H718">
        <v>634.98292345605989</v>
      </c>
      <c r="I718" s="50"/>
      <c r="J718" s="50">
        <f t="shared" si="38"/>
        <v>-634.98292345605989</v>
      </c>
    </row>
    <row r="719" spans="1:10" x14ac:dyDescent="0.25">
      <c r="A719" s="50">
        <v>85000.551151769017</v>
      </c>
      <c r="B719" s="21">
        <f t="shared" si="37"/>
        <v>85.000551151769017</v>
      </c>
      <c r="C719">
        <v>636.16</v>
      </c>
      <c r="D719">
        <v>635.90982453104516</v>
      </c>
      <c r="E719" s="101"/>
      <c r="F719" s="50"/>
      <c r="H719">
        <v>635.26180126660211</v>
      </c>
      <c r="I719" s="50"/>
      <c r="J719" s="50">
        <f t="shared" si="38"/>
        <v>-635.26180126660211</v>
      </c>
    </row>
    <row r="720" spans="1:10" x14ac:dyDescent="0.25">
      <c r="A720" s="50">
        <v>84975.374260725337</v>
      </c>
      <c r="B720" s="21">
        <f t="shared" si="37"/>
        <v>84.975374260725332</v>
      </c>
      <c r="C720">
        <v>636.34</v>
      </c>
      <c r="D720">
        <v>636.14903080063732</v>
      </c>
      <c r="E720" s="101"/>
      <c r="F720" s="50"/>
      <c r="H720">
        <v>635.54067907714432</v>
      </c>
      <c r="I720" s="50"/>
      <c r="J720" s="50">
        <f t="shared" si="38"/>
        <v>-635.54067907714432</v>
      </c>
    </row>
    <row r="721" spans="1:10" x14ac:dyDescent="0.25">
      <c r="A721" s="50">
        <v>84950.197369681642</v>
      </c>
      <c r="B721" s="21">
        <f t="shared" si="37"/>
        <v>84.950197369681646</v>
      </c>
      <c r="C721">
        <v>636.58000000000004</v>
      </c>
      <c r="D721">
        <v>636.41774230047258</v>
      </c>
      <c r="E721" s="101"/>
      <c r="F721" s="50"/>
      <c r="H721">
        <v>635.85389233533408</v>
      </c>
      <c r="I721" s="50"/>
      <c r="J721" s="50">
        <f t="shared" si="38"/>
        <v>-635.85389233533408</v>
      </c>
    </row>
    <row r="722" spans="1:10" x14ac:dyDescent="0.25">
      <c r="A722" s="50">
        <v>84925.554228728084</v>
      </c>
      <c r="B722" s="21">
        <f t="shared" si="37"/>
        <v>84.925554228728089</v>
      </c>
      <c r="C722">
        <v>636.85</v>
      </c>
      <c r="D722">
        <v>636.6800146449724</v>
      </c>
      <c r="E722" s="101"/>
      <c r="F722" s="50"/>
      <c r="H722">
        <v>636.19976259562156</v>
      </c>
      <c r="I722" s="50"/>
      <c r="J722" s="50">
        <f t="shared" si="38"/>
        <v>-636.19976259562156</v>
      </c>
    </row>
    <row r="723" spans="1:10" x14ac:dyDescent="0.25">
      <c r="A723" s="50">
        <v>84914.264910784099</v>
      </c>
      <c r="B723" s="21">
        <f t="shared" si="37"/>
        <v>84.914264910784098</v>
      </c>
      <c r="C723">
        <v>636.91999999999996</v>
      </c>
      <c r="D723">
        <v>636.79687634916922</v>
      </c>
      <c r="E723" s="101"/>
      <c r="F723" s="50"/>
      <c r="H723">
        <v>636.35820990325692</v>
      </c>
      <c r="I723" s="50"/>
      <c r="J723" s="50">
        <f t="shared" si="38"/>
        <v>-636.35820990325692</v>
      </c>
    </row>
    <row r="724" spans="1:10" x14ac:dyDescent="0.25">
      <c r="A724" s="50">
        <v>84900.397479197243</v>
      </c>
      <c r="B724" s="21">
        <f t="shared" si="37"/>
        <v>84.900397479197238</v>
      </c>
      <c r="C724">
        <v>637.41999999999996</v>
      </c>
      <c r="D724">
        <v>637.12447547371255</v>
      </c>
      <c r="E724" s="101"/>
      <c r="F724" s="50"/>
      <c r="H724">
        <v>636.55284143101267</v>
      </c>
      <c r="I724" s="50"/>
      <c r="J724" s="50">
        <f t="shared" si="38"/>
        <v>-636.55284143101267</v>
      </c>
    </row>
    <row r="725" spans="1:10" x14ac:dyDescent="0.25">
      <c r="A725" s="50">
        <v>84875.220588153548</v>
      </c>
      <c r="B725" s="21">
        <f t="shared" si="37"/>
        <v>84.875220588153553</v>
      </c>
      <c r="C725">
        <v>638.5</v>
      </c>
      <c r="D725">
        <v>638.31806831613471</v>
      </c>
      <c r="E725" s="101"/>
      <c r="F725" s="50"/>
      <c r="H725">
        <v>636.90620295562292</v>
      </c>
      <c r="I725" s="50"/>
      <c r="J725" s="50">
        <f t="shared" si="38"/>
        <v>-636.90620295562292</v>
      </c>
    </row>
    <row r="726" spans="1:10" x14ac:dyDescent="0.25">
      <c r="A726" s="50">
        <v>84858.543415526219</v>
      </c>
      <c r="B726" s="21">
        <f t="shared" si="37"/>
        <v>84.858543415526213</v>
      </c>
      <c r="C726">
        <v>639.83000000000004</v>
      </c>
      <c r="D726">
        <v>639.27520217396057</v>
      </c>
      <c r="E726" s="101"/>
      <c r="F726" s="50"/>
      <c r="H726">
        <v>638.00403401302913</v>
      </c>
      <c r="I726" s="50"/>
      <c r="J726" s="50">
        <f t="shared" si="38"/>
        <v>-638.00403401302913</v>
      </c>
    </row>
    <row r="727" spans="1:10" x14ac:dyDescent="0.25">
      <c r="A727" s="50">
        <v>84850.043697109868</v>
      </c>
      <c r="B727" s="21">
        <f t="shared" si="37"/>
        <v>84.850043697109868</v>
      </c>
      <c r="C727">
        <v>639.99</v>
      </c>
      <c r="D727">
        <v>639.90860266996856</v>
      </c>
      <c r="E727" s="101"/>
      <c r="F727" s="50"/>
      <c r="H727">
        <v>638.58901700809963</v>
      </c>
      <c r="I727" s="50"/>
      <c r="J727" s="50">
        <f t="shared" si="38"/>
        <v>-638.58901700809963</v>
      </c>
    </row>
    <row r="728" spans="1:10" x14ac:dyDescent="0.25">
      <c r="A728" s="50">
        <v>84824.866806066188</v>
      </c>
      <c r="B728" s="21">
        <f t="shared" si="37"/>
        <v>84.824866806066183</v>
      </c>
      <c r="C728">
        <v>640</v>
      </c>
      <c r="D728">
        <v>639.99356159771492</v>
      </c>
      <c r="E728" s="101"/>
      <c r="F728" s="50"/>
      <c r="H728">
        <v>639.92200125494833</v>
      </c>
      <c r="I728" s="50"/>
      <c r="J728" s="50">
        <f t="shared" si="38"/>
        <v>-639.92200125494833</v>
      </c>
    </row>
    <row r="729" spans="1:10" x14ac:dyDescent="0.25">
      <c r="A729" s="50">
        <v>84799.689915022493</v>
      </c>
      <c r="B729" s="21">
        <f t="shared" si="37"/>
        <v>84.799689915022498</v>
      </c>
      <c r="C729">
        <v>640.55999999999995</v>
      </c>
      <c r="D729">
        <v>640.17049225144956</v>
      </c>
      <c r="E729" s="101"/>
      <c r="F729" s="50"/>
      <c r="H729">
        <v>639.73069372834414</v>
      </c>
      <c r="I729" s="50"/>
      <c r="J729" s="50">
        <f t="shared" si="38"/>
        <v>-639.73069372834414</v>
      </c>
    </row>
    <row r="730" spans="1:10" x14ac:dyDescent="0.25">
      <c r="A730" s="50">
        <v>84774.795005158492</v>
      </c>
      <c r="B730" s="21">
        <f t="shared" si="37"/>
        <v>84.774795005158495</v>
      </c>
      <c r="C730">
        <v>640.96</v>
      </c>
      <c r="D730">
        <v>640.55879997322836</v>
      </c>
      <c r="E730" s="101"/>
      <c r="F730" s="50"/>
      <c r="H730">
        <v>639.91181612471837</v>
      </c>
      <c r="I730" s="50"/>
      <c r="J730" s="50">
        <f t="shared" si="38"/>
        <v>-639.91181612471837</v>
      </c>
    </row>
    <row r="731" spans="1:10" x14ac:dyDescent="0.25">
      <c r="A731" s="50">
        <v>84762.629531406186</v>
      </c>
      <c r="B731" s="21">
        <f t="shared" si="37"/>
        <v>84.762629531406191</v>
      </c>
      <c r="C731">
        <v>640.97</v>
      </c>
      <c r="D731">
        <v>640.77664626007197</v>
      </c>
      <c r="E731" s="101"/>
      <c r="F731" s="50"/>
      <c r="H731">
        <v>639.94415946594029</v>
      </c>
      <c r="I731" s="50"/>
      <c r="J731" s="50">
        <f t="shared" si="38"/>
        <v>-639.94415946594029</v>
      </c>
    </row>
    <row r="732" spans="1:10" x14ac:dyDescent="0.25">
      <c r="A732" s="50">
        <v>84750.383491602537</v>
      </c>
      <c r="B732" s="21">
        <f t="shared" si="37"/>
        <v>84.750383491602534</v>
      </c>
      <c r="C732">
        <v>641.12</v>
      </c>
      <c r="D732">
        <v>640.97561479531873</v>
      </c>
      <c r="E732" s="101"/>
      <c r="F732" s="50"/>
      <c r="H732">
        <v>639.97671700147521</v>
      </c>
      <c r="I732" s="50"/>
      <c r="J732" s="50">
        <f t="shared" si="38"/>
        <v>-639.97671700147521</v>
      </c>
    </row>
    <row r="733" spans="1:10" x14ac:dyDescent="0.25">
      <c r="A733" s="50">
        <v>84734.471696462919</v>
      </c>
      <c r="B733" s="21">
        <f t="shared" si="37"/>
        <v>84.734471696462919</v>
      </c>
      <c r="C733">
        <v>641.72</v>
      </c>
      <c r="D733">
        <v>641.36151040096752</v>
      </c>
      <c r="E733" s="101"/>
      <c r="F733" s="50"/>
      <c r="H733">
        <v>640.19282701370935</v>
      </c>
      <c r="I733" s="50"/>
      <c r="J733" s="50">
        <f t="shared" si="38"/>
        <v>-640.19282701370935</v>
      </c>
    </row>
    <row r="734" spans="1:10" x14ac:dyDescent="0.25">
      <c r="A734" s="50">
        <v>84725.206600558828</v>
      </c>
      <c r="B734" s="21">
        <f t="shared" si="37"/>
        <v>84.725206600558835</v>
      </c>
      <c r="C734">
        <v>641.88</v>
      </c>
      <c r="D734">
        <v>641.60624002461236</v>
      </c>
      <c r="E734" s="101"/>
      <c r="F734" s="50"/>
      <c r="H734">
        <v>640.38857048896261</v>
      </c>
      <c r="I734" s="50"/>
      <c r="J734" s="50">
        <f t="shared" si="38"/>
        <v>-640.38857048896261</v>
      </c>
    </row>
    <row r="735" spans="1:10" x14ac:dyDescent="0.25">
      <c r="A735" s="50">
        <v>84715.23655170553</v>
      </c>
      <c r="B735" s="21">
        <f t="shared" si="37"/>
        <v>84.71523655170553</v>
      </c>
      <c r="C735">
        <v>641.91999999999996</v>
      </c>
      <c r="D735">
        <v>641.68929197112925</v>
      </c>
      <c r="E735" s="101"/>
      <c r="F735" s="50"/>
      <c r="H735">
        <v>640.59920748950617</v>
      </c>
      <c r="I735" s="50"/>
      <c r="J735" s="50">
        <f t="shared" si="38"/>
        <v>-640.59920748950617</v>
      </c>
    </row>
    <row r="736" spans="1:10" x14ac:dyDescent="0.25">
      <c r="A736" s="50">
        <v>84700.029709515147</v>
      </c>
      <c r="B736" s="21">
        <f t="shared" si="37"/>
        <v>84.70002970951515</v>
      </c>
      <c r="C736">
        <v>642.20000000000005</v>
      </c>
      <c r="D736">
        <v>642.00316437687286</v>
      </c>
      <c r="E736" s="101"/>
      <c r="F736" s="50"/>
      <c r="H736">
        <v>640.92048210649716</v>
      </c>
      <c r="I736" s="50"/>
      <c r="J736" s="50">
        <f t="shared" si="38"/>
        <v>-640.92048210649716</v>
      </c>
    </row>
    <row r="737" spans="1:10" x14ac:dyDescent="0.25">
      <c r="A737" s="50">
        <v>84674.852818471467</v>
      </c>
      <c r="B737" s="21">
        <f t="shared" si="37"/>
        <v>84.674852818471464</v>
      </c>
      <c r="C737">
        <v>642.53</v>
      </c>
      <c r="D737">
        <v>642.36960560215448</v>
      </c>
      <c r="E737" s="101"/>
      <c r="F737" s="50"/>
      <c r="H737">
        <v>641.45239372402989</v>
      </c>
      <c r="I737" s="50"/>
      <c r="J737" s="50">
        <f t="shared" si="38"/>
        <v>-641.45239372402989</v>
      </c>
    </row>
    <row r="738" spans="1:10" x14ac:dyDescent="0.25">
      <c r="A738" s="50">
        <v>84649.675927427772</v>
      </c>
      <c r="B738" s="21">
        <f t="shared" si="37"/>
        <v>84.649675927427765</v>
      </c>
      <c r="C738">
        <v>642.87</v>
      </c>
      <c r="D738">
        <v>642.65804807816016</v>
      </c>
      <c r="E738" s="101"/>
      <c r="F738" s="50"/>
      <c r="H738">
        <v>641.98712974137879</v>
      </c>
      <c r="I738" s="50"/>
      <c r="J738" s="50">
        <f t="shared" si="38"/>
        <v>-641.98712974137879</v>
      </c>
    </row>
    <row r="739" spans="1:10" x14ac:dyDescent="0.25">
      <c r="A739" s="50">
        <v>84624.499036384092</v>
      </c>
      <c r="B739" s="21">
        <f t="shared" si="37"/>
        <v>84.624499036384094</v>
      </c>
      <c r="C739">
        <v>643.13</v>
      </c>
      <c r="D739">
        <v>642.94079201623094</v>
      </c>
      <c r="E739" s="101"/>
      <c r="F739" s="50"/>
      <c r="H739">
        <v>642.867987209386</v>
      </c>
      <c r="I739" s="50"/>
      <c r="J739" s="50">
        <f t="shared" si="38"/>
        <v>-642.867987209386</v>
      </c>
    </row>
    <row r="740" spans="1:10" x14ac:dyDescent="0.25">
      <c r="A740" s="50">
        <v>84599.322145340411</v>
      </c>
      <c r="B740" s="21">
        <f t="shared" si="37"/>
        <v>84.599322145340409</v>
      </c>
      <c r="C740">
        <v>643.27</v>
      </c>
      <c r="D740">
        <v>643.2544225237757</v>
      </c>
      <c r="E740" s="101"/>
      <c r="F740" s="50"/>
      <c r="H740">
        <v>642.60036195742055</v>
      </c>
      <c r="I740" s="50"/>
      <c r="J740" s="50">
        <f t="shared" si="38"/>
        <v>-642.60036195742055</v>
      </c>
    </row>
    <row r="741" spans="1:10" x14ac:dyDescent="0.25">
      <c r="A741" s="50">
        <v>84574.145254296731</v>
      </c>
      <c r="B741" s="21">
        <f t="shared" si="37"/>
        <v>84.574145254296724</v>
      </c>
      <c r="C741">
        <v>643.92999999999995</v>
      </c>
      <c r="D741">
        <v>643.6887419502234</v>
      </c>
      <c r="E741" s="101"/>
      <c r="F741" s="50"/>
      <c r="H741">
        <v>643.22615560129509</v>
      </c>
      <c r="I741" s="50"/>
      <c r="J741" s="50">
        <f t="shared" si="38"/>
        <v>-643.22615560129509</v>
      </c>
    </row>
    <row r="742" spans="1:10" x14ac:dyDescent="0.25">
      <c r="A742" s="50">
        <v>84548.968363253036</v>
      </c>
      <c r="B742" s="21">
        <f t="shared" si="37"/>
        <v>84.548968363253039</v>
      </c>
      <c r="C742">
        <v>644.45000000000005</v>
      </c>
      <c r="D742">
        <v>644.22290404409864</v>
      </c>
      <c r="E742" s="101"/>
      <c r="F742" s="50"/>
      <c r="H742">
        <v>643.85194924516964</v>
      </c>
      <c r="I742" s="50"/>
      <c r="J742" s="50">
        <f t="shared" si="38"/>
        <v>-643.85194924516964</v>
      </c>
    </row>
    <row r="743" spans="1:10" x14ac:dyDescent="0.25">
      <c r="A743" s="50">
        <v>84523.791472209356</v>
      </c>
      <c r="B743" s="21">
        <f t="shared" si="37"/>
        <v>84.523791472209354</v>
      </c>
      <c r="C743">
        <v>645.09</v>
      </c>
      <c r="D743">
        <v>644.95890307191053</v>
      </c>
      <c r="E743" s="101"/>
      <c r="F743" s="50"/>
      <c r="H743">
        <v>644.41768252898419</v>
      </c>
      <c r="I743" s="50"/>
      <c r="J743" s="50">
        <f t="shared" si="38"/>
        <v>-644.41768252898419</v>
      </c>
    </row>
    <row r="744" spans="1:10" x14ac:dyDescent="0.25">
      <c r="A744" s="50">
        <v>84498.614581165675</v>
      </c>
      <c r="B744" s="21">
        <f t="shared" si="37"/>
        <v>84.498614581165668</v>
      </c>
      <c r="C744">
        <v>645.49</v>
      </c>
      <c r="D744">
        <v>645.33846789110385</v>
      </c>
      <c r="E744" s="101"/>
      <c r="F744" s="50"/>
      <c r="H744">
        <v>644.8739762996704</v>
      </c>
      <c r="I744" s="50"/>
      <c r="J744" s="50">
        <f t="shared" si="38"/>
        <v>-644.8739762996704</v>
      </c>
    </row>
    <row r="745" spans="1:10" x14ac:dyDescent="0.25">
      <c r="A745" s="50">
        <v>84473.43769012198</v>
      </c>
      <c r="B745" s="21">
        <f t="shared" si="37"/>
        <v>84.473437690121983</v>
      </c>
      <c r="C745">
        <v>645.75</v>
      </c>
      <c r="D745">
        <v>645.57660299777831</v>
      </c>
      <c r="E745" s="101"/>
      <c r="F745" s="50"/>
      <c r="H745">
        <v>645.24131744450676</v>
      </c>
      <c r="I745" s="50"/>
      <c r="J745" s="50">
        <f t="shared" si="38"/>
        <v>-645.24131744450676</v>
      </c>
    </row>
    <row r="746" spans="1:10" x14ac:dyDescent="0.25">
      <c r="A746" s="50">
        <v>84448.2607990783</v>
      </c>
      <c r="B746" s="21">
        <f t="shared" si="37"/>
        <v>84.448260799078298</v>
      </c>
      <c r="C746">
        <v>646.09</v>
      </c>
      <c r="D746">
        <v>645.97349298554605</v>
      </c>
      <c r="E746" s="101"/>
      <c r="F746" s="50"/>
      <c r="H746">
        <v>645.56823279831201</v>
      </c>
      <c r="I746" s="50"/>
      <c r="J746" s="50">
        <f t="shared" si="38"/>
        <v>-645.56823279831201</v>
      </c>
    </row>
    <row r="747" spans="1:10" x14ac:dyDescent="0.25">
      <c r="A747" s="50">
        <v>84425.218908395109</v>
      </c>
      <c r="B747" s="21">
        <f t="shared" si="37"/>
        <v>84.425218908395109</v>
      </c>
      <c r="C747">
        <v>646.45000000000005</v>
      </c>
      <c r="D747">
        <v>646.26649975656369</v>
      </c>
      <c r="E747" s="101"/>
      <c r="F747" s="50"/>
      <c r="H747">
        <v>645.84132243635918</v>
      </c>
      <c r="I747" s="50"/>
      <c r="J747" s="50">
        <f t="shared" si="38"/>
        <v>-645.84132243635918</v>
      </c>
    </row>
    <row r="748" spans="1:10" x14ac:dyDescent="0.25">
      <c r="A748" s="50">
        <v>84400.404564582452</v>
      </c>
      <c r="B748" s="21">
        <f t="shared" si="37"/>
        <v>84.400404564582445</v>
      </c>
      <c r="C748">
        <v>646.79999999999995</v>
      </c>
      <c r="D748">
        <v>646.70719784854396</v>
      </c>
      <c r="E748" s="101"/>
      <c r="F748" s="50"/>
      <c r="H748">
        <v>646.13541896963989</v>
      </c>
      <c r="I748" s="50"/>
      <c r="J748" s="50">
        <f t="shared" si="38"/>
        <v>-646.13541896963989</v>
      </c>
    </row>
    <row r="749" spans="1:10" x14ac:dyDescent="0.25">
      <c r="A749" s="50">
        <v>84374.895338576971</v>
      </c>
      <c r="B749" s="21">
        <f t="shared" si="37"/>
        <v>84.374895338576977</v>
      </c>
      <c r="C749">
        <v>647.20000000000005</v>
      </c>
      <c r="D749">
        <v>647.04828010314645</v>
      </c>
      <c r="E749" s="101"/>
      <c r="F749" s="50"/>
      <c r="H749">
        <v>646.43806995416605</v>
      </c>
      <c r="I749" s="50"/>
      <c r="J749" s="50">
        <f t="shared" si="38"/>
        <v>-646.43806995416605</v>
      </c>
    </row>
    <row r="750" spans="1:10" x14ac:dyDescent="0.25">
      <c r="A750" s="50">
        <v>84348.026560455153</v>
      </c>
      <c r="B750" s="21">
        <f t="shared" si="37"/>
        <v>84.348026560455153</v>
      </c>
      <c r="C750">
        <v>647.78</v>
      </c>
      <c r="D750">
        <v>647.66050348149008</v>
      </c>
      <c r="E750" s="101"/>
      <c r="F750" s="50"/>
      <c r="H750">
        <v>646.75700686302321</v>
      </c>
      <c r="I750" s="50"/>
      <c r="J750" s="50">
        <f t="shared" si="38"/>
        <v>-646.75700686302321</v>
      </c>
    </row>
    <row r="751" spans="1:10" x14ac:dyDescent="0.25">
      <c r="A751" s="50">
        <v>84322.849669411473</v>
      </c>
      <c r="B751" s="21">
        <f t="shared" si="37"/>
        <v>84.322849669411468</v>
      </c>
      <c r="C751">
        <v>648.47</v>
      </c>
      <c r="D751">
        <v>648.24360774195372</v>
      </c>
      <c r="E751" s="101"/>
      <c r="F751" s="50"/>
      <c r="H751">
        <v>647.20226351643817</v>
      </c>
      <c r="I751" s="50"/>
      <c r="J751" s="50">
        <f t="shared" si="38"/>
        <v>-647.20226351643817</v>
      </c>
    </row>
    <row r="752" spans="1:10" x14ac:dyDescent="0.25">
      <c r="A752" s="50">
        <v>84297.672778367778</v>
      </c>
      <c r="B752" s="21">
        <f t="shared" si="37"/>
        <v>84.297672778367783</v>
      </c>
      <c r="C752">
        <v>648.83000000000004</v>
      </c>
      <c r="D752">
        <v>648.79110579007613</v>
      </c>
      <c r="E752" s="101"/>
      <c r="F752" s="50"/>
      <c r="H752">
        <v>647.73642980305772</v>
      </c>
      <c r="I752" s="50"/>
      <c r="J752" s="50">
        <f t="shared" si="38"/>
        <v>-647.73642980305772</v>
      </c>
    </row>
    <row r="753" spans="1:10" x14ac:dyDescent="0.25">
      <c r="A753" s="50">
        <v>84272.495887324098</v>
      </c>
      <c r="B753" s="21">
        <f t="shared" si="37"/>
        <v>84.272495887324098</v>
      </c>
      <c r="C753">
        <v>649.08000000000004</v>
      </c>
      <c r="D753">
        <v>649.01821146148427</v>
      </c>
      <c r="E753" s="101"/>
      <c r="F753" s="50"/>
      <c r="H753">
        <v>648.2776178332474</v>
      </c>
      <c r="I753" s="50"/>
      <c r="J753" s="50">
        <f t="shared" si="38"/>
        <v>-648.2776178332474</v>
      </c>
    </row>
    <row r="754" spans="1:10" x14ac:dyDescent="0.25">
      <c r="A754" s="50">
        <v>84247.318996280417</v>
      </c>
      <c r="B754" s="21">
        <f t="shared" si="37"/>
        <v>84.247318996280413</v>
      </c>
      <c r="C754">
        <v>649.37</v>
      </c>
      <c r="D754">
        <v>649.3697217344112</v>
      </c>
      <c r="E754" s="101"/>
      <c r="F754" s="50"/>
      <c r="H754">
        <v>648.83453118329953</v>
      </c>
      <c r="I754" s="50"/>
      <c r="J754" s="50">
        <f t="shared" si="38"/>
        <v>-648.83453118329953</v>
      </c>
    </row>
    <row r="755" spans="1:10" x14ac:dyDescent="0.25">
      <c r="A755" s="50">
        <v>84222.142105236722</v>
      </c>
      <c r="B755" s="21">
        <f t="shared" si="37"/>
        <v>84.222142105236728</v>
      </c>
      <c r="C755">
        <v>649.86</v>
      </c>
      <c r="D755">
        <v>649.79716828253618</v>
      </c>
      <c r="E755" s="101"/>
      <c r="F755" s="50"/>
      <c r="H755">
        <v>649.391444533352</v>
      </c>
      <c r="I755" s="50"/>
      <c r="J755" s="50">
        <f t="shared" si="38"/>
        <v>-649.391444533352</v>
      </c>
    </row>
    <row r="756" spans="1:10" x14ac:dyDescent="0.25">
      <c r="A756" s="50">
        <v>84196.965214193042</v>
      </c>
      <c r="B756" s="21">
        <f t="shared" si="37"/>
        <v>84.196965214193042</v>
      </c>
      <c r="C756">
        <v>650.69000000000005</v>
      </c>
      <c r="D756">
        <v>650.58124382326889</v>
      </c>
      <c r="E756" s="101"/>
      <c r="F756" s="50"/>
      <c r="H756">
        <v>649.95609214053627</v>
      </c>
      <c r="I756" s="50"/>
      <c r="J756" s="50">
        <f t="shared" si="38"/>
        <v>-649.95609214053627</v>
      </c>
    </row>
    <row r="757" spans="1:10" x14ac:dyDescent="0.25">
      <c r="A757" s="50">
        <v>84171.788323149362</v>
      </c>
      <c r="B757" s="21">
        <f t="shared" si="37"/>
        <v>84.171788323149357</v>
      </c>
      <c r="C757">
        <v>651.41</v>
      </c>
      <c r="D757">
        <v>651.21365088780601</v>
      </c>
      <c r="E757" s="101"/>
      <c r="F757" s="50"/>
      <c r="H757">
        <v>650.72138125108586</v>
      </c>
      <c r="I757" s="50"/>
      <c r="J757" s="50">
        <f t="shared" si="38"/>
        <v>-650.72138125108586</v>
      </c>
    </row>
    <row r="758" spans="1:10" x14ac:dyDescent="0.25">
      <c r="A758" s="50">
        <v>84146.611432105667</v>
      </c>
      <c r="B758" s="21">
        <f t="shared" si="37"/>
        <v>84.146611432105672</v>
      </c>
      <c r="C758">
        <v>651.71</v>
      </c>
      <c r="D758">
        <v>651.53647553554561</v>
      </c>
      <c r="E758" s="101"/>
      <c r="F758" s="50"/>
      <c r="H758">
        <v>650.91414095331947</v>
      </c>
      <c r="I758" s="50"/>
      <c r="J758" s="50">
        <f t="shared" si="38"/>
        <v>-650.91414095331947</v>
      </c>
    </row>
    <row r="759" spans="1:10" x14ac:dyDescent="0.25">
      <c r="A759" s="50">
        <v>84121.434541061986</v>
      </c>
      <c r="B759" s="21">
        <f t="shared" si="37"/>
        <v>84.121434541061987</v>
      </c>
      <c r="C759">
        <v>652.02</v>
      </c>
      <c r="D759">
        <v>651.85248209336498</v>
      </c>
      <c r="E759" s="101"/>
      <c r="F759" s="50"/>
      <c r="H759">
        <v>651.34067307282896</v>
      </c>
      <c r="I759" s="50"/>
      <c r="J759" s="50">
        <f t="shared" si="38"/>
        <v>-651.34067307282896</v>
      </c>
    </row>
    <row r="760" spans="1:10" x14ac:dyDescent="0.25">
      <c r="A760" s="50">
        <v>84096.257650018306</v>
      </c>
      <c r="B760" s="21">
        <f t="shared" si="37"/>
        <v>84.096257650018302</v>
      </c>
      <c r="C760">
        <v>652.25</v>
      </c>
      <c r="D760">
        <v>652.16655298802607</v>
      </c>
      <c r="E760" s="101"/>
      <c r="F760" s="50"/>
      <c r="H760">
        <v>651.38750538248314</v>
      </c>
      <c r="I760" s="50"/>
      <c r="J760" s="50">
        <f t="shared" si="38"/>
        <v>-651.38750538248314</v>
      </c>
    </row>
    <row r="761" spans="1:10" x14ac:dyDescent="0.25">
      <c r="A761" s="50">
        <v>84071.080758974611</v>
      </c>
      <c r="B761" s="21">
        <f t="shared" si="37"/>
        <v>84.071080758974617</v>
      </c>
      <c r="C761">
        <v>652.35</v>
      </c>
      <c r="D761">
        <v>652.52222013895482</v>
      </c>
      <c r="E761" s="101"/>
      <c r="F761" s="50"/>
      <c r="H761">
        <v>651.46439880220544</v>
      </c>
      <c r="I761" s="50"/>
      <c r="J761" s="50">
        <f t="shared" si="38"/>
        <v>-651.46439880220544</v>
      </c>
    </row>
    <row r="762" spans="1:10" x14ac:dyDescent="0.25">
      <c r="A762" s="50">
        <v>84045.903867930931</v>
      </c>
      <c r="B762" s="21">
        <f t="shared" si="37"/>
        <v>84.045903867930932</v>
      </c>
      <c r="C762">
        <v>653.16</v>
      </c>
      <c r="D762">
        <v>653.19403905826744</v>
      </c>
      <c r="E762" s="101"/>
      <c r="F762" s="50"/>
      <c r="H762">
        <v>652.13572227772124</v>
      </c>
      <c r="I762" s="50"/>
      <c r="J762" s="50">
        <f t="shared" si="38"/>
        <v>-652.13572227772124</v>
      </c>
    </row>
    <row r="763" spans="1:10" x14ac:dyDescent="0.25">
      <c r="A763" s="50">
        <v>84041.49287662009</v>
      </c>
      <c r="B763" s="21">
        <f t="shared" si="37"/>
        <v>84.041492876620083</v>
      </c>
      <c r="C763">
        <v>653.14</v>
      </c>
      <c r="D763">
        <v>653.24948030555811</v>
      </c>
      <c r="E763" s="101"/>
      <c r="F763" s="50"/>
      <c r="H763">
        <v>652.32821933850232</v>
      </c>
      <c r="I763" s="50"/>
      <c r="J763" s="50">
        <f t="shared" si="38"/>
        <v>-652.32821933850232</v>
      </c>
    </row>
    <row r="764" spans="1:10" x14ac:dyDescent="0.25">
      <c r="A764" s="50">
        <v>84039.720423490609</v>
      </c>
      <c r="B764" s="21">
        <f t="shared" si="37"/>
        <v>84.039720423490607</v>
      </c>
      <c r="C764">
        <v>653.4</v>
      </c>
      <c r="D764">
        <v>653.30338791629697</v>
      </c>
      <c r="E764" s="101"/>
      <c r="F764" s="50"/>
      <c r="H764">
        <v>652.40556975562242</v>
      </c>
      <c r="I764" s="50"/>
      <c r="J764" s="50">
        <f t="shared" si="38"/>
        <v>-652.40556975562242</v>
      </c>
    </row>
    <row r="765" spans="1:10" x14ac:dyDescent="0.25">
      <c r="A765" s="50">
        <v>84020.72697688725</v>
      </c>
      <c r="B765" s="21">
        <f t="shared" si="37"/>
        <v>84.020726976887246</v>
      </c>
      <c r="C765">
        <v>653.58000000000004</v>
      </c>
      <c r="D765">
        <v>653.3834036515135</v>
      </c>
      <c r="E765" s="101"/>
      <c r="F765" s="50"/>
      <c r="H765">
        <v>652.77715445066656</v>
      </c>
      <c r="I765" s="50"/>
      <c r="J765" s="50">
        <f t="shared" si="38"/>
        <v>-652.77715445066656</v>
      </c>
    </row>
    <row r="766" spans="1:10" x14ac:dyDescent="0.25">
      <c r="A766" s="50">
        <v>83995.550085843555</v>
      </c>
      <c r="B766" s="21">
        <f t="shared" si="37"/>
        <v>83.995550085843561</v>
      </c>
      <c r="C766">
        <v>653.91</v>
      </c>
      <c r="D766">
        <v>653.65862335386953</v>
      </c>
      <c r="E766" s="101"/>
      <c r="F766" s="50"/>
      <c r="H766">
        <v>652.9476575961578</v>
      </c>
      <c r="I766" s="50"/>
      <c r="J766" s="50">
        <f t="shared" si="38"/>
        <v>-652.9476575961578</v>
      </c>
    </row>
    <row r="767" spans="1:10" x14ac:dyDescent="0.25">
      <c r="A767" s="50">
        <v>83970.373194799875</v>
      </c>
      <c r="B767" s="21">
        <f t="shared" si="37"/>
        <v>83.970373194799876</v>
      </c>
      <c r="C767">
        <v>654.21</v>
      </c>
      <c r="D767">
        <v>654.03510554144964</v>
      </c>
      <c r="E767" s="101"/>
      <c r="F767" s="50"/>
      <c r="H767">
        <v>653.39976184963393</v>
      </c>
      <c r="I767" s="50"/>
      <c r="J767" s="50">
        <f t="shared" si="38"/>
        <v>-653.39976184963393</v>
      </c>
    </row>
    <row r="768" spans="1:10" x14ac:dyDescent="0.25">
      <c r="A768" s="50">
        <v>83945.196303756195</v>
      </c>
      <c r="B768" s="21">
        <f t="shared" si="37"/>
        <v>83.945196303756191</v>
      </c>
      <c r="C768">
        <v>654.48</v>
      </c>
      <c r="D768">
        <v>654.35122705875494</v>
      </c>
      <c r="E768" s="101"/>
      <c r="F768" s="50"/>
      <c r="H768">
        <v>653.85186610311041</v>
      </c>
      <c r="I768" s="50"/>
      <c r="J768" s="50">
        <f t="shared" si="38"/>
        <v>-653.85186610311041</v>
      </c>
    </row>
    <row r="769" spans="1:10" x14ac:dyDescent="0.25">
      <c r="A769" s="50">
        <v>83920.0194127125</v>
      </c>
      <c r="B769" s="21">
        <f t="shared" si="37"/>
        <v>83.920019412712506</v>
      </c>
      <c r="C769">
        <v>654.83000000000004</v>
      </c>
      <c r="D769">
        <v>654.78372578680455</v>
      </c>
      <c r="E769" s="101"/>
      <c r="F769" s="50"/>
      <c r="H769">
        <v>654.30397035658666</v>
      </c>
      <c r="I769" s="50"/>
      <c r="J769" s="50">
        <f t="shared" si="38"/>
        <v>-654.30397035658666</v>
      </c>
    </row>
    <row r="770" spans="1:10" x14ac:dyDescent="0.25">
      <c r="A770" s="50">
        <v>83905.537664984178</v>
      </c>
      <c r="B770" s="21">
        <f t="shared" si="37"/>
        <v>83.90553766498418</v>
      </c>
      <c r="C770">
        <v>655.27</v>
      </c>
      <c r="D770">
        <v>655.0421961077418</v>
      </c>
      <c r="E770" s="101"/>
      <c r="F770" s="50"/>
      <c r="H770">
        <v>654.56402072318565</v>
      </c>
      <c r="I770" s="50"/>
      <c r="J770" s="50">
        <f t="shared" si="38"/>
        <v>-654.56402072318565</v>
      </c>
    </row>
    <row r="771" spans="1:10" x14ac:dyDescent="0.25">
      <c r="A771" s="50">
        <v>83892.727662821155</v>
      </c>
      <c r="B771" s="21">
        <f t="shared" si="37"/>
        <v>83.892727662821159</v>
      </c>
      <c r="C771">
        <v>655.25</v>
      </c>
      <c r="D771">
        <v>655.31824834521001</v>
      </c>
      <c r="E771" s="101"/>
      <c r="F771" s="50"/>
      <c r="H771">
        <v>654.79405136735363</v>
      </c>
      <c r="I771" s="50"/>
      <c r="J771" s="50">
        <f t="shared" si="38"/>
        <v>-654.79405136735363</v>
      </c>
    </row>
    <row r="772" spans="1:10" x14ac:dyDescent="0.25">
      <c r="A772" s="50">
        <v>83881.277212774497</v>
      </c>
      <c r="B772" s="21">
        <f t="shared" ref="B772:B835" si="39">A772/1000</f>
        <v>83.881277212774492</v>
      </c>
      <c r="C772">
        <v>655.77</v>
      </c>
      <c r="D772">
        <v>655.58934101629166</v>
      </c>
      <c r="E772" s="101"/>
      <c r="F772" s="50"/>
      <c r="H772">
        <v>654.99966838183514</v>
      </c>
      <c r="I772" s="50"/>
      <c r="J772" s="50">
        <f t="shared" ref="J772:J835" si="40">E772-H772</f>
        <v>-654.99966838183514</v>
      </c>
    </row>
    <row r="773" spans="1:10" x14ac:dyDescent="0.25">
      <c r="A773" s="50">
        <v>83877.601386682116</v>
      </c>
      <c r="B773" s="21">
        <f t="shared" si="39"/>
        <v>83.877601386682116</v>
      </c>
      <c r="C773">
        <v>655.98</v>
      </c>
      <c r="D773">
        <v>655.70649601146374</v>
      </c>
      <c r="E773" s="101"/>
      <c r="F773" s="50"/>
      <c r="H773">
        <v>655.06567560284293</v>
      </c>
      <c r="I773" s="50"/>
      <c r="J773" s="50">
        <f t="shared" si="40"/>
        <v>-655.06567560284293</v>
      </c>
    </row>
    <row r="774" spans="1:10" x14ac:dyDescent="0.25">
      <c r="A774" s="50">
        <v>83869.665630625153</v>
      </c>
      <c r="B774" s="21">
        <f t="shared" si="39"/>
        <v>83.86966563062515</v>
      </c>
      <c r="C774">
        <v>656.09</v>
      </c>
      <c r="D774">
        <v>655.9348826649242</v>
      </c>
      <c r="E774" s="101"/>
      <c r="F774" s="50"/>
      <c r="H774">
        <v>655.37862907216788</v>
      </c>
      <c r="I774" s="50"/>
      <c r="J774" s="50">
        <f t="shared" si="40"/>
        <v>-655.37862907216788</v>
      </c>
    </row>
    <row r="775" spans="1:10" x14ac:dyDescent="0.25">
      <c r="A775" s="50">
        <v>83844.488739581459</v>
      </c>
      <c r="B775" s="21">
        <f t="shared" si="39"/>
        <v>83.844488739581465</v>
      </c>
      <c r="C775">
        <v>656.49</v>
      </c>
      <c r="D775">
        <v>656.30747511869299</v>
      </c>
      <c r="E775" s="101"/>
      <c r="F775" s="50"/>
      <c r="H775">
        <v>655.82029870484291</v>
      </c>
      <c r="I775" s="50"/>
      <c r="J775" s="50">
        <f t="shared" si="40"/>
        <v>-655.82029870484291</v>
      </c>
    </row>
    <row r="776" spans="1:10" x14ac:dyDescent="0.25">
      <c r="A776" s="50">
        <v>83832.98793575271</v>
      </c>
      <c r="B776" s="21">
        <f t="shared" si="39"/>
        <v>83.832987935752712</v>
      </c>
      <c r="C776">
        <v>656.69</v>
      </c>
      <c r="D776">
        <v>656.65088779718849</v>
      </c>
      <c r="E776" s="101"/>
      <c r="F776" s="50"/>
      <c r="H776">
        <v>655.90727762536039</v>
      </c>
      <c r="I776" s="50"/>
      <c r="J776" s="50">
        <f t="shared" si="40"/>
        <v>-655.90727762536039</v>
      </c>
    </row>
    <row r="777" spans="1:10" x14ac:dyDescent="0.25">
      <c r="A777" s="50">
        <v>83819.311848537778</v>
      </c>
      <c r="B777" s="21">
        <f t="shared" si="39"/>
        <v>83.819311848537779</v>
      </c>
      <c r="C777">
        <v>657.18</v>
      </c>
      <c r="D777">
        <v>656.96817576402043</v>
      </c>
      <c r="E777" s="101"/>
      <c r="F777" s="50"/>
      <c r="H777">
        <v>656.0107079003709</v>
      </c>
      <c r="I777" s="50"/>
      <c r="J777" s="50">
        <f t="shared" si="40"/>
        <v>-656.0107079003709</v>
      </c>
    </row>
    <row r="778" spans="1:10" x14ac:dyDescent="0.25">
      <c r="A778" s="50">
        <v>83794.134957494098</v>
      </c>
      <c r="B778" s="21">
        <f t="shared" si="39"/>
        <v>83.794134957494094</v>
      </c>
      <c r="C778">
        <v>658.87</v>
      </c>
      <c r="D778">
        <v>658.49573223857578</v>
      </c>
      <c r="E778" s="101"/>
      <c r="F778" s="50"/>
      <c r="H778">
        <v>657.786340973042</v>
      </c>
      <c r="I778" s="50"/>
      <c r="J778" s="50">
        <f t="shared" si="40"/>
        <v>-657.786340973042</v>
      </c>
    </row>
    <row r="779" spans="1:10" x14ac:dyDescent="0.25">
      <c r="A779" s="50">
        <v>83768.958066450403</v>
      </c>
      <c r="B779" s="21">
        <f t="shared" si="39"/>
        <v>83.768958066450409</v>
      </c>
      <c r="C779">
        <v>658.97</v>
      </c>
      <c r="D779">
        <v>658.89045217027717</v>
      </c>
      <c r="E779" s="101"/>
      <c r="F779" s="50"/>
      <c r="H779">
        <v>658.42647874256045</v>
      </c>
      <c r="I779" s="50"/>
      <c r="J779" s="50">
        <f t="shared" si="40"/>
        <v>-658.42647874256045</v>
      </c>
    </row>
    <row r="780" spans="1:10" x14ac:dyDescent="0.25">
      <c r="A780" s="50">
        <v>83760.760470726585</v>
      </c>
      <c r="B780" s="21">
        <f t="shared" si="39"/>
        <v>83.760760470726581</v>
      </c>
      <c r="C780">
        <v>658.98</v>
      </c>
      <c r="D780">
        <v>658.93164167421696</v>
      </c>
      <c r="E780" s="101"/>
      <c r="F780" s="50"/>
      <c r="H780">
        <v>658.40854613658587</v>
      </c>
      <c r="I780" s="50"/>
      <c r="J780" s="50">
        <f t="shared" si="40"/>
        <v>-658.40854613658587</v>
      </c>
    </row>
    <row r="781" spans="1:10" x14ac:dyDescent="0.25">
      <c r="A781" s="50">
        <v>83743.781175406722</v>
      </c>
      <c r="B781" s="21">
        <f t="shared" si="39"/>
        <v>83.743781175406724</v>
      </c>
      <c r="C781">
        <v>659.37</v>
      </c>
      <c r="D781">
        <v>659.29899692245942</v>
      </c>
      <c r="E781" s="101"/>
      <c r="F781" s="50"/>
      <c r="H781">
        <v>658.56362270316379</v>
      </c>
      <c r="I781" s="50"/>
      <c r="J781" s="50">
        <f t="shared" si="40"/>
        <v>-658.56362270316379</v>
      </c>
    </row>
    <row r="782" spans="1:10" x14ac:dyDescent="0.25">
      <c r="A782" s="50">
        <v>83727.69817740802</v>
      </c>
      <c r="B782" s="21">
        <f t="shared" si="39"/>
        <v>83.727698177408016</v>
      </c>
      <c r="C782">
        <v>660.03</v>
      </c>
      <c r="D782">
        <v>659.82681932990658</v>
      </c>
      <c r="E782" s="101"/>
      <c r="F782" s="50"/>
      <c r="H782">
        <v>659.19540226055324</v>
      </c>
      <c r="I782" s="50"/>
      <c r="J782" s="50">
        <f t="shared" si="40"/>
        <v>-659.19540226055324</v>
      </c>
    </row>
    <row r="783" spans="1:10" x14ac:dyDescent="0.25">
      <c r="A783" s="50">
        <v>83718.604284363042</v>
      </c>
      <c r="B783" s="21">
        <f t="shared" si="39"/>
        <v>83.718604284363039</v>
      </c>
      <c r="C783">
        <v>660.17</v>
      </c>
      <c r="D783">
        <v>660.00646538841647</v>
      </c>
      <c r="E783" s="101"/>
      <c r="F783" s="50"/>
      <c r="H783">
        <v>659.5666101510667</v>
      </c>
      <c r="I783" s="50"/>
      <c r="J783" s="50">
        <f t="shared" si="40"/>
        <v>-659.5666101510667</v>
      </c>
    </row>
    <row r="784" spans="1:10" x14ac:dyDescent="0.25">
      <c r="A784" s="50">
        <v>83693.427393319347</v>
      </c>
      <c r="B784" s="21">
        <f t="shared" si="39"/>
        <v>83.693427393319354</v>
      </c>
      <c r="C784">
        <v>660.42</v>
      </c>
      <c r="D784">
        <v>660.29471274509194</v>
      </c>
      <c r="E784" s="101"/>
      <c r="F784" s="50"/>
      <c r="H784">
        <v>659.86721516770206</v>
      </c>
      <c r="I784" s="50"/>
      <c r="J784" s="50">
        <f t="shared" si="40"/>
        <v>-659.86721516770206</v>
      </c>
    </row>
    <row r="785" spans="1:10" x14ac:dyDescent="0.25">
      <c r="A785" s="50">
        <v>83668.250502275667</v>
      </c>
      <c r="B785" s="21">
        <f t="shared" si="39"/>
        <v>83.668250502275669</v>
      </c>
      <c r="C785">
        <v>660.8</v>
      </c>
      <c r="D785">
        <v>660.66091317904147</v>
      </c>
      <c r="E785" s="101"/>
      <c r="F785" s="50"/>
      <c r="H785">
        <v>659.82049784641129</v>
      </c>
      <c r="I785" s="50"/>
      <c r="J785" s="50">
        <f t="shared" si="40"/>
        <v>-659.82049784641129</v>
      </c>
    </row>
    <row r="786" spans="1:10" x14ac:dyDescent="0.25">
      <c r="A786" s="50">
        <v>83643.073611231986</v>
      </c>
      <c r="B786" s="21">
        <f t="shared" si="39"/>
        <v>83.643073611231983</v>
      </c>
      <c r="C786">
        <v>661.02</v>
      </c>
      <c r="D786">
        <v>660.98060824380434</v>
      </c>
      <c r="E786" s="101"/>
      <c r="F786" s="50"/>
      <c r="H786">
        <v>660.56931269703773</v>
      </c>
      <c r="I786" s="50"/>
      <c r="J786" s="50">
        <f t="shared" si="40"/>
        <v>-660.56931269703773</v>
      </c>
    </row>
    <row r="787" spans="1:10" x14ac:dyDescent="0.25">
      <c r="A787" s="50">
        <v>83617.896720188292</v>
      </c>
      <c r="B787" s="21">
        <f t="shared" si="39"/>
        <v>83.617896720188298</v>
      </c>
      <c r="C787">
        <v>661.19</v>
      </c>
      <c r="D787">
        <v>661.1482787176991</v>
      </c>
      <c r="E787" s="101"/>
      <c r="F787" s="50"/>
      <c r="H787">
        <v>660.27412206411157</v>
      </c>
      <c r="I787" s="50"/>
      <c r="J787" s="50">
        <f t="shared" si="40"/>
        <v>-660.27412206411157</v>
      </c>
    </row>
    <row r="788" spans="1:10" x14ac:dyDescent="0.25">
      <c r="A788" s="50">
        <v>83592.719829144611</v>
      </c>
      <c r="B788" s="21">
        <f t="shared" si="39"/>
        <v>83.592719829144613</v>
      </c>
      <c r="C788">
        <v>661.69</v>
      </c>
      <c r="D788">
        <v>661.53700805300423</v>
      </c>
      <c r="E788" s="101"/>
      <c r="F788" s="50"/>
      <c r="H788">
        <v>660.66808002994799</v>
      </c>
      <c r="I788" s="50"/>
      <c r="J788" s="50">
        <f t="shared" si="40"/>
        <v>-660.66808002994799</v>
      </c>
    </row>
    <row r="789" spans="1:10" x14ac:dyDescent="0.25">
      <c r="A789" s="50">
        <v>83567.542938100931</v>
      </c>
      <c r="B789" s="21">
        <f t="shared" si="39"/>
        <v>83.567542938100928</v>
      </c>
      <c r="C789">
        <v>662.23</v>
      </c>
      <c r="D789">
        <v>662.0620824191102</v>
      </c>
      <c r="E789" s="101"/>
      <c r="F789" s="50"/>
      <c r="H789">
        <v>661.06203799578407</v>
      </c>
      <c r="I789" s="50"/>
      <c r="J789" s="50">
        <f t="shared" si="40"/>
        <v>-661.06203799578407</v>
      </c>
    </row>
    <row r="790" spans="1:10" x14ac:dyDescent="0.25">
      <c r="A790" s="50">
        <v>83542.366047057236</v>
      </c>
      <c r="B790" s="21">
        <f t="shared" si="39"/>
        <v>83.542366047057243</v>
      </c>
      <c r="C790">
        <v>662.57</v>
      </c>
      <c r="D790">
        <v>662.38492614915538</v>
      </c>
      <c r="E790" s="101"/>
      <c r="F790" s="50"/>
      <c r="H790">
        <v>661.45599596162026</v>
      </c>
      <c r="I790" s="50"/>
      <c r="J790" s="50">
        <f t="shared" si="40"/>
        <v>-661.45599596162026</v>
      </c>
    </row>
    <row r="791" spans="1:10" x14ac:dyDescent="0.25">
      <c r="A791" s="50">
        <v>83517.189156013555</v>
      </c>
      <c r="B791" s="21">
        <f t="shared" si="39"/>
        <v>83.517189156013558</v>
      </c>
      <c r="C791">
        <v>662.7</v>
      </c>
      <c r="D791">
        <v>662.49445121694146</v>
      </c>
      <c r="E791" s="101"/>
      <c r="F791" s="50"/>
      <c r="H791">
        <v>661.84995392745498</v>
      </c>
      <c r="I791" s="50"/>
      <c r="J791" s="50">
        <f t="shared" si="40"/>
        <v>-661.84995392745498</v>
      </c>
    </row>
    <row r="792" spans="1:10" x14ac:dyDescent="0.25">
      <c r="A792" s="50">
        <v>83492.012264969875</v>
      </c>
      <c r="B792" s="21">
        <f t="shared" si="39"/>
        <v>83.492012264969873</v>
      </c>
      <c r="C792">
        <v>663.06</v>
      </c>
      <c r="D792">
        <v>662.9567120974998</v>
      </c>
      <c r="E792" s="101"/>
      <c r="F792" s="50"/>
      <c r="H792">
        <v>662.30890888417082</v>
      </c>
      <c r="I792" s="50"/>
      <c r="J792" s="50">
        <f t="shared" si="40"/>
        <v>-662.30890888417082</v>
      </c>
    </row>
    <row r="793" spans="1:10" x14ac:dyDescent="0.25">
      <c r="A793" s="50">
        <v>83466.83537392618</v>
      </c>
      <c r="B793" s="21">
        <f t="shared" si="39"/>
        <v>83.466835373926173</v>
      </c>
      <c r="C793">
        <v>663.56</v>
      </c>
      <c r="D793">
        <v>663.36396571903038</v>
      </c>
      <c r="E793" s="101"/>
      <c r="F793" s="50"/>
      <c r="H793">
        <v>662.78191946537208</v>
      </c>
      <c r="I793" s="50"/>
      <c r="J793" s="50">
        <f t="shared" si="40"/>
        <v>-662.78191946537208</v>
      </c>
    </row>
    <row r="794" spans="1:10" x14ac:dyDescent="0.25">
      <c r="A794" s="50">
        <v>83441.6584828825</v>
      </c>
      <c r="B794" s="21">
        <f t="shared" si="39"/>
        <v>83.441658482882502</v>
      </c>
      <c r="C794">
        <v>664.1</v>
      </c>
      <c r="D794">
        <v>664.03575622918504</v>
      </c>
      <c r="E794" s="101"/>
      <c r="F794" s="50"/>
      <c r="H794">
        <v>663.25493004657312</v>
      </c>
      <c r="I794" s="50"/>
      <c r="J794" s="50">
        <f t="shared" si="40"/>
        <v>-663.25493004657312</v>
      </c>
    </row>
    <row r="795" spans="1:10" x14ac:dyDescent="0.25">
      <c r="A795" s="50">
        <v>83416.481591838819</v>
      </c>
      <c r="B795" s="21">
        <f t="shared" si="39"/>
        <v>83.416481591838817</v>
      </c>
      <c r="C795">
        <v>664.61</v>
      </c>
      <c r="D795">
        <v>664.34899502344979</v>
      </c>
      <c r="E795" s="101"/>
      <c r="F795" s="50"/>
      <c r="H795">
        <v>663.72794062777405</v>
      </c>
      <c r="I795" s="50"/>
      <c r="J795" s="50">
        <f t="shared" si="40"/>
        <v>-663.72794062777405</v>
      </c>
    </row>
    <row r="796" spans="1:10" x14ac:dyDescent="0.25">
      <c r="A796" s="50">
        <v>83391.304700795139</v>
      </c>
      <c r="B796" s="21">
        <f t="shared" si="39"/>
        <v>83.391304700795132</v>
      </c>
      <c r="C796">
        <v>664.82</v>
      </c>
      <c r="D796">
        <v>664.72703757832255</v>
      </c>
      <c r="E796" s="101"/>
      <c r="F796" s="50"/>
      <c r="H796">
        <v>664.20095120897531</v>
      </c>
      <c r="I796" s="50"/>
      <c r="J796" s="50">
        <f t="shared" si="40"/>
        <v>-664.20095120897531</v>
      </c>
    </row>
    <row r="797" spans="1:10" x14ac:dyDescent="0.25">
      <c r="A797" s="50">
        <v>83366.127809751444</v>
      </c>
      <c r="B797" s="21">
        <f t="shared" si="39"/>
        <v>83.366127809751447</v>
      </c>
      <c r="C797">
        <v>665.25</v>
      </c>
      <c r="D797">
        <v>665.25283810492704</v>
      </c>
      <c r="E797" s="101"/>
      <c r="F797" s="50"/>
      <c r="H797">
        <v>664.53053527054715</v>
      </c>
      <c r="I797" s="50"/>
      <c r="J797" s="50">
        <f t="shared" si="40"/>
        <v>-664.53053527054715</v>
      </c>
    </row>
    <row r="798" spans="1:10" x14ac:dyDescent="0.25">
      <c r="A798" s="50">
        <v>83340.950918707764</v>
      </c>
      <c r="B798" s="21">
        <f t="shared" si="39"/>
        <v>83.340950918707762</v>
      </c>
      <c r="C798">
        <v>665.5</v>
      </c>
      <c r="D798">
        <v>665.39260022161602</v>
      </c>
      <c r="E798" s="101"/>
      <c r="F798" s="50"/>
      <c r="H798">
        <v>664.73694254611553</v>
      </c>
      <c r="I798" s="50"/>
      <c r="J798" s="50">
        <f t="shared" si="40"/>
        <v>-664.73694254611553</v>
      </c>
    </row>
    <row r="799" spans="1:10" x14ac:dyDescent="0.25">
      <c r="A799" s="50">
        <v>83315.774027664083</v>
      </c>
      <c r="B799" s="21">
        <f t="shared" si="39"/>
        <v>83.315774027664077</v>
      </c>
      <c r="C799">
        <v>665.74</v>
      </c>
      <c r="D799">
        <v>665.70157486270125</v>
      </c>
      <c r="E799" s="101"/>
      <c r="F799" s="50"/>
      <c r="H799">
        <v>664.91209749355369</v>
      </c>
      <c r="I799" s="50"/>
      <c r="J799" s="50">
        <f t="shared" si="40"/>
        <v>-664.91209749355369</v>
      </c>
    </row>
    <row r="800" spans="1:10" x14ac:dyDescent="0.25">
      <c r="A800" s="50">
        <v>83290.597136620388</v>
      </c>
      <c r="B800" s="21">
        <f t="shared" si="39"/>
        <v>83.290597136620391</v>
      </c>
      <c r="C800">
        <v>666.12</v>
      </c>
      <c r="D800">
        <v>665.99918849351047</v>
      </c>
      <c r="E800" s="101"/>
      <c r="F800" s="50"/>
      <c r="H800">
        <v>665.08725244099173</v>
      </c>
      <c r="I800" s="50"/>
      <c r="J800" s="50">
        <f t="shared" si="40"/>
        <v>-665.08725244099173</v>
      </c>
    </row>
    <row r="801" spans="1:10" x14ac:dyDescent="0.25">
      <c r="A801" s="50">
        <v>83265.420245576708</v>
      </c>
      <c r="B801" s="21">
        <f t="shared" si="39"/>
        <v>83.265420245576706</v>
      </c>
      <c r="C801">
        <v>666.52</v>
      </c>
      <c r="D801">
        <v>666.40000000040004</v>
      </c>
      <c r="E801" s="101"/>
      <c r="F801" s="50"/>
      <c r="H801">
        <v>665.43905958631433</v>
      </c>
      <c r="I801" s="50"/>
      <c r="J801" s="50">
        <f t="shared" si="40"/>
        <v>-665.43905958631433</v>
      </c>
    </row>
    <row r="802" spans="1:10" x14ac:dyDescent="0.25">
      <c r="A802" s="50">
        <v>83253.778451158098</v>
      </c>
      <c r="B802" s="21">
        <f t="shared" si="39"/>
        <v>83.253778451158098</v>
      </c>
      <c r="C802">
        <v>666.54</v>
      </c>
      <c r="D802">
        <v>666.46033624913809</v>
      </c>
      <c r="E802" s="101"/>
      <c r="F802" s="50"/>
      <c r="H802">
        <v>665.61033758884753</v>
      </c>
      <c r="I802" s="50"/>
      <c r="J802" s="50">
        <f t="shared" si="40"/>
        <v>-665.61033758884753</v>
      </c>
    </row>
    <row r="803" spans="1:10" x14ac:dyDescent="0.25">
      <c r="A803" s="50">
        <v>83240.243354533013</v>
      </c>
      <c r="B803" s="21">
        <f t="shared" si="39"/>
        <v>83.240243354533007</v>
      </c>
      <c r="C803">
        <v>666.85</v>
      </c>
      <c r="D803">
        <v>666.56279102311669</v>
      </c>
      <c r="E803" s="101"/>
      <c r="F803" s="50"/>
      <c r="H803">
        <v>665.80947049144697</v>
      </c>
      <c r="I803" s="50"/>
      <c r="J803" s="50">
        <f t="shared" si="40"/>
        <v>-665.80947049144697</v>
      </c>
    </row>
    <row r="804" spans="1:10" x14ac:dyDescent="0.25">
      <c r="A804" s="50">
        <v>83226.738470177166</v>
      </c>
      <c r="B804" s="21">
        <f t="shared" si="39"/>
        <v>83.226738470177168</v>
      </c>
      <c r="C804">
        <v>667.25</v>
      </c>
      <c r="D804">
        <v>667.12227617573967</v>
      </c>
      <c r="E804" s="101"/>
      <c r="F804" s="50"/>
      <c r="H804">
        <v>666.00815890095953</v>
      </c>
      <c r="I804" s="50"/>
      <c r="J804" s="50">
        <f t="shared" si="40"/>
        <v>-666.00815890095953</v>
      </c>
    </row>
    <row r="805" spans="1:10" x14ac:dyDescent="0.25">
      <c r="A805" s="50">
        <v>83221.934719366036</v>
      </c>
      <c r="B805" s="21">
        <f t="shared" si="39"/>
        <v>83.221934719366033</v>
      </c>
      <c r="C805">
        <v>667.6</v>
      </c>
      <c r="D805">
        <v>667.33445972692095</v>
      </c>
      <c r="E805" s="101"/>
      <c r="F805" s="50"/>
      <c r="H805">
        <v>666.22479885220275</v>
      </c>
      <c r="I805" s="50"/>
      <c r="J805" s="50">
        <f t="shared" si="40"/>
        <v>-666.22479885220275</v>
      </c>
    </row>
    <row r="806" spans="1:10" x14ac:dyDescent="0.25">
      <c r="A806" s="50">
        <v>83202.196036787776</v>
      </c>
      <c r="B806" s="21">
        <f t="shared" si="39"/>
        <v>83.202196036787782</v>
      </c>
      <c r="C806">
        <v>668.16</v>
      </c>
      <c r="D806">
        <v>668.08506036016968</v>
      </c>
      <c r="E806" s="101"/>
      <c r="F806" s="50"/>
      <c r="H806">
        <v>667.09963243862467</v>
      </c>
      <c r="I806" s="50"/>
      <c r="J806" s="50">
        <f t="shared" si="40"/>
        <v>-667.09963243862467</v>
      </c>
    </row>
    <row r="807" spans="1:10" x14ac:dyDescent="0.25">
      <c r="A807" s="50">
        <v>83189.980209253394</v>
      </c>
      <c r="B807" s="21">
        <f t="shared" si="39"/>
        <v>83.189980209253392</v>
      </c>
      <c r="C807">
        <v>668.3</v>
      </c>
      <c r="D807">
        <v>668.63142485434423</v>
      </c>
      <c r="E807" s="101"/>
      <c r="F807" s="50"/>
      <c r="H807">
        <v>667.41687557655962</v>
      </c>
      <c r="I807" s="50"/>
      <c r="J807" s="50">
        <f t="shared" si="40"/>
        <v>-667.41687557655962</v>
      </c>
    </row>
    <row r="808" spans="1:10" x14ac:dyDescent="0.25">
      <c r="A808" s="50">
        <v>83164.803318209713</v>
      </c>
      <c r="B808" s="21">
        <f t="shared" si="39"/>
        <v>83.164803318209707</v>
      </c>
      <c r="C808">
        <v>668.98</v>
      </c>
      <c r="D808">
        <v>668.95693634089923</v>
      </c>
      <c r="E808" s="101"/>
      <c r="F808" s="50"/>
      <c r="H808">
        <v>668.15562317636852</v>
      </c>
      <c r="I808" s="50"/>
      <c r="J808" s="50">
        <f t="shared" si="40"/>
        <v>-668.15562317636852</v>
      </c>
    </row>
    <row r="809" spans="1:10" x14ac:dyDescent="0.25">
      <c r="A809" s="50">
        <v>83139.626427166018</v>
      </c>
      <c r="B809" s="21">
        <f t="shared" si="39"/>
        <v>83.139626427166021</v>
      </c>
      <c r="C809">
        <v>669.19</v>
      </c>
      <c r="D809">
        <v>669.14275476791738</v>
      </c>
      <c r="E809" s="101"/>
      <c r="F809" s="50"/>
      <c r="H809">
        <v>668.6734352107419</v>
      </c>
      <c r="I809" s="50"/>
      <c r="J809" s="50">
        <f t="shared" si="40"/>
        <v>-668.6734352107419</v>
      </c>
    </row>
    <row r="810" spans="1:10" x14ac:dyDescent="0.25">
      <c r="A810" s="50">
        <v>83114.449536122338</v>
      </c>
      <c r="B810" s="21">
        <f t="shared" si="39"/>
        <v>83.114449536122336</v>
      </c>
      <c r="C810">
        <v>669.76</v>
      </c>
      <c r="D810">
        <v>669.77280752546915</v>
      </c>
      <c r="E810" s="101"/>
      <c r="F810" s="50"/>
      <c r="H810">
        <v>669.08771448834136</v>
      </c>
      <c r="I810" s="50"/>
      <c r="J810" s="50">
        <f t="shared" si="40"/>
        <v>-669.08771448834136</v>
      </c>
    </row>
    <row r="811" spans="1:10" x14ac:dyDescent="0.25">
      <c r="A811" s="50">
        <v>83089.272645078658</v>
      </c>
      <c r="B811" s="21">
        <f t="shared" si="39"/>
        <v>83.089272645078651</v>
      </c>
      <c r="C811">
        <v>670.22</v>
      </c>
      <c r="D811">
        <v>670.24180465129109</v>
      </c>
      <c r="E811" s="101"/>
      <c r="F811" s="50"/>
      <c r="H811">
        <v>669.49730375366744</v>
      </c>
      <c r="I811" s="50"/>
      <c r="J811" s="50">
        <f t="shared" si="40"/>
        <v>-669.49730375366744</v>
      </c>
    </row>
    <row r="812" spans="1:10" x14ac:dyDescent="0.25">
      <c r="A812" s="50">
        <v>83064.095754034963</v>
      </c>
      <c r="B812" s="21">
        <f t="shared" si="39"/>
        <v>83.064095754034966</v>
      </c>
      <c r="C812">
        <v>670.52</v>
      </c>
      <c r="D812">
        <v>670.59282453427943</v>
      </c>
      <c r="E812" s="101"/>
      <c r="F812" s="50"/>
      <c r="H812">
        <v>669.58605931067802</v>
      </c>
      <c r="I812" s="50"/>
      <c r="J812" s="50">
        <f t="shared" si="40"/>
        <v>-669.58605931067802</v>
      </c>
    </row>
    <row r="813" spans="1:10" x14ac:dyDescent="0.25">
      <c r="A813" s="50">
        <v>83038.918862991282</v>
      </c>
      <c r="B813" s="21">
        <f t="shared" si="39"/>
        <v>83.038918862991281</v>
      </c>
      <c r="C813">
        <v>671.33</v>
      </c>
      <c r="D813">
        <v>671.43468120766693</v>
      </c>
      <c r="E813" s="101"/>
      <c r="F813" s="50"/>
      <c r="H813">
        <v>670.15473572483052</v>
      </c>
      <c r="I813" s="50"/>
      <c r="J813" s="50">
        <f t="shared" si="40"/>
        <v>-670.15473572483052</v>
      </c>
    </row>
    <row r="814" spans="1:10" x14ac:dyDescent="0.25">
      <c r="A814" s="50">
        <v>83013.741971947602</v>
      </c>
      <c r="B814" s="21">
        <f t="shared" si="39"/>
        <v>83.013741971947596</v>
      </c>
      <c r="C814">
        <v>672.15</v>
      </c>
      <c r="D814">
        <v>672.32761408656143</v>
      </c>
      <c r="E814" s="101"/>
      <c r="F814" s="50"/>
      <c r="H814">
        <v>670.97853425425058</v>
      </c>
      <c r="I814" s="50"/>
      <c r="J814" s="50">
        <f t="shared" si="40"/>
        <v>-670.97853425425058</v>
      </c>
    </row>
    <row r="815" spans="1:10" x14ac:dyDescent="0.25">
      <c r="A815" s="50">
        <v>82988.565080903907</v>
      </c>
      <c r="B815" s="21">
        <f t="shared" si="39"/>
        <v>82.988565080903911</v>
      </c>
      <c r="C815">
        <v>672.82</v>
      </c>
      <c r="D815">
        <v>672.6808648742882</v>
      </c>
      <c r="E815" s="101"/>
      <c r="F815" s="50"/>
      <c r="H815">
        <v>671.80233278367075</v>
      </c>
      <c r="I815" s="50"/>
      <c r="J815" s="50">
        <f t="shared" si="40"/>
        <v>-671.80233278367075</v>
      </c>
    </row>
    <row r="816" spans="1:10" x14ac:dyDescent="0.25">
      <c r="A816" s="50">
        <v>82963.388189860227</v>
      </c>
      <c r="B816" s="21">
        <f t="shared" si="39"/>
        <v>82.963388189860225</v>
      </c>
      <c r="C816">
        <v>672.92</v>
      </c>
      <c r="D816">
        <v>672.90656476763604</v>
      </c>
      <c r="E816" s="101"/>
      <c r="F816" s="50"/>
      <c r="H816">
        <v>672.03086989993358</v>
      </c>
      <c r="I816" s="50"/>
      <c r="J816" s="50">
        <f t="shared" si="40"/>
        <v>-672.03086989993358</v>
      </c>
    </row>
    <row r="817" spans="1:10" x14ac:dyDescent="0.25">
      <c r="A817" s="50">
        <v>82938.211298816546</v>
      </c>
      <c r="B817" s="21">
        <f t="shared" si="39"/>
        <v>82.93821129881654</v>
      </c>
      <c r="C817">
        <v>674.09</v>
      </c>
      <c r="D817">
        <v>673.83859816969687</v>
      </c>
      <c r="E817" s="101"/>
      <c r="F817" s="50"/>
      <c r="H817">
        <v>673.10235640503231</v>
      </c>
      <c r="I817" s="50"/>
      <c r="J817" s="50">
        <f t="shared" si="40"/>
        <v>-673.10235640503231</v>
      </c>
    </row>
    <row r="818" spans="1:10" x14ac:dyDescent="0.25">
      <c r="A818" s="50">
        <v>82913.034407772851</v>
      </c>
      <c r="B818" s="21">
        <f t="shared" si="39"/>
        <v>82.913034407772855</v>
      </c>
      <c r="C818">
        <v>674.7</v>
      </c>
      <c r="D818">
        <v>674.54613814622235</v>
      </c>
      <c r="E818" s="101"/>
      <c r="F818" s="50"/>
      <c r="H818">
        <v>673.81086876162465</v>
      </c>
      <c r="I818" s="50"/>
      <c r="J818" s="50">
        <f t="shared" si="40"/>
        <v>-673.81086876162465</v>
      </c>
    </row>
    <row r="819" spans="1:10" x14ac:dyDescent="0.25">
      <c r="A819" s="50">
        <v>82887.857516729171</v>
      </c>
      <c r="B819" s="21">
        <f t="shared" si="39"/>
        <v>82.88785751672917</v>
      </c>
      <c r="C819">
        <v>675.28</v>
      </c>
      <c r="D819">
        <v>675.14169924492262</v>
      </c>
      <c r="E819" s="101"/>
      <c r="F819" s="50"/>
      <c r="H819">
        <v>674.50687995867418</v>
      </c>
      <c r="I819" s="50"/>
      <c r="J819" s="50">
        <f t="shared" si="40"/>
        <v>-674.50687995867418</v>
      </c>
    </row>
    <row r="820" spans="1:10" x14ac:dyDescent="0.25">
      <c r="A820" s="50">
        <v>82862.680625685491</v>
      </c>
      <c r="B820" s="21">
        <f t="shared" si="39"/>
        <v>82.862680625685485</v>
      </c>
      <c r="C820">
        <v>675.82</v>
      </c>
      <c r="D820">
        <v>675.62222647149497</v>
      </c>
      <c r="E820" s="101"/>
      <c r="F820" s="50"/>
      <c r="H820">
        <v>674.69877512799121</v>
      </c>
      <c r="I820" s="50"/>
      <c r="J820" s="50">
        <f t="shared" si="40"/>
        <v>-674.69877512799121</v>
      </c>
    </row>
    <row r="821" spans="1:10" x14ac:dyDescent="0.25">
      <c r="A821" s="50">
        <v>82839.497744412452</v>
      </c>
      <c r="B821" s="21">
        <f t="shared" si="39"/>
        <v>82.839497744412455</v>
      </c>
      <c r="C821">
        <v>675.87</v>
      </c>
      <c r="D821">
        <v>676.19412813099802</v>
      </c>
      <c r="E821" s="101"/>
      <c r="F821" s="50"/>
      <c r="H821">
        <v>674.953650772071</v>
      </c>
      <c r="I821" s="50"/>
      <c r="J821" s="50">
        <f t="shared" si="40"/>
        <v>-674.953650772071</v>
      </c>
    </row>
    <row r="822" spans="1:10" x14ac:dyDescent="0.25">
      <c r="A822" s="50">
        <v>82826.063355351536</v>
      </c>
      <c r="B822" s="21">
        <f t="shared" si="39"/>
        <v>82.826063355351536</v>
      </c>
      <c r="C822">
        <v>676.53</v>
      </c>
      <c r="D822">
        <v>676.3374577703355</v>
      </c>
      <c r="E822" s="101"/>
      <c r="F822" s="50"/>
      <c r="H822">
        <v>675.26303628785035</v>
      </c>
      <c r="I822" s="50"/>
      <c r="J822" s="50">
        <f t="shared" si="40"/>
        <v>-675.26303628785035</v>
      </c>
    </row>
    <row r="823" spans="1:10" x14ac:dyDescent="0.25">
      <c r="A823" s="50">
        <v>82812.316772841688</v>
      </c>
      <c r="B823" s="21">
        <f t="shared" si="39"/>
        <v>82.812316772841683</v>
      </c>
      <c r="C823">
        <v>676.93</v>
      </c>
      <c r="D823">
        <v>676.56879144866377</v>
      </c>
      <c r="E823" s="101"/>
      <c r="F823" s="50"/>
      <c r="H823">
        <v>675.57961142205932</v>
      </c>
      <c r="I823" s="50"/>
      <c r="J823" s="50">
        <f t="shared" si="40"/>
        <v>-675.57961142205932</v>
      </c>
    </row>
    <row r="824" spans="1:10" x14ac:dyDescent="0.25">
      <c r="A824" s="50">
        <v>82787.139881797993</v>
      </c>
      <c r="B824" s="21">
        <f t="shared" si="39"/>
        <v>82.787139881797998</v>
      </c>
      <c r="C824">
        <v>677.32</v>
      </c>
      <c r="D824">
        <v>677.21919488030403</v>
      </c>
      <c r="E824" s="101"/>
      <c r="F824" s="50"/>
      <c r="H824">
        <v>676.15941936017373</v>
      </c>
      <c r="I824" s="50"/>
      <c r="J824" s="50">
        <f t="shared" si="40"/>
        <v>-676.15941936017373</v>
      </c>
    </row>
    <row r="825" spans="1:10" x14ac:dyDescent="0.25">
      <c r="A825" s="50">
        <v>82772.12438397955</v>
      </c>
      <c r="B825" s="21">
        <f t="shared" si="39"/>
        <v>82.772124383979545</v>
      </c>
      <c r="C825">
        <v>677.8</v>
      </c>
      <c r="D825">
        <v>677.53327830541605</v>
      </c>
      <c r="E825" s="101"/>
      <c r="F825" s="50"/>
      <c r="H825">
        <v>676.5052168144656</v>
      </c>
      <c r="I825" s="50"/>
      <c r="J825" s="50">
        <f t="shared" si="40"/>
        <v>-676.5052168144656</v>
      </c>
    </row>
    <row r="826" spans="1:10" x14ac:dyDescent="0.25">
      <c r="A826" s="50">
        <v>82761.962990754313</v>
      </c>
      <c r="B826" s="21">
        <f t="shared" si="39"/>
        <v>82.761962990754313</v>
      </c>
      <c r="C826">
        <v>677.92</v>
      </c>
      <c r="D826">
        <v>677.69587394457369</v>
      </c>
      <c r="E826" s="101"/>
      <c r="F826" s="50"/>
      <c r="H826">
        <v>676.73751103868506</v>
      </c>
      <c r="I826" s="50"/>
      <c r="J826" s="50">
        <f t="shared" si="40"/>
        <v>-676.73751103868506</v>
      </c>
    </row>
    <row r="827" spans="1:10" x14ac:dyDescent="0.25">
      <c r="A827" s="50">
        <v>82736.786099710633</v>
      </c>
      <c r="B827" s="21">
        <f t="shared" si="39"/>
        <v>82.736786099710628</v>
      </c>
      <c r="C827">
        <v>678.57</v>
      </c>
      <c r="D827">
        <v>678.16338791542034</v>
      </c>
      <c r="E827" s="101"/>
      <c r="F827" s="50"/>
      <c r="H827">
        <v>677.31274104905401</v>
      </c>
      <c r="I827" s="50"/>
      <c r="J827" s="50">
        <f t="shared" si="40"/>
        <v>-677.31274104905401</v>
      </c>
    </row>
    <row r="828" spans="1:10" x14ac:dyDescent="0.25">
      <c r="A828" s="50">
        <v>82711.609208666938</v>
      </c>
      <c r="B828" s="21">
        <f t="shared" si="39"/>
        <v>82.711609208666943</v>
      </c>
      <c r="C828">
        <v>678.95</v>
      </c>
      <c r="D828">
        <v>678.62318118983308</v>
      </c>
      <c r="E828" s="101"/>
      <c r="F828" s="50"/>
      <c r="H828">
        <v>677.88642710423062</v>
      </c>
      <c r="I828" s="50"/>
      <c r="J828" s="50">
        <f t="shared" si="40"/>
        <v>-677.88642710423062</v>
      </c>
    </row>
    <row r="829" spans="1:10" x14ac:dyDescent="0.25">
      <c r="A829" s="50">
        <v>82686.432317623257</v>
      </c>
      <c r="B829" s="21">
        <f t="shared" si="39"/>
        <v>82.686432317623257</v>
      </c>
      <c r="C829">
        <v>679.47</v>
      </c>
      <c r="D829">
        <v>679.35104792127117</v>
      </c>
      <c r="E829" s="101"/>
      <c r="F829" s="50"/>
      <c r="H829">
        <v>678.46210145102123</v>
      </c>
      <c r="I829" s="50"/>
      <c r="J829" s="50">
        <f t="shared" si="40"/>
        <v>-678.46210145102123</v>
      </c>
    </row>
    <row r="830" spans="1:10" x14ac:dyDescent="0.25">
      <c r="A830" s="50">
        <v>82661.255426579577</v>
      </c>
      <c r="B830" s="21">
        <f t="shared" si="39"/>
        <v>82.661255426579572</v>
      </c>
      <c r="C830">
        <v>680.28</v>
      </c>
      <c r="D830">
        <v>680.08076945454161</v>
      </c>
      <c r="E830" s="101"/>
      <c r="F830" s="50"/>
      <c r="H830">
        <v>679.13870813338349</v>
      </c>
      <c r="I830" s="50"/>
      <c r="J830" s="50">
        <f t="shared" si="40"/>
        <v>-679.13870813338349</v>
      </c>
    </row>
    <row r="831" spans="1:10" x14ac:dyDescent="0.25">
      <c r="A831" s="50">
        <v>82636.078535535882</v>
      </c>
      <c r="B831" s="21">
        <f t="shared" si="39"/>
        <v>82.636078535535887</v>
      </c>
      <c r="C831">
        <v>680.74</v>
      </c>
      <c r="D831">
        <v>680.70128425630264</v>
      </c>
      <c r="E831" s="101"/>
      <c r="F831" s="50"/>
      <c r="H831">
        <v>679.83294737050517</v>
      </c>
      <c r="I831" s="50"/>
      <c r="J831" s="50">
        <f t="shared" si="40"/>
        <v>-679.83294737050517</v>
      </c>
    </row>
    <row r="832" spans="1:10" x14ac:dyDescent="0.25">
      <c r="A832" s="50">
        <v>82611.898649377516</v>
      </c>
      <c r="B832" s="21">
        <f t="shared" si="39"/>
        <v>82.611898649377522</v>
      </c>
      <c r="C832">
        <v>681.2</v>
      </c>
      <c r="D832">
        <v>681.09591831388286</v>
      </c>
      <c r="E832" s="101"/>
      <c r="F832" s="50"/>
      <c r="H832">
        <v>680.20117510563739</v>
      </c>
      <c r="I832" s="50"/>
      <c r="J832" s="50">
        <f t="shared" si="40"/>
        <v>-680.20117510563739</v>
      </c>
    </row>
    <row r="833" spans="1:10" x14ac:dyDescent="0.25">
      <c r="A833" s="50">
        <v>82587.547560360064</v>
      </c>
      <c r="B833" s="21">
        <f t="shared" si="39"/>
        <v>82.587547560360065</v>
      </c>
      <c r="C833">
        <v>681.75</v>
      </c>
      <c r="D833">
        <v>681.63185355986366</v>
      </c>
      <c r="E833" s="101"/>
      <c r="F833" s="50"/>
      <c r="H833">
        <v>680.67634553634036</v>
      </c>
      <c r="I833" s="50"/>
      <c r="J833" s="50">
        <f t="shared" si="40"/>
        <v>-680.67634553634036</v>
      </c>
    </row>
    <row r="834" spans="1:10" x14ac:dyDescent="0.25">
      <c r="A834" s="50">
        <v>82570.658901847957</v>
      </c>
      <c r="B834" s="21">
        <f t="shared" si="39"/>
        <v>82.570658901847963</v>
      </c>
      <c r="C834">
        <v>682.41</v>
      </c>
      <c r="D834">
        <v>682.37760384965736</v>
      </c>
      <c r="E834" s="101"/>
      <c r="F834" s="50"/>
      <c r="H834">
        <v>681.3852409057564</v>
      </c>
      <c r="I834" s="50"/>
      <c r="J834" s="50">
        <f t="shared" si="40"/>
        <v>-681.3852409057564</v>
      </c>
    </row>
    <row r="835" spans="1:10" x14ac:dyDescent="0.25">
      <c r="A835" s="50">
        <v>82560.940621905102</v>
      </c>
      <c r="B835" s="21">
        <f t="shared" si="39"/>
        <v>82.560940621905104</v>
      </c>
      <c r="C835">
        <v>682.9</v>
      </c>
      <c r="D835">
        <v>682.85971115307302</v>
      </c>
      <c r="E835" s="101"/>
      <c r="F835" s="50"/>
      <c r="H835">
        <v>681.7914540993919</v>
      </c>
      <c r="I835" s="50"/>
      <c r="J835" s="50">
        <f t="shared" si="40"/>
        <v>-681.7914540993919</v>
      </c>
    </row>
    <row r="836" spans="1:10" x14ac:dyDescent="0.25">
      <c r="A836" s="50">
        <v>82547.022836536155</v>
      </c>
      <c r="B836" s="21">
        <f t="shared" ref="B836:B899" si="41">A836/1000</f>
        <v>82.547022836536158</v>
      </c>
      <c r="C836">
        <v>683.55</v>
      </c>
      <c r="D836">
        <v>683.45486161709755</v>
      </c>
      <c r="E836" s="101"/>
      <c r="F836" s="50"/>
      <c r="H836">
        <v>682.37279286499518</v>
      </c>
      <c r="I836" s="50"/>
      <c r="J836" s="50">
        <f t="shared" ref="J836:J899" si="42">E836-H836</f>
        <v>-682.37279286499518</v>
      </c>
    </row>
    <row r="837" spans="1:10" x14ac:dyDescent="0.25">
      <c r="A837" s="50">
        <v>82534.827150514597</v>
      </c>
      <c r="B837" s="21">
        <f t="shared" si="41"/>
        <v>82.534827150514602</v>
      </c>
      <c r="C837">
        <v>683.94</v>
      </c>
      <c r="D837">
        <v>683.80108351898036</v>
      </c>
      <c r="E837" s="101"/>
      <c r="F837" s="50"/>
      <c r="H837">
        <v>682.88220042299088</v>
      </c>
      <c r="I837" s="50"/>
      <c r="J837" s="50">
        <f t="shared" si="42"/>
        <v>-682.88220042299088</v>
      </c>
    </row>
    <row r="838" spans="1:10" x14ac:dyDescent="0.25">
      <c r="A838" s="50">
        <v>82520.929506658489</v>
      </c>
      <c r="B838" s="21">
        <f t="shared" si="41"/>
        <v>82.52092950665849</v>
      </c>
      <c r="C838">
        <v>684.16</v>
      </c>
      <c r="D838">
        <v>683.97108780372503</v>
      </c>
      <c r="E838" s="101"/>
      <c r="F838" s="50"/>
      <c r="H838">
        <v>683.33113594422377</v>
      </c>
      <c r="I838" s="50"/>
      <c r="J838" s="50">
        <f t="shared" si="42"/>
        <v>-683.33113594422377</v>
      </c>
    </row>
    <row r="839" spans="1:10" x14ac:dyDescent="0.25">
      <c r="A839" s="50">
        <v>82508.925165008855</v>
      </c>
      <c r="B839" s="21">
        <f t="shared" si="41"/>
        <v>82.508925165008861</v>
      </c>
      <c r="C839">
        <v>684.2</v>
      </c>
      <c r="D839">
        <v>684.0398483133705</v>
      </c>
      <c r="E839" s="101"/>
      <c r="F839" s="50"/>
      <c r="H839">
        <v>683.44719271579413</v>
      </c>
      <c r="I839" s="50"/>
      <c r="J839" s="50">
        <f t="shared" si="42"/>
        <v>-683.44719271579413</v>
      </c>
    </row>
    <row r="840" spans="1:10" x14ac:dyDescent="0.25">
      <c r="A840" s="50">
        <v>82495.893606204641</v>
      </c>
      <c r="B840" s="21">
        <f t="shared" si="41"/>
        <v>82.495893606204646</v>
      </c>
      <c r="C840">
        <v>684.72</v>
      </c>
      <c r="D840">
        <v>684.14042654074615</v>
      </c>
      <c r="E840" s="101"/>
      <c r="F840" s="50"/>
      <c r="H840">
        <v>683.35647135095894</v>
      </c>
      <c r="I840" s="50"/>
      <c r="J840" s="50">
        <f t="shared" si="42"/>
        <v>-683.35647135095894</v>
      </c>
    </row>
    <row r="841" spans="1:10" x14ac:dyDescent="0.25">
      <c r="A841" s="50">
        <v>82483.234665387878</v>
      </c>
      <c r="B841" s="21">
        <f t="shared" si="41"/>
        <v>82.483234665387883</v>
      </c>
      <c r="C841">
        <v>685.26</v>
      </c>
      <c r="D841">
        <v>684.6224225704367</v>
      </c>
      <c r="E841" s="101"/>
      <c r="F841" s="50"/>
      <c r="H841">
        <v>683.30813057721411</v>
      </c>
      <c r="I841" s="50"/>
      <c r="J841" s="50">
        <f t="shared" si="42"/>
        <v>-683.30813057721411</v>
      </c>
    </row>
    <row r="842" spans="1:10" x14ac:dyDescent="0.25">
      <c r="A842" s="50">
        <v>82458.057774344197</v>
      </c>
      <c r="B842" s="21">
        <f t="shared" si="41"/>
        <v>82.458057774344198</v>
      </c>
      <c r="C842">
        <v>686.28</v>
      </c>
      <c r="D842">
        <v>685.64168789436849</v>
      </c>
      <c r="E842" s="101"/>
      <c r="F842" s="50"/>
      <c r="H842">
        <v>684.41313512389263</v>
      </c>
      <c r="I842" s="50"/>
      <c r="J842" s="50">
        <f t="shared" si="42"/>
        <v>-684.41313512389263</v>
      </c>
    </row>
    <row r="843" spans="1:10" x14ac:dyDescent="0.25">
      <c r="A843" s="50">
        <v>82434.159869365525</v>
      </c>
      <c r="B843" s="21">
        <f t="shared" si="41"/>
        <v>82.43415986936553</v>
      </c>
      <c r="C843">
        <v>687.14</v>
      </c>
      <c r="D843">
        <v>686.56360059750295</v>
      </c>
      <c r="E843" s="101"/>
      <c r="F843" s="50"/>
      <c r="H843">
        <v>685.27892007245339</v>
      </c>
      <c r="I843" s="50"/>
      <c r="J843" s="50">
        <f t="shared" si="42"/>
        <v>-685.27892007245339</v>
      </c>
    </row>
    <row r="844" spans="1:10" x14ac:dyDescent="0.25">
      <c r="A844" s="50">
        <v>82420.070881137479</v>
      </c>
      <c r="B844" s="21">
        <f t="shared" si="41"/>
        <v>82.420070881137477</v>
      </c>
      <c r="C844">
        <v>687.56</v>
      </c>
      <c r="D844">
        <v>687.12622797434051</v>
      </c>
      <c r="E844" s="101"/>
      <c r="F844" s="50"/>
      <c r="H844">
        <v>685.68083182408031</v>
      </c>
      <c r="I844" s="50"/>
      <c r="J844" s="50">
        <f t="shared" si="42"/>
        <v>-685.68083182408031</v>
      </c>
    </row>
    <row r="845" spans="1:10" x14ac:dyDescent="0.25">
      <c r="A845" s="50">
        <v>82403.101656574043</v>
      </c>
      <c r="B845" s="21">
        <f t="shared" si="41"/>
        <v>82.403101656574037</v>
      </c>
      <c r="C845">
        <v>687.76</v>
      </c>
      <c r="D845">
        <v>687.53458238453948</v>
      </c>
      <c r="E845" s="101"/>
      <c r="F845" s="50"/>
      <c r="H845">
        <v>686.11141615955921</v>
      </c>
      <c r="I845" s="50"/>
      <c r="J845" s="50">
        <f t="shared" si="42"/>
        <v>-686.11141615955921</v>
      </c>
    </row>
    <row r="846" spans="1:10" x14ac:dyDescent="0.25">
      <c r="A846" s="50">
        <v>82387.612833203966</v>
      </c>
      <c r="B846" s="21">
        <f t="shared" si="41"/>
        <v>82.38761283320396</v>
      </c>
      <c r="C846">
        <v>687.88</v>
      </c>
      <c r="D846">
        <v>687.66328857347048</v>
      </c>
      <c r="E846" s="101"/>
      <c r="F846" s="50"/>
      <c r="H846">
        <v>686.50439395013234</v>
      </c>
      <c r="I846" s="50"/>
      <c r="J846" s="50">
        <f t="shared" si="42"/>
        <v>-686.50439395013234</v>
      </c>
    </row>
    <row r="847" spans="1:10" x14ac:dyDescent="0.25">
      <c r="A847" s="50">
        <v>82380.432383878302</v>
      </c>
      <c r="B847" s="21">
        <f t="shared" si="41"/>
        <v>82.380432383878301</v>
      </c>
      <c r="C847">
        <v>688.18</v>
      </c>
      <c r="D847">
        <v>687.84022200946606</v>
      </c>
      <c r="E847" s="101"/>
      <c r="F847" s="50"/>
      <c r="H847">
        <v>686.68657416123847</v>
      </c>
      <c r="I847" s="50"/>
      <c r="J847" s="50">
        <f t="shared" si="42"/>
        <v>-686.68657416123847</v>
      </c>
    </row>
    <row r="848" spans="1:10" x14ac:dyDescent="0.25">
      <c r="A848" s="50">
        <v>82373.141156232057</v>
      </c>
      <c r="B848" s="21">
        <f t="shared" si="41"/>
        <v>82.373141156232052</v>
      </c>
      <c r="C848">
        <v>688.83</v>
      </c>
      <c r="D848">
        <v>687.90213004640407</v>
      </c>
      <c r="E848" s="101"/>
      <c r="F848" s="50"/>
      <c r="H848">
        <v>686.87156500673541</v>
      </c>
      <c r="I848" s="50"/>
      <c r="J848" s="50">
        <f t="shared" si="42"/>
        <v>-686.87156500673541</v>
      </c>
    </row>
    <row r="849" spans="1:10" x14ac:dyDescent="0.25">
      <c r="A849" s="50">
        <v>82359.424785991447</v>
      </c>
      <c r="B849" s="21">
        <f t="shared" si="41"/>
        <v>82.35942478599145</v>
      </c>
      <c r="C849">
        <v>688.91</v>
      </c>
      <c r="D849">
        <v>688.77171905648243</v>
      </c>
      <c r="E849" s="101"/>
      <c r="F849" s="50"/>
      <c r="H849">
        <v>687.43874846661481</v>
      </c>
      <c r="I849" s="50"/>
      <c r="J849" s="50">
        <f t="shared" si="42"/>
        <v>-687.43874846661481</v>
      </c>
    </row>
    <row r="850" spans="1:10" x14ac:dyDescent="0.25">
      <c r="A850" s="50">
        <v>82334.247894947766</v>
      </c>
      <c r="B850" s="21">
        <f t="shared" si="41"/>
        <v>82.334247894947765</v>
      </c>
      <c r="C850">
        <v>689.52</v>
      </c>
      <c r="D850">
        <v>689.19427124813888</v>
      </c>
      <c r="E850" s="101"/>
      <c r="F850" s="50"/>
      <c r="H850">
        <v>688.14936864322374</v>
      </c>
      <c r="I850" s="50"/>
      <c r="J850" s="50">
        <f t="shared" si="42"/>
        <v>-688.14936864322374</v>
      </c>
    </row>
    <row r="851" spans="1:10" x14ac:dyDescent="0.25">
      <c r="A851" s="50">
        <v>82328.185299584453</v>
      </c>
      <c r="B851" s="21">
        <f t="shared" si="41"/>
        <v>82.328185299584447</v>
      </c>
      <c r="C851">
        <v>689.74</v>
      </c>
      <c r="D851">
        <v>689.37173246846532</v>
      </c>
      <c r="E851" s="101"/>
      <c r="F851" s="50"/>
      <c r="H851">
        <v>688.25289238868515</v>
      </c>
      <c r="I851" s="50"/>
      <c r="J851" s="50">
        <f t="shared" si="42"/>
        <v>-688.25289238868515</v>
      </c>
    </row>
    <row r="852" spans="1:10" x14ac:dyDescent="0.25">
      <c r="A852" s="50">
        <v>82309.071003904086</v>
      </c>
      <c r="B852" s="21">
        <f t="shared" si="41"/>
        <v>82.30907100390408</v>
      </c>
      <c r="C852">
        <v>690.37</v>
      </c>
      <c r="D852">
        <v>690.06746234420177</v>
      </c>
      <c r="E852" s="101"/>
      <c r="F852" s="50"/>
      <c r="H852">
        <v>689.0815136829882</v>
      </c>
      <c r="I852" s="50"/>
      <c r="J852" s="50">
        <f t="shared" si="42"/>
        <v>-689.0815136829882</v>
      </c>
    </row>
    <row r="853" spans="1:10" x14ac:dyDescent="0.25">
      <c r="A853" s="50">
        <v>82283.894112860391</v>
      </c>
      <c r="B853" s="21">
        <f t="shared" si="41"/>
        <v>82.283894112860395</v>
      </c>
      <c r="C853">
        <v>691.19</v>
      </c>
      <c r="D853">
        <v>690.80707228400456</v>
      </c>
      <c r="E853" s="101"/>
      <c r="F853" s="50"/>
      <c r="H853">
        <v>689.75936371999853</v>
      </c>
      <c r="I853" s="50"/>
      <c r="J853" s="50">
        <f t="shared" si="42"/>
        <v>-689.75936371999853</v>
      </c>
    </row>
    <row r="854" spans="1:10" x14ac:dyDescent="0.25">
      <c r="A854" s="50">
        <v>82258.717221816711</v>
      </c>
      <c r="B854" s="21">
        <f t="shared" si="41"/>
        <v>82.25871722181671</v>
      </c>
      <c r="C854">
        <v>691.87</v>
      </c>
      <c r="D854">
        <v>691.52320718750036</v>
      </c>
      <c r="E854" s="101"/>
      <c r="F854" s="50"/>
      <c r="H854">
        <v>690.62478499357417</v>
      </c>
      <c r="I854" s="50"/>
      <c r="J854" s="50">
        <f t="shared" si="42"/>
        <v>-690.62478499357417</v>
      </c>
    </row>
    <row r="855" spans="1:10" x14ac:dyDescent="0.25">
      <c r="A855" s="50">
        <v>82233.54033077303</v>
      </c>
      <c r="B855" s="21">
        <f t="shared" si="41"/>
        <v>82.233540330773025</v>
      </c>
      <c r="C855">
        <v>692.59</v>
      </c>
      <c r="D855">
        <v>692.21497467877634</v>
      </c>
      <c r="E855" s="101"/>
      <c r="F855" s="50"/>
      <c r="H855">
        <v>691.40323975419017</v>
      </c>
      <c r="I855" s="50"/>
      <c r="J855" s="50">
        <f t="shared" si="42"/>
        <v>-691.40323975419017</v>
      </c>
    </row>
    <row r="856" spans="1:10" x14ac:dyDescent="0.25">
      <c r="A856" s="50">
        <v>82208.363439729335</v>
      </c>
      <c r="B856" s="21">
        <f t="shared" si="41"/>
        <v>82.208363439729339</v>
      </c>
      <c r="C856">
        <v>693.27</v>
      </c>
      <c r="D856">
        <v>693.03956849202382</v>
      </c>
      <c r="E856" s="101"/>
      <c r="F856" s="50"/>
      <c r="H856">
        <v>691.89557610830843</v>
      </c>
      <c r="I856" s="50"/>
      <c r="J856" s="50">
        <f t="shared" si="42"/>
        <v>-691.89557610830843</v>
      </c>
    </row>
    <row r="857" spans="1:10" x14ac:dyDescent="0.25">
      <c r="A857" s="50">
        <v>82183.186548685655</v>
      </c>
      <c r="B857" s="21">
        <f t="shared" si="41"/>
        <v>82.183186548685654</v>
      </c>
      <c r="C857">
        <v>694.31</v>
      </c>
      <c r="D857">
        <v>693.84380349267758</v>
      </c>
      <c r="E857" s="101"/>
      <c r="F857" s="50"/>
      <c r="H857">
        <v>692.48491692074185</v>
      </c>
      <c r="I857" s="50"/>
      <c r="J857" s="50">
        <f t="shared" si="42"/>
        <v>-692.48491692074185</v>
      </c>
    </row>
    <row r="858" spans="1:10" x14ac:dyDescent="0.25">
      <c r="A858" s="50">
        <v>82158.009657641975</v>
      </c>
      <c r="B858" s="21">
        <f t="shared" si="41"/>
        <v>82.158009657641969</v>
      </c>
      <c r="C858">
        <v>694.97</v>
      </c>
      <c r="D858">
        <v>694.6899618754494</v>
      </c>
      <c r="E858" s="101"/>
      <c r="F858" s="50"/>
      <c r="H858">
        <v>693.7977419379979</v>
      </c>
      <c r="I858" s="50"/>
      <c r="J858" s="50">
        <f t="shared" si="42"/>
        <v>-693.7977419379979</v>
      </c>
    </row>
    <row r="859" spans="1:10" x14ac:dyDescent="0.25">
      <c r="A859" s="50">
        <v>82132.83276659828</v>
      </c>
      <c r="B859" s="21">
        <f t="shared" si="41"/>
        <v>82.132832766598284</v>
      </c>
      <c r="C859">
        <v>695.73</v>
      </c>
      <c r="D859">
        <v>695.47891162600172</v>
      </c>
      <c r="E859" s="101"/>
      <c r="F859" s="50"/>
      <c r="H859">
        <v>694.5423742876452</v>
      </c>
      <c r="I859" s="50"/>
      <c r="J859" s="50">
        <f t="shared" si="42"/>
        <v>-694.5423742876452</v>
      </c>
    </row>
    <row r="860" spans="1:10" x14ac:dyDescent="0.25">
      <c r="A860" s="50">
        <v>82132.792483572615</v>
      </c>
      <c r="B860" s="21">
        <f t="shared" si="41"/>
        <v>82.132792483572615</v>
      </c>
      <c r="C860">
        <v>695.73</v>
      </c>
      <c r="D860">
        <v>695.48132425681865</v>
      </c>
      <c r="E860" s="101"/>
      <c r="F860" s="50"/>
      <c r="H860">
        <v>694.54375477005726</v>
      </c>
      <c r="I860" s="50"/>
      <c r="J860" s="50">
        <f t="shared" si="42"/>
        <v>-694.54375477005726</v>
      </c>
    </row>
    <row r="861" spans="1:10" x14ac:dyDescent="0.25">
      <c r="A861" s="50">
        <v>82118.794132152325</v>
      </c>
      <c r="B861" s="21">
        <f t="shared" si="41"/>
        <v>82.118794132152331</v>
      </c>
      <c r="C861">
        <v>696.34</v>
      </c>
      <c r="D861">
        <v>695.99894851207375</v>
      </c>
      <c r="E861" s="101"/>
      <c r="F861" s="50"/>
      <c r="H861">
        <v>695.02363281684973</v>
      </c>
      <c r="I861" s="50"/>
      <c r="J861" s="50">
        <f t="shared" si="42"/>
        <v>-695.02363281684973</v>
      </c>
    </row>
    <row r="862" spans="1:10" x14ac:dyDescent="0.25">
      <c r="A862" s="50">
        <v>82107.263116054324</v>
      </c>
      <c r="B862" s="21">
        <f t="shared" si="41"/>
        <v>82.107263116054327</v>
      </c>
      <c r="C862">
        <v>696.88</v>
      </c>
      <c r="D862">
        <v>696.47965575606611</v>
      </c>
      <c r="E862" s="101"/>
      <c r="F862" s="50"/>
      <c r="H862">
        <v>695.42020300798538</v>
      </c>
      <c r="I862" s="50"/>
      <c r="J862" s="50">
        <f t="shared" si="42"/>
        <v>-695.42020300798538</v>
      </c>
    </row>
    <row r="863" spans="1:10" x14ac:dyDescent="0.25">
      <c r="A863" s="50">
        <v>82082.086225010644</v>
      </c>
      <c r="B863" s="21">
        <f t="shared" si="41"/>
        <v>82.082086225010642</v>
      </c>
      <c r="C863">
        <v>697.8</v>
      </c>
      <c r="D863">
        <v>697.24857926556763</v>
      </c>
      <c r="E863" s="101"/>
      <c r="F863" s="50"/>
      <c r="H863">
        <v>696.21839409375718</v>
      </c>
      <c r="I863" s="50"/>
      <c r="J863" s="50">
        <f t="shared" si="42"/>
        <v>-696.21839409375718</v>
      </c>
    </row>
    <row r="864" spans="1:10" x14ac:dyDescent="0.25">
      <c r="A864" s="50">
        <v>82056.909333966963</v>
      </c>
      <c r="B864" s="21">
        <f t="shared" si="41"/>
        <v>82.056909333966956</v>
      </c>
      <c r="C864">
        <v>698.21</v>
      </c>
      <c r="D864">
        <v>697.88720397589054</v>
      </c>
      <c r="E864" s="101"/>
      <c r="F864" s="50"/>
      <c r="H864">
        <v>697.03891456970939</v>
      </c>
      <c r="I864" s="50"/>
      <c r="J864" s="50">
        <f t="shared" si="42"/>
        <v>-697.03891456970939</v>
      </c>
    </row>
    <row r="865" spans="1:10" x14ac:dyDescent="0.25">
      <c r="A865" s="50">
        <v>82031.732442923269</v>
      </c>
      <c r="B865" s="21">
        <f t="shared" si="41"/>
        <v>82.031732442923271</v>
      </c>
      <c r="C865">
        <v>699.28</v>
      </c>
      <c r="D865">
        <v>698.58015164346034</v>
      </c>
      <c r="E865" s="101"/>
      <c r="F865" s="50"/>
      <c r="H865">
        <v>697.93973547641292</v>
      </c>
      <c r="I865" s="50"/>
      <c r="J865" s="50">
        <f t="shared" si="42"/>
        <v>-697.93973547641292</v>
      </c>
    </row>
    <row r="866" spans="1:10" x14ac:dyDescent="0.25">
      <c r="A866" s="50">
        <v>82006.555551879588</v>
      </c>
      <c r="B866" s="21">
        <f t="shared" si="41"/>
        <v>82.006555551879586</v>
      </c>
      <c r="C866">
        <v>700.29</v>
      </c>
      <c r="D866">
        <v>699.55771177392887</v>
      </c>
      <c r="E866" s="101"/>
      <c r="F866" s="50"/>
      <c r="H866">
        <v>698.84055638311588</v>
      </c>
      <c r="I866" s="50"/>
      <c r="J866" s="50">
        <f t="shared" si="42"/>
        <v>-698.84055638311588</v>
      </c>
    </row>
    <row r="867" spans="1:10" x14ac:dyDescent="0.25">
      <c r="A867" s="50">
        <v>81994.369936614443</v>
      </c>
      <c r="B867" s="21">
        <f t="shared" si="41"/>
        <v>81.994369936614447</v>
      </c>
      <c r="C867">
        <v>700.89</v>
      </c>
      <c r="D867">
        <v>700.05641648851997</v>
      </c>
      <c r="E867" s="101"/>
      <c r="F867" s="50"/>
      <c r="H867">
        <v>699.27134981879169</v>
      </c>
      <c r="I867" s="50"/>
      <c r="J867" s="50">
        <f t="shared" si="42"/>
        <v>-699.27134981879169</v>
      </c>
    </row>
    <row r="868" spans="1:10" x14ac:dyDescent="0.25">
      <c r="A868" s="50">
        <v>81982.556939336748</v>
      </c>
      <c r="B868" s="21">
        <f t="shared" si="41"/>
        <v>81.982556939336746</v>
      </c>
      <c r="C868">
        <v>701.23</v>
      </c>
      <c r="D868">
        <v>700.67148038518371</v>
      </c>
      <c r="E868" s="101"/>
      <c r="F868" s="50"/>
      <c r="H868">
        <v>699.66860301724319</v>
      </c>
      <c r="I868" s="50"/>
      <c r="J868" s="50">
        <f t="shared" si="42"/>
        <v>-699.66860301724319</v>
      </c>
    </row>
    <row r="869" spans="1:10" x14ac:dyDescent="0.25">
      <c r="A869" s="50">
        <v>81973.926301086976</v>
      </c>
      <c r="B869" s="21">
        <f t="shared" si="41"/>
        <v>81.973926301086976</v>
      </c>
      <c r="C869">
        <v>701.51</v>
      </c>
      <c r="D869">
        <v>700.97160106302215</v>
      </c>
      <c r="E869" s="101"/>
      <c r="F869" s="50"/>
      <c r="H869">
        <v>699.95883830374783</v>
      </c>
      <c r="I869" s="50"/>
      <c r="J869" s="50">
        <f t="shared" si="42"/>
        <v>-699.95883830374783</v>
      </c>
    </row>
    <row r="870" spans="1:10" x14ac:dyDescent="0.25">
      <c r="A870" s="50">
        <v>81964.177808874869</v>
      </c>
      <c r="B870" s="21">
        <f t="shared" si="41"/>
        <v>81.964177808874865</v>
      </c>
      <c r="C870">
        <v>701.9</v>
      </c>
      <c r="D870">
        <v>701.25865859490978</v>
      </c>
      <c r="E870" s="101"/>
      <c r="F870" s="50"/>
      <c r="H870">
        <v>700.25915232482157</v>
      </c>
      <c r="I870" s="50"/>
      <c r="J870" s="50">
        <f t="shared" si="42"/>
        <v>-700.25915232482157</v>
      </c>
    </row>
    <row r="871" spans="1:10" x14ac:dyDescent="0.25">
      <c r="A871" s="50">
        <v>81944.519692347953</v>
      </c>
      <c r="B871" s="21">
        <f t="shared" si="41"/>
        <v>81.944519692347953</v>
      </c>
      <c r="C871">
        <v>702.77</v>
      </c>
      <c r="D871">
        <v>701.8722485073971</v>
      </c>
      <c r="E871" s="101"/>
      <c r="F871" s="50"/>
      <c r="H871">
        <v>700.85772072258499</v>
      </c>
      <c r="I871" s="50"/>
      <c r="J871" s="50">
        <f t="shared" si="42"/>
        <v>-700.85772072258499</v>
      </c>
    </row>
    <row r="872" spans="1:10" x14ac:dyDescent="0.25">
      <c r="A872" s="50">
        <v>81929.07115200354</v>
      </c>
      <c r="B872" s="21">
        <f t="shared" si="41"/>
        <v>81.929071152003544</v>
      </c>
      <c r="C872">
        <v>702.98</v>
      </c>
      <c r="D872">
        <v>702.58692865393141</v>
      </c>
      <c r="E872" s="101"/>
      <c r="F872" s="50"/>
      <c r="H872">
        <v>701.33901632805873</v>
      </c>
      <c r="I872" s="50"/>
      <c r="J872" s="50">
        <f t="shared" si="42"/>
        <v>-701.33901632805873</v>
      </c>
    </row>
    <row r="873" spans="1:10" x14ac:dyDescent="0.25">
      <c r="A873" s="50">
        <v>81904.226595921631</v>
      </c>
      <c r="B873" s="21">
        <f t="shared" si="41"/>
        <v>81.904226595921628</v>
      </c>
      <c r="C873">
        <v>703.49</v>
      </c>
      <c r="D873">
        <v>702.85919238667339</v>
      </c>
      <c r="E873" s="101"/>
      <c r="F873" s="50"/>
      <c r="H873">
        <v>702.11218711304934</v>
      </c>
      <c r="I873" s="50"/>
      <c r="J873" s="50">
        <f t="shared" si="42"/>
        <v>-702.11218711304934</v>
      </c>
    </row>
    <row r="874" spans="1:10" x14ac:dyDescent="0.25">
      <c r="A874" s="50">
        <v>81895.817514313036</v>
      </c>
      <c r="B874" s="21">
        <f t="shared" si="41"/>
        <v>81.895817514313038</v>
      </c>
      <c r="C874">
        <v>704.06</v>
      </c>
      <c r="D874">
        <v>703.01368550994346</v>
      </c>
      <c r="E874" s="101"/>
      <c r="F874" s="50"/>
      <c r="H874">
        <v>702.28111173724585</v>
      </c>
      <c r="I874" s="50"/>
      <c r="J874" s="50">
        <f t="shared" si="42"/>
        <v>-702.28111173724585</v>
      </c>
    </row>
    <row r="875" spans="1:10" x14ac:dyDescent="0.25">
      <c r="A875" s="50">
        <v>81887.962324307417</v>
      </c>
      <c r="B875" s="21">
        <f t="shared" si="41"/>
        <v>81.887962324307424</v>
      </c>
      <c r="C875">
        <v>704.21</v>
      </c>
      <c r="D875">
        <v>703.26357101898054</v>
      </c>
      <c r="E875" s="101"/>
      <c r="F875" s="50"/>
      <c r="H875">
        <v>702.37835954839363</v>
      </c>
      <c r="I875" s="50"/>
      <c r="J875" s="50">
        <f t="shared" si="42"/>
        <v>-702.37835954839363</v>
      </c>
    </row>
    <row r="876" spans="1:10" x14ac:dyDescent="0.25">
      <c r="A876" s="50">
        <v>81879.049704877936</v>
      </c>
      <c r="B876" s="21">
        <f t="shared" si="41"/>
        <v>81.879049704877943</v>
      </c>
      <c r="C876">
        <v>705.44</v>
      </c>
      <c r="D876">
        <v>703.51701189436062</v>
      </c>
      <c r="E876" s="101"/>
      <c r="F876" s="50"/>
      <c r="H876">
        <v>702.48869841104283</v>
      </c>
      <c r="I876" s="50"/>
      <c r="J876" s="50">
        <f t="shared" si="42"/>
        <v>-702.48869841104283</v>
      </c>
    </row>
    <row r="877" spans="1:10" x14ac:dyDescent="0.25">
      <c r="A877" s="50">
        <v>81872.131095219127</v>
      </c>
      <c r="B877" s="21">
        <f t="shared" si="41"/>
        <v>81.872131095219132</v>
      </c>
      <c r="C877">
        <v>706.1</v>
      </c>
      <c r="D877">
        <v>704.13136511505195</v>
      </c>
      <c r="E877" s="101"/>
      <c r="F877" s="50"/>
      <c r="H877">
        <v>702.57435129086184</v>
      </c>
      <c r="I877" s="50"/>
      <c r="J877" s="50">
        <f t="shared" si="42"/>
        <v>-702.57435129086184</v>
      </c>
    </row>
    <row r="878" spans="1:10" x14ac:dyDescent="0.25">
      <c r="A878" s="50">
        <v>81864.799584547218</v>
      </c>
      <c r="B878" s="21">
        <f t="shared" si="41"/>
        <v>81.864799584547214</v>
      </c>
      <c r="C878">
        <v>706.26</v>
      </c>
      <c r="D878">
        <v>704.98746823272552</v>
      </c>
      <c r="E878" s="101"/>
      <c r="F878" s="50"/>
      <c r="I878" s="50"/>
      <c r="J878" s="50">
        <f t="shared" si="42"/>
        <v>0</v>
      </c>
    </row>
    <row r="879" spans="1:10" x14ac:dyDescent="0.25">
      <c r="A879" s="50">
        <v>81859.703781799966</v>
      </c>
      <c r="B879" s="21">
        <f t="shared" si="41"/>
        <v>81.859703781799965</v>
      </c>
      <c r="C879">
        <v>706.39</v>
      </c>
      <c r="D879">
        <v>705.32368838033608</v>
      </c>
      <c r="E879" s="101"/>
      <c r="F879" s="50"/>
      <c r="I879" s="50"/>
      <c r="J879" s="50">
        <f t="shared" si="42"/>
        <v>0</v>
      </c>
    </row>
    <row r="880" spans="1:10" x14ac:dyDescent="0.25">
      <c r="A880" s="50">
        <v>81853.882884590654</v>
      </c>
      <c r="B880" s="21">
        <f t="shared" si="41"/>
        <v>81.853882884590661</v>
      </c>
      <c r="C880">
        <v>706.42</v>
      </c>
      <c r="D880">
        <v>705.89105297175206</v>
      </c>
      <c r="E880" s="101"/>
      <c r="F880" s="50"/>
      <c r="I880" s="50"/>
      <c r="J880" s="50">
        <f t="shared" si="42"/>
        <v>0</v>
      </c>
    </row>
    <row r="881" spans="1:10" x14ac:dyDescent="0.25">
      <c r="A881" s="50">
        <v>81844.19481691705</v>
      </c>
      <c r="B881" s="21">
        <f t="shared" si="41"/>
        <v>81.844194816917053</v>
      </c>
      <c r="C881">
        <v>706.31</v>
      </c>
      <c r="D881">
        <v>706.18374537482521</v>
      </c>
      <c r="E881" s="101"/>
      <c r="F881" s="50"/>
      <c r="I881" s="50"/>
      <c r="J881" s="50">
        <f t="shared" si="42"/>
        <v>0</v>
      </c>
    </row>
    <row r="882" spans="1:10" x14ac:dyDescent="0.25">
      <c r="A882" s="50">
        <v>81826.248728981111</v>
      </c>
      <c r="B882" s="21">
        <f t="shared" si="41"/>
        <v>81.826248728981113</v>
      </c>
      <c r="C882">
        <v>707.19</v>
      </c>
      <c r="D882">
        <v>706.20921474467684</v>
      </c>
      <c r="E882" s="101"/>
      <c r="F882" s="50"/>
      <c r="I882" s="50"/>
      <c r="J882" s="50">
        <f t="shared" si="42"/>
        <v>0</v>
      </c>
    </row>
    <row r="883" spans="1:10" x14ac:dyDescent="0.25">
      <c r="A883" s="50">
        <v>81817.134694423308</v>
      </c>
      <c r="B883" s="21">
        <f t="shared" si="41"/>
        <v>81.817134694423302</v>
      </c>
      <c r="C883">
        <v>707.96</v>
      </c>
      <c r="D883">
        <v>706.81970524753092</v>
      </c>
      <c r="E883" s="101"/>
      <c r="F883" s="50"/>
      <c r="I883" s="50"/>
      <c r="J883" s="50">
        <f t="shared" si="42"/>
        <v>0</v>
      </c>
    </row>
    <row r="884" spans="1:10" x14ac:dyDescent="0.25">
      <c r="A884" s="50">
        <v>81801.645871053232</v>
      </c>
      <c r="B884" s="21">
        <f t="shared" si="41"/>
        <v>81.801645871053225</v>
      </c>
      <c r="C884">
        <v>708.22</v>
      </c>
      <c r="D884">
        <v>707.41612705913269</v>
      </c>
      <c r="E884" s="101"/>
      <c r="F884" s="50"/>
      <c r="I884" s="50"/>
      <c r="J884" s="50">
        <f t="shared" si="42"/>
        <v>0</v>
      </c>
    </row>
    <row r="885" spans="1:10" x14ac:dyDescent="0.25">
      <c r="A885" s="50">
        <v>81787.023132735048</v>
      </c>
      <c r="B885" s="21">
        <f t="shared" si="41"/>
        <v>81.787023132735044</v>
      </c>
      <c r="C885">
        <v>709.12</v>
      </c>
      <c r="D885">
        <v>708.00035933085599</v>
      </c>
      <c r="E885" s="101"/>
      <c r="F885" s="50"/>
      <c r="I885" s="50"/>
      <c r="J885" s="50">
        <f t="shared" si="42"/>
        <v>0</v>
      </c>
    </row>
    <row r="886" spans="1:10" x14ac:dyDescent="0.25">
      <c r="A886" s="50">
        <v>81773.588743674132</v>
      </c>
      <c r="B886" s="21">
        <f t="shared" si="41"/>
        <v>81.773588743674139</v>
      </c>
      <c r="C886">
        <v>709.62</v>
      </c>
      <c r="D886">
        <v>708.37607623855115</v>
      </c>
      <c r="E886" s="101"/>
      <c r="F886" s="50"/>
      <c r="I886" s="50"/>
      <c r="J886" s="50">
        <f t="shared" si="42"/>
        <v>0</v>
      </c>
    </row>
    <row r="887" spans="1:10" x14ac:dyDescent="0.25">
      <c r="A887" s="50">
        <v>81750.113810465002</v>
      </c>
      <c r="B887" s="21">
        <f t="shared" si="41"/>
        <v>81.750113810464995</v>
      </c>
      <c r="C887">
        <v>709.95</v>
      </c>
      <c r="D887">
        <v>709.59999377080783</v>
      </c>
      <c r="E887" s="101"/>
      <c r="F887" s="50"/>
      <c r="I887" s="50"/>
      <c r="J887" s="50">
        <f t="shared" si="42"/>
        <v>0</v>
      </c>
    </row>
    <row r="888" spans="1:10" x14ac:dyDescent="0.25">
      <c r="A888" s="50">
        <v>81738.280671674453</v>
      </c>
      <c r="B888" s="21">
        <f t="shared" si="41"/>
        <v>81.73828067167446</v>
      </c>
      <c r="C888">
        <v>710.56</v>
      </c>
      <c r="D888">
        <v>709.7149258810482</v>
      </c>
      <c r="E888" s="101"/>
      <c r="F888" s="50"/>
      <c r="I888" s="50"/>
      <c r="J888" s="50">
        <f t="shared" si="42"/>
        <v>0</v>
      </c>
    </row>
    <row r="889" spans="1:10" x14ac:dyDescent="0.25">
      <c r="A889" s="50">
        <v>81724.936919421307</v>
      </c>
      <c r="B889" s="21">
        <f t="shared" si="41"/>
        <v>81.72493691942131</v>
      </c>
      <c r="C889">
        <v>710.95</v>
      </c>
      <c r="D889">
        <v>710.0609076428392</v>
      </c>
      <c r="E889" s="101"/>
      <c r="F889" s="50"/>
      <c r="I889" s="50"/>
      <c r="J889" s="50">
        <f t="shared" si="42"/>
        <v>0</v>
      </c>
    </row>
    <row r="890" spans="1:10" x14ac:dyDescent="0.25">
      <c r="A890" s="50">
        <v>81716.467413274222</v>
      </c>
      <c r="B890" s="21">
        <f t="shared" si="41"/>
        <v>81.716467413274216</v>
      </c>
      <c r="C890">
        <v>711.26</v>
      </c>
      <c r="D890">
        <v>710.44846927086951</v>
      </c>
      <c r="E890" s="101"/>
      <c r="F890" s="50"/>
      <c r="I890" s="50"/>
      <c r="J890" s="50">
        <f t="shared" si="42"/>
        <v>0</v>
      </c>
    </row>
    <row r="891" spans="1:10" x14ac:dyDescent="0.25">
      <c r="A891" s="50">
        <v>81709.18625638439</v>
      </c>
      <c r="B891" s="21">
        <f t="shared" si="41"/>
        <v>81.709186256384385</v>
      </c>
      <c r="C891">
        <v>711.31</v>
      </c>
      <c r="D891">
        <v>710.67653664085788</v>
      </c>
      <c r="E891" s="101"/>
      <c r="F891" s="50"/>
      <c r="I891" s="50"/>
      <c r="J891" s="50">
        <f t="shared" si="42"/>
        <v>0</v>
      </c>
    </row>
    <row r="892" spans="1:10" x14ac:dyDescent="0.25">
      <c r="A892" s="50">
        <v>81699.760028377626</v>
      </c>
      <c r="B892" s="21">
        <f t="shared" si="41"/>
        <v>81.699760028377625</v>
      </c>
      <c r="C892">
        <v>711.92</v>
      </c>
      <c r="D892">
        <v>711.12626499287228</v>
      </c>
      <c r="E892" s="101"/>
      <c r="F892" s="50"/>
      <c r="I892" s="50"/>
      <c r="J892" s="50">
        <f t="shared" si="42"/>
        <v>0</v>
      </c>
    </row>
    <row r="893" spans="1:10" x14ac:dyDescent="0.25">
      <c r="A893" s="50">
        <v>81694.543376553367</v>
      </c>
      <c r="B893" s="21">
        <f t="shared" si="41"/>
        <v>81.694543376553369</v>
      </c>
      <c r="C893">
        <v>712.67</v>
      </c>
      <c r="D893">
        <v>711.3095639685248</v>
      </c>
      <c r="E893" s="101"/>
      <c r="F893" s="50"/>
      <c r="I893" s="50"/>
      <c r="J893" s="50">
        <f t="shared" si="42"/>
        <v>0</v>
      </c>
    </row>
    <row r="894" spans="1:10" x14ac:dyDescent="0.25">
      <c r="A894" s="50">
        <v>81690.545286255627</v>
      </c>
      <c r="B894" s="21">
        <f t="shared" si="41"/>
        <v>81.690545286255627</v>
      </c>
      <c r="C894">
        <v>712.66</v>
      </c>
      <c r="D894">
        <v>711.39751482908525</v>
      </c>
      <c r="E894" s="101"/>
      <c r="F894" s="50"/>
      <c r="I894" s="50"/>
      <c r="J894" s="50">
        <f t="shared" si="42"/>
        <v>0</v>
      </c>
    </row>
    <row r="895" spans="1:10" x14ac:dyDescent="0.25">
      <c r="A895" s="50">
        <v>81684.00936534068</v>
      </c>
      <c r="B895" s="21">
        <f t="shared" si="41"/>
        <v>81.684009365340685</v>
      </c>
      <c r="C895">
        <v>712.95</v>
      </c>
      <c r="D895">
        <v>711.58329561782068</v>
      </c>
      <c r="E895" s="101"/>
      <c r="F895" s="50"/>
      <c r="I895" s="50"/>
      <c r="J895" s="50">
        <f t="shared" si="42"/>
        <v>0</v>
      </c>
    </row>
    <row r="896" spans="1:10" x14ac:dyDescent="0.25">
      <c r="A896" s="50">
        <v>81674.593208090344</v>
      </c>
      <c r="B896" s="21">
        <f t="shared" si="41"/>
        <v>81.674593208090343</v>
      </c>
      <c r="C896">
        <v>713.07</v>
      </c>
      <c r="D896">
        <v>712.57896157405821</v>
      </c>
      <c r="E896" s="101"/>
      <c r="F896" s="50"/>
      <c r="I896" s="50"/>
      <c r="J896" s="50">
        <f t="shared" si="42"/>
        <v>0</v>
      </c>
    </row>
    <row r="897" spans="1:10" x14ac:dyDescent="0.25">
      <c r="A897" s="50">
        <v>81649.416317046664</v>
      </c>
      <c r="B897" s="21">
        <f t="shared" si="41"/>
        <v>81.649416317046658</v>
      </c>
      <c r="C897">
        <v>713.91</v>
      </c>
      <c r="D897">
        <v>713.14065576549081</v>
      </c>
      <c r="E897" s="101"/>
      <c r="F897" s="50"/>
      <c r="I897" s="50"/>
      <c r="J897" s="50">
        <f t="shared" si="42"/>
        <v>0</v>
      </c>
    </row>
    <row r="898" spans="1:10" x14ac:dyDescent="0.25">
      <c r="A898" s="50">
        <v>81637.714098089549</v>
      </c>
      <c r="B898" s="21">
        <f t="shared" si="41"/>
        <v>81.637714098089546</v>
      </c>
      <c r="C898">
        <v>714.75</v>
      </c>
      <c r="D898">
        <v>713.30427247794444</v>
      </c>
      <c r="E898" s="101"/>
      <c r="F898" s="50"/>
      <c r="I898" s="50"/>
      <c r="J898" s="50">
        <f t="shared" si="42"/>
        <v>0</v>
      </c>
    </row>
    <row r="899" spans="1:10" x14ac:dyDescent="0.25">
      <c r="A899" s="50">
        <v>81627.240511415366</v>
      </c>
      <c r="B899" s="21">
        <f t="shared" si="41"/>
        <v>81.627240511415366</v>
      </c>
      <c r="C899">
        <v>715.49</v>
      </c>
      <c r="D899">
        <v>713.92111745479986</v>
      </c>
      <c r="E899" s="101"/>
      <c r="F899" s="50"/>
      <c r="I899" s="50"/>
      <c r="J899" s="50">
        <f t="shared" si="42"/>
        <v>0</v>
      </c>
    </row>
    <row r="900" spans="1:10" x14ac:dyDescent="0.25">
      <c r="A900" s="50">
        <v>81618.700509973351</v>
      </c>
      <c r="B900" s="21">
        <f t="shared" ref="B900:B963" si="43">A900/1000</f>
        <v>81.618700509973351</v>
      </c>
      <c r="C900">
        <v>715.86</v>
      </c>
      <c r="D900">
        <v>714.25023988333498</v>
      </c>
      <c r="E900" s="101"/>
      <c r="F900" s="50"/>
      <c r="I900" s="50"/>
      <c r="J900" s="50">
        <f t="shared" ref="J900:J963" si="44">E900-H900</f>
        <v>0</v>
      </c>
    </row>
    <row r="901" spans="1:10" x14ac:dyDescent="0.25">
      <c r="A901" s="50">
        <v>81610.79496618564</v>
      </c>
      <c r="B901" s="21">
        <f t="shared" si="43"/>
        <v>81.610794966185637</v>
      </c>
      <c r="C901">
        <v>716.03</v>
      </c>
      <c r="D901">
        <v>715.01049772260149</v>
      </c>
      <c r="E901" s="101"/>
      <c r="F901" s="50"/>
      <c r="I901" s="50"/>
      <c r="J901" s="50">
        <f t="shared" si="44"/>
        <v>0</v>
      </c>
    </row>
    <row r="902" spans="1:10" x14ac:dyDescent="0.25">
      <c r="A902" s="50">
        <v>81602.688007269564</v>
      </c>
      <c r="B902" s="21">
        <f t="shared" si="43"/>
        <v>81.602688007269563</v>
      </c>
      <c r="C902">
        <v>716.65</v>
      </c>
      <c r="D902">
        <v>715.40497634523797</v>
      </c>
      <c r="E902" s="101"/>
      <c r="F902" s="50"/>
      <c r="I902" s="50"/>
      <c r="J902" s="50">
        <f t="shared" si="44"/>
        <v>0</v>
      </c>
    </row>
    <row r="903" spans="1:10" x14ac:dyDescent="0.25">
      <c r="A903" s="50">
        <v>81593.191283967884</v>
      </c>
      <c r="B903" s="21">
        <f t="shared" si="43"/>
        <v>81.593191283967883</v>
      </c>
      <c r="C903">
        <v>717.47</v>
      </c>
      <c r="D903">
        <v>715.84513571944501</v>
      </c>
      <c r="E903" s="101"/>
      <c r="F903" s="50"/>
      <c r="I903" s="50"/>
      <c r="J903" s="50">
        <f t="shared" si="44"/>
        <v>0</v>
      </c>
    </row>
    <row r="904" spans="1:10" x14ac:dyDescent="0.25">
      <c r="A904" s="50">
        <v>81584.5505749617</v>
      </c>
      <c r="B904" s="21">
        <f t="shared" si="43"/>
        <v>81.584550574961696</v>
      </c>
      <c r="C904">
        <v>717.93</v>
      </c>
      <c r="D904">
        <v>716.40217856656932</v>
      </c>
      <c r="E904" s="101"/>
      <c r="F904" s="50"/>
      <c r="I904" s="50"/>
      <c r="J904" s="50">
        <f t="shared" si="44"/>
        <v>0</v>
      </c>
    </row>
    <row r="905" spans="1:10" x14ac:dyDescent="0.25">
      <c r="A905" s="50">
        <v>81571.901704901349</v>
      </c>
      <c r="B905" s="21">
        <f t="shared" si="43"/>
        <v>81.57190170490135</v>
      </c>
      <c r="C905">
        <v>721.16</v>
      </c>
      <c r="D905">
        <v>716.87271258608394</v>
      </c>
      <c r="E905" s="101"/>
      <c r="F905" s="50"/>
      <c r="I905" s="50"/>
      <c r="J905" s="50">
        <f t="shared" si="44"/>
        <v>0</v>
      </c>
    </row>
    <row r="906" spans="1:10" x14ac:dyDescent="0.25">
      <c r="A906" s="50">
        <v>81560.92458040631</v>
      </c>
      <c r="B906" s="21">
        <f t="shared" si="43"/>
        <v>81.560924580406308</v>
      </c>
      <c r="C906">
        <v>722.26</v>
      </c>
      <c r="D906">
        <v>717.81377529392546</v>
      </c>
      <c r="E906" s="101"/>
      <c r="F906" s="50"/>
      <c r="I906" s="50"/>
      <c r="J906" s="50">
        <f t="shared" si="44"/>
        <v>0</v>
      </c>
    </row>
    <row r="907" spans="1:10" x14ac:dyDescent="0.25">
      <c r="A907" s="50">
        <v>81553.492362170218</v>
      </c>
      <c r="B907" s="21">
        <f t="shared" si="43"/>
        <v>81.553492362170218</v>
      </c>
      <c r="C907">
        <v>722.79</v>
      </c>
      <c r="D907">
        <v>719.46835299627253</v>
      </c>
      <c r="E907" s="101"/>
      <c r="F907" s="50"/>
      <c r="I907" s="50"/>
      <c r="J907" s="50">
        <f t="shared" si="44"/>
        <v>0</v>
      </c>
    </row>
    <row r="908" spans="1:10" x14ac:dyDescent="0.25">
      <c r="A908" s="50">
        <v>81546.332054357394</v>
      </c>
      <c r="B908" s="21">
        <f t="shared" si="43"/>
        <v>81.546332054357393</v>
      </c>
      <c r="C908">
        <v>723.77</v>
      </c>
      <c r="D908">
        <v>720.79620271107331</v>
      </c>
      <c r="E908" s="101"/>
      <c r="F908" s="50"/>
      <c r="I908" s="50"/>
      <c r="J908" s="50">
        <f t="shared" si="44"/>
        <v>0</v>
      </c>
    </row>
    <row r="909" spans="1:10" x14ac:dyDescent="0.25">
      <c r="A909" s="50">
        <v>81538.819270069944</v>
      </c>
      <c r="B909" s="21">
        <f t="shared" si="43"/>
        <v>81.538819270069951</v>
      </c>
      <c r="C909">
        <v>723.97</v>
      </c>
      <c r="D909">
        <v>720.97912046295073</v>
      </c>
      <c r="E909" s="101"/>
      <c r="F909" s="50"/>
      <c r="I909" s="50"/>
      <c r="J909" s="50">
        <f t="shared" si="44"/>
        <v>0</v>
      </c>
    </row>
    <row r="910" spans="1:10" x14ac:dyDescent="0.25">
      <c r="A910" s="50">
        <v>81530.672028128203</v>
      </c>
      <c r="B910" s="21">
        <f t="shared" si="43"/>
        <v>81.530672028128208</v>
      </c>
      <c r="C910">
        <v>723.99</v>
      </c>
      <c r="D910">
        <v>722.12093568853197</v>
      </c>
      <c r="E910" s="101"/>
      <c r="F910" s="50"/>
      <c r="I910" s="50"/>
      <c r="J910" s="50">
        <f t="shared" si="44"/>
        <v>0</v>
      </c>
    </row>
    <row r="911" spans="1:10" x14ac:dyDescent="0.25">
      <c r="A911" s="50">
        <v>81523.360658969119</v>
      </c>
      <c r="B911" s="21">
        <f t="shared" si="43"/>
        <v>81.523360658969125</v>
      </c>
      <c r="C911">
        <v>724.12</v>
      </c>
      <c r="D911">
        <v>723.69967086825295</v>
      </c>
      <c r="E911" s="101"/>
      <c r="F911" s="50"/>
      <c r="I911" s="50"/>
      <c r="J911" s="50">
        <f t="shared" si="44"/>
        <v>0</v>
      </c>
    </row>
    <row r="912" spans="1:10" x14ac:dyDescent="0.25">
      <c r="A912" s="50">
        <v>81515.5054689635</v>
      </c>
      <c r="B912" s="21">
        <f t="shared" si="43"/>
        <v>81.515505468963497</v>
      </c>
      <c r="C912">
        <v>725.1</v>
      </c>
      <c r="D912">
        <v>723.89057935292021</v>
      </c>
      <c r="E912" s="101"/>
      <c r="F912" s="50"/>
      <c r="I912" s="50"/>
      <c r="J912" s="50">
        <f t="shared" si="44"/>
        <v>0</v>
      </c>
    </row>
    <row r="913" spans="1:10" x14ac:dyDescent="0.25">
      <c r="A913" s="50">
        <v>81507.599925175775</v>
      </c>
      <c r="B913" s="21">
        <f t="shared" si="43"/>
        <v>81.507599925175768</v>
      </c>
      <c r="C913">
        <v>725.59</v>
      </c>
      <c r="D913">
        <v>723.91696871814679</v>
      </c>
      <c r="E913" s="101"/>
      <c r="F913" s="50"/>
      <c r="I913" s="50"/>
      <c r="J913" s="50">
        <f t="shared" si="44"/>
        <v>0</v>
      </c>
    </row>
    <row r="914" spans="1:10" x14ac:dyDescent="0.25">
      <c r="A914" s="50">
        <v>81502.75589133898</v>
      </c>
      <c r="B914" s="21">
        <f t="shared" si="43"/>
        <v>81.502755891338978</v>
      </c>
      <c r="C914">
        <v>726.23</v>
      </c>
      <c r="D914">
        <v>723.93740490306425</v>
      </c>
      <c r="E914" s="101"/>
      <c r="F914" s="50"/>
      <c r="I914" s="50"/>
      <c r="J914" s="50">
        <f t="shared" si="44"/>
        <v>0</v>
      </c>
    </row>
    <row r="915" spans="1:10" x14ac:dyDescent="0.25">
      <c r="A915" s="50">
        <v>81497.619805566064</v>
      </c>
      <c r="B915" s="21">
        <f t="shared" si="43"/>
        <v>81.49761980556606</v>
      </c>
      <c r="C915">
        <v>726.86</v>
      </c>
      <c r="D915">
        <v>724.35395406414682</v>
      </c>
      <c r="E915" s="101"/>
      <c r="F915" s="50"/>
      <c r="I915" s="50"/>
      <c r="J915" s="50">
        <f t="shared" si="44"/>
        <v>0</v>
      </c>
    </row>
    <row r="916" spans="1:10" x14ac:dyDescent="0.25">
      <c r="A916" s="50">
        <v>81486.350629134904</v>
      </c>
      <c r="B916" s="21">
        <f t="shared" si="43"/>
        <v>81.486350629134904</v>
      </c>
      <c r="C916">
        <v>727.03</v>
      </c>
      <c r="D916">
        <v>725.62012945432173</v>
      </c>
      <c r="E916" s="101"/>
      <c r="F916" s="50"/>
      <c r="I916" s="50"/>
      <c r="J916" s="50">
        <f t="shared" si="44"/>
        <v>0</v>
      </c>
    </row>
    <row r="917" spans="1:10" x14ac:dyDescent="0.25">
      <c r="A917" s="50">
        <v>81479.885203514888</v>
      </c>
      <c r="B917" s="21">
        <f t="shared" si="43"/>
        <v>81.479885203514883</v>
      </c>
      <c r="C917">
        <v>727.59</v>
      </c>
      <c r="D917">
        <v>726.05853578598555</v>
      </c>
      <c r="E917" s="101"/>
      <c r="F917" s="50"/>
      <c r="I917" s="50"/>
      <c r="J917" s="50">
        <f t="shared" si="44"/>
        <v>0</v>
      </c>
    </row>
    <row r="918" spans="1:10" x14ac:dyDescent="0.25">
      <c r="A918" s="50">
        <v>81460.559421949758</v>
      </c>
      <c r="B918" s="21">
        <f t="shared" si="43"/>
        <v>81.460559421949753</v>
      </c>
      <c r="C918">
        <v>727.8</v>
      </c>
      <c r="D918">
        <v>727.30448520347181</v>
      </c>
      <c r="E918" s="101"/>
      <c r="F918" s="50"/>
      <c r="I918" s="50"/>
      <c r="J918" s="50">
        <f t="shared" si="44"/>
        <v>0</v>
      </c>
    </row>
    <row r="919" spans="1:10" x14ac:dyDescent="0.25">
      <c r="A919" s="50">
        <v>81435.382530906063</v>
      </c>
      <c r="B919" s="21">
        <f t="shared" si="43"/>
        <v>81.435382530906068</v>
      </c>
      <c r="C919">
        <v>728.36</v>
      </c>
      <c r="D919">
        <v>727.78346371389785</v>
      </c>
      <c r="E919" s="101"/>
      <c r="F919" s="50"/>
      <c r="I919" s="50"/>
      <c r="J919" s="50">
        <f t="shared" si="44"/>
        <v>0</v>
      </c>
    </row>
    <row r="920" spans="1:10" x14ac:dyDescent="0.25">
      <c r="A920" s="50">
        <v>81410.205639862383</v>
      </c>
      <c r="B920" s="21">
        <f t="shared" si="43"/>
        <v>81.410205639862383</v>
      </c>
      <c r="C920">
        <v>729.11</v>
      </c>
      <c r="D920">
        <v>728.2820905240136</v>
      </c>
      <c r="E920" s="101"/>
      <c r="F920" s="50"/>
      <c r="I920" s="50"/>
      <c r="J920" s="50">
        <f t="shared" si="44"/>
        <v>0</v>
      </c>
    </row>
    <row r="921" spans="1:10" x14ac:dyDescent="0.25">
      <c r="A921" s="50">
        <v>81384.827333690337</v>
      </c>
      <c r="B921" s="21">
        <f t="shared" si="43"/>
        <v>81.384827333690339</v>
      </c>
      <c r="C921">
        <v>729.89</v>
      </c>
      <c r="D921">
        <v>729.2327166550499</v>
      </c>
      <c r="E921" s="101"/>
      <c r="F921" s="50"/>
      <c r="I921" s="50"/>
      <c r="J921" s="50">
        <f t="shared" si="44"/>
        <v>0</v>
      </c>
    </row>
    <row r="922" spans="1:10" x14ac:dyDescent="0.25">
      <c r="A922" s="50">
        <v>81360.49638618571</v>
      </c>
      <c r="B922" s="21">
        <f t="shared" si="43"/>
        <v>81.360496386185716</v>
      </c>
      <c r="C922">
        <v>730.21</v>
      </c>
      <c r="D922">
        <v>729.90372700780767</v>
      </c>
      <c r="E922" s="101"/>
      <c r="F922" s="50"/>
      <c r="I922" s="50"/>
      <c r="J922" s="50">
        <f t="shared" si="44"/>
        <v>0</v>
      </c>
    </row>
    <row r="923" spans="1:10" x14ac:dyDescent="0.25">
      <c r="A923" s="50">
        <v>81335.31949514203</v>
      </c>
      <c r="B923" s="21">
        <f t="shared" si="43"/>
        <v>81.335319495142031</v>
      </c>
      <c r="C923">
        <v>730.67</v>
      </c>
      <c r="D923">
        <v>730.233858513428</v>
      </c>
      <c r="E923" s="101"/>
      <c r="F923" s="50"/>
      <c r="I923" s="50"/>
      <c r="J923" s="50">
        <f t="shared" si="44"/>
        <v>0</v>
      </c>
    </row>
    <row r="924" spans="1:10" x14ac:dyDescent="0.25">
      <c r="A924" s="50">
        <v>81310.14260409835</v>
      </c>
      <c r="B924" s="21">
        <f t="shared" si="43"/>
        <v>81.310142604098345</v>
      </c>
      <c r="C924">
        <v>730.93</v>
      </c>
      <c r="D924">
        <v>730.63890051543115</v>
      </c>
      <c r="E924" s="101"/>
      <c r="F924" s="50"/>
      <c r="I924" s="50"/>
      <c r="J924" s="50">
        <f t="shared" si="44"/>
        <v>0</v>
      </c>
    </row>
    <row r="925" spans="1:10" x14ac:dyDescent="0.25">
      <c r="A925" s="50">
        <v>81284.965713054655</v>
      </c>
      <c r="B925" s="21">
        <f t="shared" si="43"/>
        <v>81.28496571305466</v>
      </c>
      <c r="C925">
        <v>731.79</v>
      </c>
      <c r="D925">
        <v>731.09595503716855</v>
      </c>
      <c r="E925" s="101"/>
      <c r="F925" s="50"/>
      <c r="I925" s="50"/>
      <c r="J925" s="50">
        <f t="shared" si="44"/>
        <v>0</v>
      </c>
    </row>
    <row r="926" spans="1:10" x14ac:dyDescent="0.25">
      <c r="A926" s="50">
        <v>81259.788822010974</v>
      </c>
      <c r="B926" s="21">
        <f t="shared" si="43"/>
        <v>81.259788822010975</v>
      </c>
      <c r="C926">
        <v>732.24</v>
      </c>
      <c r="D926">
        <v>731.78514074124132</v>
      </c>
      <c r="E926" s="101"/>
      <c r="F926" s="50"/>
      <c r="I926" s="50"/>
      <c r="J926" s="50">
        <f t="shared" si="44"/>
        <v>0</v>
      </c>
    </row>
    <row r="927" spans="1:10" x14ac:dyDescent="0.25">
      <c r="A927" s="50">
        <v>81234.611930967294</v>
      </c>
      <c r="B927" s="21">
        <f t="shared" si="43"/>
        <v>81.23461193096729</v>
      </c>
      <c r="C927">
        <v>732.6</v>
      </c>
      <c r="D927">
        <v>732.22731578507194</v>
      </c>
      <c r="E927" s="101"/>
      <c r="F927" s="50"/>
      <c r="I927" s="50"/>
      <c r="J927" s="50">
        <f t="shared" si="44"/>
        <v>0</v>
      </c>
    </row>
    <row r="928" spans="1:10" x14ac:dyDescent="0.25">
      <c r="A928" s="50">
        <v>81216.605418492851</v>
      </c>
      <c r="B928" s="21">
        <f t="shared" si="43"/>
        <v>81.216605418492847</v>
      </c>
      <c r="C928">
        <v>732.96</v>
      </c>
      <c r="D928">
        <v>732.56896792997929</v>
      </c>
      <c r="E928" s="101"/>
      <c r="F928" s="50"/>
      <c r="I928" s="50"/>
      <c r="J928" s="50">
        <f t="shared" si="44"/>
        <v>0</v>
      </c>
    </row>
    <row r="929" spans="1:10" x14ac:dyDescent="0.25">
      <c r="A929" s="50">
        <v>81209.435039923599</v>
      </c>
      <c r="B929" s="21">
        <f t="shared" si="43"/>
        <v>81.209435039923605</v>
      </c>
      <c r="C929">
        <v>733.1</v>
      </c>
      <c r="D929">
        <v>732.73416438639777</v>
      </c>
      <c r="E929" s="101"/>
      <c r="F929" s="50"/>
      <c r="I929" s="50"/>
      <c r="J929" s="50">
        <f t="shared" si="44"/>
        <v>0</v>
      </c>
    </row>
    <row r="930" spans="1:10" x14ac:dyDescent="0.25">
      <c r="A930" s="50">
        <v>81184.258148879919</v>
      </c>
      <c r="B930" s="21">
        <f t="shared" si="43"/>
        <v>81.18425814887992</v>
      </c>
      <c r="C930">
        <v>733.45</v>
      </c>
      <c r="D930">
        <v>733.11555129744443</v>
      </c>
      <c r="E930" s="101"/>
      <c r="F930" s="50"/>
      <c r="I930" s="50"/>
      <c r="J930" s="50">
        <f t="shared" si="44"/>
        <v>0</v>
      </c>
    </row>
    <row r="931" spans="1:10" x14ac:dyDescent="0.25">
      <c r="A931" s="50">
        <v>81166.392626995323</v>
      </c>
      <c r="B931" s="21">
        <f t="shared" si="43"/>
        <v>81.166392626995318</v>
      </c>
      <c r="C931">
        <v>733.79</v>
      </c>
      <c r="D931">
        <v>733.47031633417851</v>
      </c>
      <c r="E931" s="101"/>
      <c r="F931" s="50"/>
      <c r="I931" s="50"/>
      <c r="J931" s="50">
        <f t="shared" si="44"/>
        <v>0</v>
      </c>
    </row>
    <row r="932" spans="1:10" x14ac:dyDescent="0.25">
      <c r="A932" s="50">
        <v>81159.081257836238</v>
      </c>
      <c r="B932" s="21">
        <f t="shared" si="43"/>
        <v>81.159081257836235</v>
      </c>
      <c r="C932">
        <v>734.05</v>
      </c>
      <c r="D932">
        <v>733.55278350149433</v>
      </c>
      <c r="E932" s="101"/>
      <c r="F932" s="50"/>
      <c r="I932" s="50"/>
      <c r="J932" s="50">
        <f t="shared" si="44"/>
        <v>0</v>
      </c>
    </row>
    <row r="933" spans="1:10" x14ac:dyDescent="0.25">
      <c r="A933" s="50">
        <v>81133.592173343597</v>
      </c>
      <c r="B933" s="21">
        <f t="shared" si="43"/>
        <v>81.133592173343601</v>
      </c>
      <c r="C933">
        <v>734.6</v>
      </c>
      <c r="D933">
        <v>734.07911992296295</v>
      </c>
      <c r="E933" s="101"/>
      <c r="F933" s="50"/>
      <c r="I933" s="50"/>
      <c r="J933" s="50">
        <f t="shared" si="44"/>
        <v>0</v>
      </c>
    </row>
    <row r="934" spans="1:10" x14ac:dyDescent="0.25">
      <c r="A934" s="50">
        <v>81108.425353056329</v>
      </c>
      <c r="B934" s="21">
        <f t="shared" si="43"/>
        <v>81.108425353056333</v>
      </c>
      <c r="C934">
        <v>735.06</v>
      </c>
      <c r="D934">
        <v>734.65165904517482</v>
      </c>
      <c r="E934" s="101"/>
      <c r="F934" s="50"/>
      <c r="I934" s="50"/>
      <c r="J934" s="50">
        <f t="shared" si="44"/>
        <v>0</v>
      </c>
    </row>
    <row r="935" spans="1:10" x14ac:dyDescent="0.25">
      <c r="A935" s="50">
        <v>81094.759336597825</v>
      </c>
      <c r="B935" s="21">
        <f t="shared" si="43"/>
        <v>81.094759336597818</v>
      </c>
      <c r="C935">
        <v>735.4</v>
      </c>
      <c r="D935">
        <v>735.00912869294086</v>
      </c>
      <c r="E935" s="101"/>
      <c r="F935" s="50"/>
      <c r="I935" s="50"/>
      <c r="J935" s="50">
        <f t="shared" si="44"/>
        <v>0</v>
      </c>
    </row>
    <row r="936" spans="1:10" x14ac:dyDescent="0.25">
      <c r="A936" s="50">
        <v>81090.590043440985</v>
      </c>
      <c r="B936" s="21">
        <f t="shared" si="43"/>
        <v>81.090590043440983</v>
      </c>
      <c r="C936">
        <v>735.67</v>
      </c>
      <c r="D936">
        <v>735.02736824258636</v>
      </c>
      <c r="E936" s="101"/>
      <c r="F936" s="50"/>
      <c r="I936" s="50"/>
      <c r="J936" s="50">
        <f t="shared" si="44"/>
        <v>0</v>
      </c>
    </row>
    <row r="937" spans="1:10" x14ac:dyDescent="0.25">
      <c r="A937" s="50">
        <v>81083.258532769061</v>
      </c>
      <c r="B937" s="21">
        <f t="shared" si="43"/>
        <v>81.083258532769065</v>
      </c>
      <c r="C937">
        <v>735.66</v>
      </c>
      <c r="D937">
        <v>735.15239612551113</v>
      </c>
      <c r="E937" s="101"/>
      <c r="F937" s="50"/>
      <c r="I937" s="50"/>
      <c r="J937" s="50">
        <f t="shared" si="44"/>
        <v>0</v>
      </c>
    </row>
    <row r="938" spans="1:10" x14ac:dyDescent="0.25">
      <c r="A938" s="50">
        <v>81070.508955144542</v>
      </c>
      <c r="B938" s="21">
        <f t="shared" si="43"/>
        <v>81.070508955144547</v>
      </c>
      <c r="C938">
        <v>736.36</v>
      </c>
      <c r="D938">
        <v>735.49114814270627</v>
      </c>
      <c r="E938" s="101"/>
      <c r="F938" s="50"/>
      <c r="I938" s="50"/>
      <c r="J938" s="50">
        <f t="shared" si="44"/>
        <v>0</v>
      </c>
    </row>
    <row r="939" spans="1:10" x14ac:dyDescent="0.25">
      <c r="A939" s="50">
        <v>81057.588174660923</v>
      </c>
      <c r="B939" s="21">
        <f t="shared" si="43"/>
        <v>81.057588174660921</v>
      </c>
      <c r="C939">
        <v>736.55</v>
      </c>
      <c r="D939">
        <v>736.08951423913311</v>
      </c>
      <c r="E939" s="101"/>
      <c r="F939" s="50"/>
      <c r="I939" s="50"/>
      <c r="J939" s="50">
        <f t="shared" si="44"/>
        <v>0</v>
      </c>
    </row>
    <row r="940" spans="1:10" x14ac:dyDescent="0.25">
      <c r="A940" s="50">
        <v>81031.293429654892</v>
      </c>
      <c r="B940" s="21">
        <f t="shared" si="43"/>
        <v>81.031293429654895</v>
      </c>
      <c r="C940">
        <v>737.23</v>
      </c>
      <c r="D940">
        <v>736.66732322562325</v>
      </c>
      <c r="E940" s="101"/>
      <c r="F940" s="50"/>
      <c r="I940" s="50"/>
      <c r="J940" s="50">
        <f t="shared" si="44"/>
        <v>0</v>
      </c>
    </row>
    <row r="941" spans="1:10" x14ac:dyDescent="0.25">
      <c r="A941" s="50">
        <v>81007.325029381303</v>
      </c>
      <c r="B941" s="21">
        <f t="shared" si="43"/>
        <v>81.007325029381306</v>
      </c>
      <c r="C941">
        <v>737.35</v>
      </c>
      <c r="D941">
        <v>737.16931319517971</v>
      </c>
      <c r="E941" s="101"/>
      <c r="F941" s="50"/>
      <c r="I941" s="50"/>
      <c r="J941" s="50">
        <f t="shared" si="44"/>
        <v>0</v>
      </c>
    </row>
    <row r="942" spans="1:10" x14ac:dyDescent="0.25">
      <c r="A942" s="50">
        <v>80995.874579334646</v>
      </c>
      <c r="B942" s="21">
        <f t="shared" si="43"/>
        <v>80.99587457933464</v>
      </c>
      <c r="C942">
        <v>737.83</v>
      </c>
      <c r="D942">
        <v>737.28256461281626</v>
      </c>
      <c r="E942" s="101"/>
      <c r="F942" s="50"/>
      <c r="I942" s="50"/>
      <c r="J942" s="50">
        <f t="shared" si="44"/>
        <v>0</v>
      </c>
    </row>
    <row r="943" spans="1:10" x14ac:dyDescent="0.25">
      <c r="A943" s="50">
        <v>80982.007147747776</v>
      </c>
      <c r="B943" s="21">
        <f t="shared" si="43"/>
        <v>80.98200714774778</v>
      </c>
      <c r="C943">
        <v>738.28</v>
      </c>
      <c r="D943">
        <v>737.56759338687527</v>
      </c>
      <c r="E943" s="101"/>
      <c r="F943" s="50"/>
      <c r="I943" s="50"/>
      <c r="J943" s="50">
        <f t="shared" si="44"/>
        <v>0</v>
      </c>
    </row>
    <row r="944" spans="1:10" x14ac:dyDescent="0.25">
      <c r="A944" s="50">
        <v>80956.830256704096</v>
      </c>
      <c r="B944" s="21">
        <f t="shared" si="43"/>
        <v>80.956830256704094</v>
      </c>
      <c r="C944">
        <v>738.67</v>
      </c>
      <c r="D944">
        <v>738.24756390627135</v>
      </c>
      <c r="E944" s="101"/>
      <c r="F944" s="50"/>
      <c r="I944" s="50"/>
      <c r="J944" s="50">
        <f t="shared" si="44"/>
        <v>0</v>
      </c>
    </row>
    <row r="945" spans="1:10" x14ac:dyDescent="0.25">
      <c r="A945" s="50">
        <v>80931.653365660415</v>
      </c>
      <c r="B945" s="21">
        <f t="shared" si="43"/>
        <v>80.931653365660409</v>
      </c>
      <c r="C945">
        <v>739.1</v>
      </c>
      <c r="D945">
        <v>738.72977923870769</v>
      </c>
      <c r="E945" s="101"/>
      <c r="F945" s="50"/>
      <c r="I945" s="50"/>
      <c r="J945" s="50">
        <f t="shared" si="44"/>
        <v>0</v>
      </c>
    </row>
    <row r="946" spans="1:10" x14ac:dyDescent="0.25">
      <c r="A946" s="50">
        <v>80906.47647461672</v>
      </c>
      <c r="B946" s="21">
        <f t="shared" si="43"/>
        <v>80.906476474616724</v>
      </c>
      <c r="C946">
        <v>739.86</v>
      </c>
      <c r="D946">
        <v>739.2451969296477</v>
      </c>
      <c r="E946" s="101"/>
      <c r="F946" s="50"/>
      <c r="I946" s="50"/>
      <c r="J946" s="50">
        <f t="shared" si="44"/>
        <v>0</v>
      </c>
    </row>
    <row r="947" spans="1:10" x14ac:dyDescent="0.25">
      <c r="A947" s="50">
        <v>80881.29958357304</v>
      </c>
      <c r="B947" s="21">
        <f t="shared" si="43"/>
        <v>80.881299583573039</v>
      </c>
      <c r="C947">
        <v>740.32</v>
      </c>
      <c r="D947">
        <v>739.95174229416784</v>
      </c>
      <c r="E947" s="101"/>
      <c r="F947" s="50"/>
      <c r="I947" s="50"/>
      <c r="J947" s="50">
        <f t="shared" si="44"/>
        <v>0</v>
      </c>
    </row>
    <row r="948" spans="1:10" x14ac:dyDescent="0.25">
      <c r="A948" s="50">
        <v>80856.122692529359</v>
      </c>
      <c r="B948" s="21">
        <f t="shared" si="43"/>
        <v>80.856122692529354</v>
      </c>
      <c r="C948">
        <v>740.62</v>
      </c>
      <c r="D948">
        <v>740.35856560013326</v>
      </c>
      <c r="E948" s="101"/>
      <c r="F948" s="50"/>
      <c r="I948" s="50"/>
      <c r="J948" s="50">
        <f t="shared" si="44"/>
        <v>0</v>
      </c>
    </row>
    <row r="949" spans="1:10" x14ac:dyDescent="0.25">
      <c r="A949" s="50">
        <v>80830.945801485665</v>
      </c>
      <c r="B949" s="21">
        <f t="shared" si="43"/>
        <v>80.830945801485669</v>
      </c>
      <c r="C949">
        <v>740.94</v>
      </c>
      <c r="D949">
        <v>740.70042893926882</v>
      </c>
      <c r="E949" s="101"/>
      <c r="F949" s="50"/>
      <c r="I949" s="50"/>
      <c r="J949" s="50">
        <f t="shared" si="44"/>
        <v>0</v>
      </c>
    </row>
    <row r="950" spans="1:10" x14ac:dyDescent="0.25">
      <c r="A950" s="50">
        <v>80821.318158350565</v>
      </c>
      <c r="B950" s="21">
        <f t="shared" si="43"/>
        <v>80.821318158350564</v>
      </c>
      <c r="C950">
        <v>741.19</v>
      </c>
      <c r="D950">
        <v>740.81959217908832</v>
      </c>
      <c r="E950" s="101"/>
      <c r="F950" s="50"/>
      <c r="I950" s="50"/>
      <c r="J950" s="50">
        <f t="shared" si="44"/>
        <v>0</v>
      </c>
    </row>
    <row r="951" spans="1:10" x14ac:dyDescent="0.25">
      <c r="A951" s="50">
        <v>80805.768910441984</v>
      </c>
      <c r="B951" s="21">
        <f t="shared" si="43"/>
        <v>80.805768910441984</v>
      </c>
      <c r="C951">
        <v>741.75</v>
      </c>
      <c r="D951">
        <v>741.04533499731349</v>
      </c>
      <c r="E951" s="101"/>
      <c r="F951" s="50"/>
      <c r="I951" s="50"/>
      <c r="J951" s="50">
        <f t="shared" si="44"/>
        <v>0</v>
      </c>
    </row>
    <row r="952" spans="1:10" x14ac:dyDescent="0.25">
      <c r="A952" s="50">
        <v>80780.592019398304</v>
      </c>
      <c r="B952" s="21">
        <f t="shared" si="43"/>
        <v>80.780592019398298</v>
      </c>
      <c r="C952">
        <v>742.48</v>
      </c>
      <c r="D952">
        <v>741.86102143205574</v>
      </c>
      <c r="E952" s="101"/>
      <c r="F952" s="50"/>
      <c r="I952" s="50"/>
      <c r="J952" s="50">
        <f t="shared" si="44"/>
        <v>0</v>
      </c>
    </row>
    <row r="953" spans="1:10" x14ac:dyDescent="0.25">
      <c r="A953" s="50">
        <v>80755.415128354609</v>
      </c>
      <c r="B953" s="21">
        <f t="shared" si="43"/>
        <v>80.755415128354613</v>
      </c>
      <c r="C953">
        <v>743.22</v>
      </c>
      <c r="D953">
        <v>742.653629320189</v>
      </c>
      <c r="E953" s="101"/>
      <c r="F953" s="50"/>
      <c r="I953" s="50"/>
      <c r="J953" s="50">
        <f t="shared" si="44"/>
        <v>0</v>
      </c>
    </row>
    <row r="954" spans="1:10" x14ac:dyDescent="0.25">
      <c r="A954" s="50">
        <v>80738.073285803723</v>
      </c>
      <c r="B954" s="21">
        <f t="shared" si="43"/>
        <v>80.738073285803722</v>
      </c>
      <c r="C954">
        <v>743.41</v>
      </c>
      <c r="D954">
        <v>743.13363794147767</v>
      </c>
      <c r="E954" s="101"/>
      <c r="F954" s="50"/>
      <c r="I954" s="50"/>
      <c r="J954" s="50">
        <f t="shared" si="44"/>
        <v>0</v>
      </c>
    </row>
    <row r="955" spans="1:10" x14ac:dyDescent="0.25">
      <c r="A955" s="50">
        <v>80730.238237310929</v>
      </c>
      <c r="B955" s="21">
        <f t="shared" si="43"/>
        <v>80.730238237310928</v>
      </c>
      <c r="C955">
        <v>743.64</v>
      </c>
      <c r="D955">
        <v>743.30230370811023</v>
      </c>
      <c r="E955" s="101"/>
      <c r="F955" s="50"/>
      <c r="I955" s="50"/>
      <c r="J955" s="50">
        <f t="shared" si="44"/>
        <v>0</v>
      </c>
    </row>
    <row r="956" spans="1:10" x14ac:dyDescent="0.25">
      <c r="A956" s="50">
        <v>80705.061346267248</v>
      </c>
      <c r="B956" s="21">
        <f t="shared" si="43"/>
        <v>80.705061346267243</v>
      </c>
      <c r="C956">
        <v>744.13</v>
      </c>
      <c r="D956">
        <v>743.75350776552023</v>
      </c>
      <c r="E956" s="101"/>
      <c r="F956" s="50"/>
      <c r="I956" s="50"/>
      <c r="J956" s="50">
        <f t="shared" si="44"/>
        <v>0</v>
      </c>
    </row>
    <row r="957" spans="1:10" x14ac:dyDescent="0.25">
      <c r="A957" s="50">
        <v>80700.54964739221</v>
      </c>
      <c r="B957" s="21">
        <f t="shared" si="43"/>
        <v>80.700549647392208</v>
      </c>
      <c r="C957">
        <v>744.73</v>
      </c>
      <c r="D957">
        <v>743.76423689121043</v>
      </c>
      <c r="E957" s="101"/>
      <c r="F957" s="50"/>
      <c r="I957" s="50"/>
      <c r="J957" s="50">
        <f t="shared" si="44"/>
        <v>0</v>
      </c>
    </row>
    <row r="958" spans="1:10" x14ac:dyDescent="0.25">
      <c r="A958" s="50">
        <v>80692.029787463034</v>
      </c>
      <c r="B958" s="21">
        <f t="shared" si="43"/>
        <v>80.692029787463028</v>
      </c>
      <c r="C958">
        <v>744.77</v>
      </c>
      <c r="D958">
        <v>743.80784935424072</v>
      </c>
      <c r="E958" s="101"/>
      <c r="F958" s="50"/>
      <c r="I958" s="50"/>
      <c r="J958" s="50">
        <f t="shared" si="44"/>
        <v>0</v>
      </c>
    </row>
    <row r="959" spans="1:10" x14ac:dyDescent="0.25">
      <c r="A959" s="50">
        <v>80680.70018649337</v>
      </c>
      <c r="B959" s="21">
        <f t="shared" si="43"/>
        <v>80.680700186493368</v>
      </c>
      <c r="C959">
        <v>745.09</v>
      </c>
      <c r="D959">
        <v>744.67186814014451</v>
      </c>
      <c r="E959" s="101"/>
      <c r="F959" s="50"/>
      <c r="I959" s="50"/>
      <c r="J959" s="50">
        <f t="shared" si="44"/>
        <v>0</v>
      </c>
    </row>
    <row r="960" spans="1:10" x14ac:dyDescent="0.25">
      <c r="A960" s="50">
        <v>80654.707564179858</v>
      </c>
      <c r="B960" s="21">
        <f t="shared" si="43"/>
        <v>80.654707564179859</v>
      </c>
      <c r="C960">
        <v>745.49</v>
      </c>
      <c r="D960">
        <v>745.2161823239652</v>
      </c>
      <c r="E960" s="101"/>
      <c r="F960" s="50"/>
      <c r="I960" s="50"/>
      <c r="J960" s="50">
        <f t="shared" si="44"/>
        <v>0</v>
      </c>
    </row>
    <row r="961" spans="1:10" x14ac:dyDescent="0.25">
      <c r="A961" s="50">
        <v>80629.530673136178</v>
      </c>
      <c r="B961" s="21">
        <f t="shared" si="43"/>
        <v>80.629530673136173</v>
      </c>
      <c r="C961">
        <v>745.97</v>
      </c>
      <c r="D961">
        <v>745.60230846817274</v>
      </c>
      <c r="E961" s="101"/>
      <c r="F961" s="50"/>
      <c r="I961" s="50"/>
      <c r="J961" s="50">
        <f t="shared" si="44"/>
        <v>0</v>
      </c>
    </row>
    <row r="962" spans="1:10" x14ac:dyDescent="0.25">
      <c r="A962" s="50">
        <v>80620.346143283445</v>
      </c>
      <c r="B962" s="21">
        <f t="shared" si="43"/>
        <v>80.620346143283442</v>
      </c>
      <c r="C962">
        <v>746.31</v>
      </c>
      <c r="D962">
        <v>745.71</v>
      </c>
      <c r="E962" s="101"/>
      <c r="F962" s="50"/>
      <c r="I962" s="50"/>
      <c r="J962" s="50">
        <f t="shared" si="44"/>
        <v>0</v>
      </c>
    </row>
    <row r="963" spans="1:10" x14ac:dyDescent="0.25">
      <c r="A963" s="50">
        <v>80604.353782092483</v>
      </c>
      <c r="B963" s="21">
        <f t="shared" si="43"/>
        <v>80.604353782092488</v>
      </c>
      <c r="C963">
        <v>746.55</v>
      </c>
      <c r="D963">
        <v>746.24083636708758</v>
      </c>
      <c r="E963" s="101"/>
      <c r="F963" s="50"/>
      <c r="I963" s="50"/>
      <c r="J963" s="50">
        <f t="shared" si="44"/>
        <v>0</v>
      </c>
    </row>
    <row r="964" spans="1:10" x14ac:dyDescent="0.25">
      <c r="A964" s="50">
        <v>80579.176891048803</v>
      </c>
      <c r="B964" s="21">
        <f t="shared" ref="B964:B1024" si="45">A964/1000</f>
        <v>80.579176891048803</v>
      </c>
      <c r="C964">
        <v>746.8</v>
      </c>
      <c r="D964">
        <v>746.57318553566779</v>
      </c>
      <c r="E964" s="101"/>
      <c r="F964" s="50"/>
      <c r="I964" s="50"/>
      <c r="J964" s="50">
        <f t="shared" ref="J964:J1024" si="46">E964-H964</f>
        <v>0</v>
      </c>
    </row>
    <row r="965" spans="1:10" x14ac:dyDescent="0.25">
      <c r="A965" s="50">
        <v>80554.000000005122</v>
      </c>
      <c r="B965" s="21">
        <f t="shared" si="45"/>
        <v>80.554000000005118</v>
      </c>
      <c r="C965">
        <v>747.49</v>
      </c>
      <c r="D965">
        <v>747.02014006633715</v>
      </c>
      <c r="E965" s="101"/>
      <c r="F965" s="50"/>
      <c r="I965" s="50"/>
      <c r="J965" s="50">
        <f t="shared" si="46"/>
        <v>0</v>
      </c>
    </row>
    <row r="966" spans="1:10" x14ac:dyDescent="0.25">
      <c r="A966" s="50">
        <v>80529.000000005108</v>
      </c>
      <c r="B966" s="21">
        <f t="shared" si="45"/>
        <v>80.529000000005112</v>
      </c>
      <c r="C966">
        <v>747.97</v>
      </c>
      <c r="D966">
        <v>747.69200756156408</v>
      </c>
      <c r="E966" s="101"/>
      <c r="F966" s="50"/>
      <c r="I966" s="50"/>
      <c r="J966" s="50">
        <f t="shared" si="46"/>
        <v>0</v>
      </c>
    </row>
    <row r="967" spans="1:10" x14ac:dyDescent="0.25">
      <c r="A967" s="50">
        <v>80504.000000005108</v>
      </c>
      <c r="B967" s="21">
        <f t="shared" si="45"/>
        <v>80.504000000005107</v>
      </c>
      <c r="C967">
        <v>748.45</v>
      </c>
      <c r="D967">
        <v>748.20221100816241</v>
      </c>
      <c r="E967" s="101"/>
      <c r="F967" s="50"/>
      <c r="I967" s="50"/>
      <c r="J967" s="50">
        <f t="shared" si="46"/>
        <v>0</v>
      </c>
    </row>
    <row r="968" spans="1:10" x14ac:dyDescent="0.25">
      <c r="A968" s="50">
        <v>80487.470000005109</v>
      </c>
      <c r="B968" s="21">
        <f t="shared" si="45"/>
        <v>80.487470000005104</v>
      </c>
      <c r="C968">
        <v>748.55</v>
      </c>
      <c r="D968">
        <v>748.38446113569751</v>
      </c>
      <c r="E968" s="101"/>
      <c r="F968" s="50"/>
      <c r="I968" s="50"/>
      <c r="J968" s="50">
        <f t="shared" si="46"/>
        <v>0</v>
      </c>
    </row>
    <row r="969" spans="1:10" x14ac:dyDescent="0.25">
      <c r="A969" s="50">
        <v>80480.110000005094</v>
      </c>
      <c r="B969" s="21">
        <f t="shared" si="45"/>
        <v>80.480110000005098</v>
      </c>
      <c r="C969">
        <v>748.95</v>
      </c>
      <c r="D969">
        <v>748.41191480239161</v>
      </c>
      <c r="E969" s="101"/>
      <c r="F969" s="50"/>
      <c r="I969" s="50"/>
      <c r="J969" s="50">
        <f t="shared" si="46"/>
        <v>0</v>
      </c>
    </row>
    <row r="970" spans="1:10" x14ac:dyDescent="0.25">
      <c r="A970" s="50">
        <v>80467.750000005093</v>
      </c>
      <c r="B970" s="21">
        <f t="shared" si="45"/>
        <v>80.467750000005097</v>
      </c>
      <c r="C970">
        <v>749.41</v>
      </c>
      <c r="D970">
        <v>748.56825097956198</v>
      </c>
      <c r="E970" s="101"/>
      <c r="F970" s="50"/>
      <c r="I970" s="50"/>
      <c r="J970" s="50">
        <f t="shared" si="46"/>
        <v>0</v>
      </c>
    </row>
    <row r="971" spans="1:10" x14ac:dyDescent="0.25">
      <c r="A971" s="50">
        <v>80454.230000005104</v>
      </c>
      <c r="B971" s="21">
        <f t="shared" si="45"/>
        <v>80.454230000005097</v>
      </c>
      <c r="C971">
        <v>749.57</v>
      </c>
      <c r="D971">
        <v>749.30165354482108</v>
      </c>
      <c r="E971" s="101"/>
      <c r="F971" s="50"/>
      <c r="I971" s="50"/>
      <c r="J971" s="50">
        <f t="shared" si="46"/>
        <v>0</v>
      </c>
    </row>
    <row r="972" spans="1:10" x14ac:dyDescent="0.25">
      <c r="A972" s="50">
        <v>80429.230000005089</v>
      </c>
      <c r="B972" s="21">
        <f t="shared" si="45"/>
        <v>80.429230000005091</v>
      </c>
      <c r="C972">
        <v>750.1</v>
      </c>
      <c r="D972">
        <v>749.52694558172118</v>
      </c>
      <c r="E972" s="101"/>
      <c r="F972" s="50"/>
      <c r="I972" s="50"/>
      <c r="J972" s="50">
        <f t="shared" si="46"/>
        <v>0</v>
      </c>
    </row>
    <row r="973" spans="1:10" x14ac:dyDescent="0.25">
      <c r="A973" s="50">
        <v>80054.5</v>
      </c>
      <c r="B973" s="21">
        <f t="shared" si="45"/>
        <v>80.054500000000004</v>
      </c>
      <c r="C973">
        <v>760</v>
      </c>
      <c r="D973">
        <v>762.24418260359266</v>
      </c>
      <c r="E973" s="101"/>
      <c r="F973" s="50"/>
      <c r="I973" s="50"/>
      <c r="J973" s="50">
        <f t="shared" si="46"/>
        <v>0</v>
      </c>
    </row>
    <row r="974" spans="1:10" x14ac:dyDescent="0.25">
      <c r="A974" s="50">
        <v>79508.2</v>
      </c>
      <c r="B974" s="21">
        <f t="shared" si="45"/>
        <v>79.508200000000002</v>
      </c>
      <c r="C974">
        <v>780</v>
      </c>
      <c r="D974">
        <v>792.54295861439516</v>
      </c>
      <c r="E974" s="101"/>
      <c r="F974" s="50"/>
      <c r="I974" s="50"/>
      <c r="J974" s="50">
        <f t="shared" si="46"/>
        <v>0</v>
      </c>
    </row>
    <row r="975" spans="1:10" x14ac:dyDescent="0.25">
      <c r="A975" s="50">
        <v>79343.600000000006</v>
      </c>
      <c r="B975" s="21">
        <f t="shared" si="45"/>
        <v>79.343600000000009</v>
      </c>
      <c r="C975">
        <v>800</v>
      </c>
      <c r="D975">
        <v>804.50745031583233</v>
      </c>
      <c r="E975" s="101"/>
      <c r="F975" s="50"/>
      <c r="I975" s="50"/>
      <c r="J975" s="50">
        <f t="shared" si="46"/>
        <v>0</v>
      </c>
    </row>
    <row r="976" spans="1:10" x14ac:dyDescent="0.25">
      <c r="A976" s="50">
        <v>79188.5</v>
      </c>
      <c r="B976" s="21">
        <f t="shared" si="45"/>
        <v>79.188500000000005</v>
      </c>
      <c r="C976">
        <v>820</v>
      </c>
      <c r="D976">
        <v>813.41173344622564</v>
      </c>
      <c r="E976" s="101"/>
      <c r="F976" s="50"/>
      <c r="I976" s="50"/>
      <c r="J976" s="50">
        <f t="shared" si="46"/>
        <v>0</v>
      </c>
    </row>
    <row r="977" spans="1:10" x14ac:dyDescent="0.25">
      <c r="A977" s="50">
        <v>79106.400000000009</v>
      </c>
      <c r="B977" s="21">
        <f t="shared" si="45"/>
        <v>79.106400000000008</v>
      </c>
      <c r="C977">
        <v>830</v>
      </c>
      <c r="D977">
        <v>837.47028950360902</v>
      </c>
      <c r="E977" s="101"/>
      <c r="F977" s="50"/>
      <c r="I977" s="50"/>
      <c r="J977" s="50">
        <f t="shared" si="46"/>
        <v>0</v>
      </c>
    </row>
    <row r="978" spans="1:10" x14ac:dyDescent="0.25">
      <c r="A978" s="50">
        <v>79082.000000000015</v>
      </c>
      <c r="B978" s="21">
        <f t="shared" si="45"/>
        <v>79.082000000000008</v>
      </c>
      <c r="C978">
        <v>840</v>
      </c>
      <c r="D978">
        <v>841.75417987215133</v>
      </c>
      <c r="E978" s="101"/>
      <c r="F978" s="50"/>
      <c r="I978" s="50"/>
      <c r="J978" s="50">
        <f t="shared" si="46"/>
        <v>0</v>
      </c>
    </row>
    <row r="979" spans="1:10" x14ac:dyDescent="0.25">
      <c r="A979" s="50">
        <v>78970.100000000006</v>
      </c>
      <c r="B979" s="21">
        <f t="shared" si="45"/>
        <v>78.970100000000002</v>
      </c>
      <c r="C979">
        <v>850</v>
      </c>
      <c r="D979">
        <v>849.96059324206601</v>
      </c>
      <c r="E979" s="101"/>
      <c r="F979" s="50"/>
      <c r="I979" s="50"/>
      <c r="J979" s="50">
        <f t="shared" si="46"/>
        <v>0</v>
      </c>
    </row>
    <row r="980" spans="1:10" x14ac:dyDescent="0.25">
      <c r="A980" s="50">
        <v>78908</v>
      </c>
      <c r="B980" s="21">
        <f t="shared" si="45"/>
        <v>78.908000000000001</v>
      </c>
      <c r="C980">
        <v>860</v>
      </c>
      <c r="D980">
        <v>861.60995882744635</v>
      </c>
      <c r="E980" s="101"/>
      <c r="F980" s="50"/>
      <c r="I980" s="50"/>
      <c r="J980" s="50">
        <f t="shared" si="46"/>
        <v>0</v>
      </c>
    </row>
    <row r="981" spans="1:10" x14ac:dyDescent="0.25">
      <c r="A981" s="50">
        <v>78794.100000000006</v>
      </c>
      <c r="B981" s="21">
        <f t="shared" si="45"/>
        <v>78.7941</v>
      </c>
      <c r="C981">
        <v>870</v>
      </c>
      <c r="D981">
        <v>874.71072569635282</v>
      </c>
      <c r="E981" s="101"/>
      <c r="F981" s="50"/>
      <c r="I981" s="50"/>
      <c r="J981" s="50">
        <f t="shared" si="46"/>
        <v>0</v>
      </c>
    </row>
    <row r="982" spans="1:10" x14ac:dyDescent="0.25">
      <c r="A982" s="50">
        <v>78699.8</v>
      </c>
      <c r="B982" s="21">
        <f t="shared" si="45"/>
        <v>78.699799999999996</v>
      </c>
      <c r="C982">
        <v>880</v>
      </c>
      <c r="D982">
        <v>884.55902199860736</v>
      </c>
      <c r="E982" s="101"/>
      <c r="F982" s="50"/>
      <c r="I982" s="50"/>
      <c r="J982" s="50">
        <f t="shared" si="46"/>
        <v>0</v>
      </c>
    </row>
    <row r="983" spans="1:10" x14ac:dyDescent="0.25">
      <c r="A983" s="50">
        <v>78654</v>
      </c>
      <c r="B983" s="21">
        <f t="shared" si="45"/>
        <v>78.653999999999996</v>
      </c>
      <c r="C983">
        <v>890</v>
      </c>
      <c r="D983">
        <v>888.57328391598264</v>
      </c>
      <c r="E983" s="101"/>
      <c r="F983" s="50"/>
      <c r="I983" s="50"/>
      <c r="J983" s="50">
        <f t="shared" si="46"/>
        <v>0</v>
      </c>
    </row>
    <row r="984" spans="1:10" x14ac:dyDescent="0.25">
      <c r="A984" s="50">
        <v>78632.800000000003</v>
      </c>
      <c r="B984" s="21">
        <f t="shared" si="45"/>
        <v>78.632800000000003</v>
      </c>
      <c r="C984">
        <v>900</v>
      </c>
      <c r="D984">
        <v>893.01625655877228</v>
      </c>
      <c r="E984" s="101"/>
      <c r="F984" s="50"/>
      <c r="I984" s="50"/>
      <c r="J984" s="50">
        <f t="shared" si="46"/>
        <v>0</v>
      </c>
    </row>
    <row r="985" spans="1:10" x14ac:dyDescent="0.25">
      <c r="A985" s="50">
        <v>78433.599999999991</v>
      </c>
      <c r="B985" s="21">
        <f t="shared" si="45"/>
        <v>78.433599999999984</v>
      </c>
      <c r="C985">
        <v>910</v>
      </c>
      <c r="D985">
        <v>921.90479820032806</v>
      </c>
      <c r="E985" s="101"/>
      <c r="F985" s="50"/>
      <c r="I985" s="50"/>
      <c r="J985" s="50">
        <f t="shared" si="46"/>
        <v>0</v>
      </c>
    </row>
    <row r="986" spans="1:10" x14ac:dyDescent="0.25">
      <c r="A986" s="50">
        <v>78338.7</v>
      </c>
      <c r="B986" s="21">
        <f t="shared" si="45"/>
        <v>78.338700000000003</v>
      </c>
      <c r="C986">
        <v>920</v>
      </c>
      <c r="D986">
        <v>925.83498427451229</v>
      </c>
      <c r="E986" s="101"/>
      <c r="F986" s="50"/>
      <c r="I986" s="50"/>
      <c r="J986" s="50">
        <f t="shared" si="46"/>
        <v>0</v>
      </c>
    </row>
    <row r="987" spans="1:10" x14ac:dyDescent="0.25">
      <c r="A987" s="50">
        <v>78306.899999999994</v>
      </c>
      <c r="B987" s="21">
        <f t="shared" si="45"/>
        <v>78.306899999999999</v>
      </c>
      <c r="C987">
        <v>930</v>
      </c>
      <c r="D987">
        <v>927.89314942578756</v>
      </c>
      <c r="E987" s="101"/>
      <c r="F987" s="50"/>
      <c r="I987" s="50"/>
      <c r="J987" s="50">
        <f t="shared" si="46"/>
        <v>0</v>
      </c>
    </row>
    <row r="988" spans="1:10" x14ac:dyDescent="0.25">
      <c r="A988" s="50">
        <v>78090.900000000009</v>
      </c>
      <c r="B988" s="21">
        <f t="shared" si="45"/>
        <v>78.090900000000005</v>
      </c>
      <c r="C988">
        <v>950</v>
      </c>
      <c r="D988">
        <v>958.49360977516926</v>
      </c>
      <c r="E988" s="101"/>
      <c r="F988" s="50"/>
      <c r="I988" s="50"/>
      <c r="J988" s="50">
        <f t="shared" si="46"/>
        <v>0</v>
      </c>
    </row>
    <row r="989" spans="1:10" x14ac:dyDescent="0.25">
      <c r="A989" s="50">
        <v>78004</v>
      </c>
      <c r="B989" s="21">
        <f t="shared" si="45"/>
        <v>78.004000000000005</v>
      </c>
      <c r="C989">
        <v>980</v>
      </c>
      <c r="D989">
        <v>994.55762959719118</v>
      </c>
      <c r="E989" s="101"/>
      <c r="F989" s="50"/>
      <c r="I989" s="50"/>
      <c r="J989" s="50">
        <f t="shared" si="46"/>
        <v>0</v>
      </c>
    </row>
    <row r="990" spans="1:10" x14ac:dyDescent="0.25">
      <c r="A990" s="50">
        <v>77989</v>
      </c>
      <c r="B990" s="21">
        <f t="shared" si="45"/>
        <v>77.989000000000004</v>
      </c>
      <c r="C990">
        <v>990</v>
      </c>
      <c r="D990">
        <v>995.9888196248595</v>
      </c>
      <c r="E990" s="101"/>
      <c r="F990" s="50"/>
      <c r="I990" s="50"/>
      <c r="J990" s="50">
        <f t="shared" si="46"/>
        <v>0</v>
      </c>
    </row>
    <row r="991" spans="1:10" x14ac:dyDescent="0.25">
      <c r="A991" s="50">
        <v>77868.5</v>
      </c>
      <c r="B991" s="21">
        <f t="shared" si="45"/>
        <v>77.868499999999997</v>
      </c>
      <c r="C991">
        <v>1060</v>
      </c>
      <c r="D991">
        <v>1036.3780903064423</v>
      </c>
      <c r="E991" s="101"/>
      <c r="F991" s="50"/>
      <c r="I991" s="50"/>
      <c r="J991" s="50">
        <f t="shared" si="46"/>
        <v>0</v>
      </c>
    </row>
    <row r="992" spans="1:10" x14ac:dyDescent="0.25">
      <c r="A992" s="50">
        <v>77820.3</v>
      </c>
      <c r="B992" s="21">
        <f t="shared" si="45"/>
        <v>77.820300000000003</v>
      </c>
      <c r="C992">
        <v>1080</v>
      </c>
      <c r="D992">
        <v>1049.4537649559907</v>
      </c>
      <c r="E992" s="101"/>
      <c r="F992" s="50"/>
      <c r="I992" s="50"/>
      <c r="J992" s="50">
        <f t="shared" si="46"/>
        <v>0</v>
      </c>
    </row>
    <row r="993" spans="1:10" x14ac:dyDescent="0.25">
      <c r="A993" s="50">
        <v>77782.8</v>
      </c>
      <c r="B993" s="21">
        <f t="shared" si="45"/>
        <v>77.782800000000009</v>
      </c>
      <c r="C993">
        <v>1090</v>
      </c>
      <c r="D993">
        <v>1070.6501659984242</v>
      </c>
      <c r="E993" s="101"/>
      <c r="F993" s="50"/>
      <c r="I993" s="50"/>
      <c r="J993" s="50">
        <f t="shared" si="46"/>
        <v>0</v>
      </c>
    </row>
    <row r="994" spans="1:10" x14ac:dyDescent="0.25">
      <c r="A994" s="50">
        <v>77757.600000000006</v>
      </c>
      <c r="B994" s="21">
        <f t="shared" si="45"/>
        <v>77.757600000000011</v>
      </c>
      <c r="C994">
        <v>1100</v>
      </c>
      <c r="D994">
        <v>1089.0351500162112</v>
      </c>
      <c r="E994" s="101"/>
      <c r="F994" s="50"/>
      <c r="I994" s="50"/>
      <c r="J994" s="50">
        <f t="shared" si="46"/>
        <v>0</v>
      </c>
    </row>
    <row r="995" spans="1:10" x14ac:dyDescent="0.25">
      <c r="A995" s="50">
        <v>77706.300000000017</v>
      </c>
      <c r="B995" s="21">
        <f t="shared" si="45"/>
        <v>77.706300000000013</v>
      </c>
      <c r="C995">
        <v>1110</v>
      </c>
      <c r="D995">
        <v>1105.2883886564723</v>
      </c>
      <c r="E995" s="101"/>
      <c r="F995" s="50"/>
      <c r="I995" s="50"/>
      <c r="J995" s="50">
        <f t="shared" si="46"/>
        <v>0</v>
      </c>
    </row>
    <row r="996" spans="1:10" x14ac:dyDescent="0.25">
      <c r="A996" s="50">
        <v>77684.700000000012</v>
      </c>
      <c r="B996" s="21">
        <f t="shared" si="45"/>
        <v>77.684700000000007</v>
      </c>
      <c r="C996">
        <v>1120</v>
      </c>
      <c r="D996">
        <v>1115.6330902553445</v>
      </c>
      <c r="E996" s="101"/>
      <c r="F996" s="50"/>
      <c r="I996" s="50"/>
      <c r="J996" s="50">
        <f t="shared" si="46"/>
        <v>0</v>
      </c>
    </row>
    <row r="997" spans="1:10" x14ac:dyDescent="0.25">
      <c r="A997" s="50">
        <v>77664.200000000012</v>
      </c>
      <c r="B997" s="21">
        <f t="shared" si="45"/>
        <v>77.664200000000008</v>
      </c>
      <c r="C997">
        <v>1130</v>
      </c>
      <c r="D997">
        <v>1124.2197738036784</v>
      </c>
      <c r="E997" s="101"/>
      <c r="F997" s="50"/>
      <c r="I997" s="50"/>
      <c r="J997" s="50">
        <f t="shared" si="46"/>
        <v>0</v>
      </c>
    </row>
    <row r="998" spans="1:10" x14ac:dyDescent="0.25">
      <c r="A998" s="50">
        <v>77586.700000000012</v>
      </c>
      <c r="B998" s="21">
        <f t="shared" si="45"/>
        <v>77.586700000000008</v>
      </c>
      <c r="C998">
        <v>1140</v>
      </c>
      <c r="D998">
        <v>1136.1578560565099</v>
      </c>
      <c r="E998" s="101"/>
      <c r="F998" s="50"/>
      <c r="I998" s="50"/>
      <c r="J998" s="50">
        <f t="shared" si="46"/>
        <v>0</v>
      </c>
    </row>
    <row r="999" spans="1:10" x14ac:dyDescent="0.25">
      <c r="A999" s="50">
        <v>77528.900000000009</v>
      </c>
      <c r="B999" s="21">
        <f t="shared" si="45"/>
        <v>77.528900000000007</v>
      </c>
      <c r="C999">
        <v>1150</v>
      </c>
      <c r="D999">
        <v>1147.5796460706895</v>
      </c>
      <c r="E999" s="101"/>
      <c r="F999" s="50"/>
      <c r="I999" s="50"/>
      <c r="J999" s="50">
        <f t="shared" si="46"/>
        <v>0</v>
      </c>
    </row>
    <row r="1000" spans="1:10" x14ac:dyDescent="0.25">
      <c r="A1000" s="50">
        <v>77430.100000000006</v>
      </c>
      <c r="B1000" s="21">
        <f t="shared" si="45"/>
        <v>77.43010000000001</v>
      </c>
      <c r="C1000">
        <v>1160</v>
      </c>
      <c r="D1000">
        <v>1158.7360944755824</v>
      </c>
      <c r="E1000" s="101"/>
      <c r="F1000" s="50"/>
      <c r="I1000" s="50"/>
      <c r="J1000" s="50">
        <f t="shared" si="46"/>
        <v>0</v>
      </c>
    </row>
    <row r="1001" spans="1:10" x14ac:dyDescent="0.25">
      <c r="A1001" s="50">
        <v>77404.400000000009</v>
      </c>
      <c r="B1001" s="21">
        <f t="shared" si="45"/>
        <v>77.40440000000001</v>
      </c>
      <c r="C1001">
        <v>1170</v>
      </c>
      <c r="D1001">
        <v>1161.4142348565872</v>
      </c>
      <c r="E1001" s="101"/>
      <c r="F1001" s="50"/>
      <c r="I1001" s="50"/>
      <c r="J1001" s="50">
        <f t="shared" si="46"/>
        <v>0</v>
      </c>
    </row>
    <row r="1002" spans="1:10" x14ac:dyDescent="0.25">
      <c r="A1002" s="50">
        <v>77364.900000000009</v>
      </c>
      <c r="B1002" s="21">
        <f t="shared" si="45"/>
        <v>77.364900000000006</v>
      </c>
      <c r="C1002">
        <v>1180</v>
      </c>
      <c r="D1002">
        <v>1168.8985128259983</v>
      </c>
      <c r="E1002" s="101"/>
      <c r="F1002" s="50"/>
      <c r="I1002" s="50"/>
      <c r="J1002" s="50">
        <f t="shared" si="46"/>
        <v>0</v>
      </c>
    </row>
    <row r="1003" spans="1:10" x14ac:dyDescent="0.25">
      <c r="A1003" s="50">
        <v>77356.600000000006</v>
      </c>
      <c r="B1003" s="21">
        <f t="shared" si="45"/>
        <v>77.3566</v>
      </c>
      <c r="C1003">
        <v>1190</v>
      </c>
      <c r="D1003">
        <v>1170.1401405308113</v>
      </c>
      <c r="E1003" s="101"/>
      <c r="F1003" s="50"/>
      <c r="I1003" s="50"/>
      <c r="J1003" s="50">
        <f t="shared" si="46"/>
        <v>0</v>
      </c>
    </row>
    <row r="1004" spans="1:10" x14ac:dyDescent="0.25">
      <c r="A1004" s="50">
        <v>77344.5</v>
      </c>
      <c r="B1004" s="21">
        <f t="shared" si="45"/>
        <v>77.344499999999996</v>
      </c>
      <c r="C1004">
        <v>1210</v>
      </c>
      <c r="D1004">
        <v>1174.7589667718387</v>
      </c>
      <c r="E1004" s="101"/>
      <c r="F1004" s="50"/>
      <c r="I1004" s="50"/>
      <c r="J1004" s="50">
        <f t="shared" si="46"/>
        <v>0</v>
      </c>
    </row>
    <row r="1005" spans="1:10" x14ac:dyDescent="0.25">
      <c r="A1005" s="50">
        <v>77306.199999999983</v>
      </c>
      <c r="B1005" s="21">
        <f t="shared" si="45"/>
        <v>77.306199999999976</v>
      </c>
      <c r="C1005">
        <v>1220</v>
      </c>
      <c r="D1005">
        <v>1201.5450474227805</v>
      </c>
      <c r="E1005" s="101"/>
      <c r="F1005" s="50"/>
      <c r="I1005" s="50"/>
      <c r="J1005" s="50">
        <f t="shared" si="46"/>
        <v>0</v>
      </c>
    </row>
    <row r="1006" spans="1:10" x14ac:dyDescent="0.25">
      <c r="A1006" s="50">
        <v>77271.7</v>
      </c>
      <c r="B1006" s="21">
        <f t="shared" si="45"/>
        <v>77.271699999999996</v>
      </c>
      <c r="C1006">
        <v>1230</v>
      </c>
      <c r="D1006">
        <v>1216.1046083089461</v>
      </c>
      <c r="E1006" s="101"/>
      <c r="F1006" s="50"/>
      <c r="I1006" s="50"/>
      <c r="J1006" s="50">
        <f t="shared" si="46"/>
        <v>0</v>
      </c>
    </row>
    <row r="1007" spans="1:10" x14ac:dyDescent="0.25">
      <c r="A1007" s="50">
        <v>77221.3</v>
      </c>
      <c r="B1007" s="21">
        <f t="shared" si="45"/>
        <v>77.221299999999999</v>
      </c>
      <c r="C1007">
        <v>1240</v>
      </c>
      <c r="D1007">
        <v>1225.104361842803</v>
      </c>
      <c r="E1007" s="101"/>
      <c r="F1007" s="50"/>
      <c r="I1007" s="50"/>
      <c r="J1007" s="50">
        <f t="shared" si="46"/>
        <v>0</v>
      </c>
    </row>
    <row r="1008" spans="1:10" x14ac:dyDescent="0.25">
      <c r="A1008" s="50">
        <v>77145.2</v>
      </c>
      <c r="B1008" s="21">
        <f t="shared" si="45"/>
        <v>77.145200000000003</v>
      </c>
      <c r="C1008">
        <v>1250</v>
      </c>
      <c r="D1008">
        <v>1246.1001246704134</v>
      </c>
      <c r="E1008" s="101"/>
      <c r="F1008" s="50"/>
      <c r="I1008" s="50"/>
      <c r="J1008" s="50">
        <f t="shared" si="46"/>
        <v>0</v>
      </c>
    </row>
    <row r="1009" spans="1:10" x14ac:dyDescent="0.25">
      <c r="A1009" s="50">
        <v>77038.5</v>
      </c>
      <c r="B1009" s="21">
        <f t="shared" si="45"/>
        <v>77.038499999999999</v>
      </c>
      <c r="C1009">
        <v>1270</v>
      </c>
      <c r="D1009">
        <v>1253.2166242197434</v>
      </c>
      <c r="E1009" s="101"/>
      <c r="F1009" s="50"/>
      <c r="I1009" s="50"/>
      <c r="J1009" s="50">
        <f t="shared" si="46"/>
        <v>0</v>
      </c>
    </row>
    <row r="1010" spans="1:10" x14ac:dyDescent="0.25">
      <c r="A1010" s="50">
        <v>76960.099999999991</v>
      </c>
      <c r="B1010" s="21">
        <f t="shared" si="45"/>
        <v>76.960099999999997</v>
      </c>
      <c r="C1010">
        <v>1280</v>
      </c>
      <c r="D1010">
        <v>1272.127709326046</v>
      </c>
      <c r="E1010" s="101"/>
      <c r="F1010" s="50"/>
      <c r="I1010" s="50"/>
      <c r="J1010" s="50">
        <f t="shared" si="46"/>
        <v>0</v>
      </c>
    </row>
    <row r="1011" spans="1:10" x14ac:dyDescent="0.25">
      <c r="A1011" s="50">
        <v>76643.8</v>
      </c>
      <c r="B1011" s="21">
        <f t="shared" si="45"/>
        <v>76.643799999999999</v>
      </c>
      <c r="C1011">
        <v>1320</v>
      </c>
      <c r="D1011">
        <v>1313.7579758857976</v>
      </c>
      <c r="E1011" s="101"/>
      <c r="F1011" s="50"/>
      <c r="I1011" s="50"/>
      <c r="J1011" s="50">
        <f t="shared" si="46"/>
        <v>0</v>
      </c>
    </row>
    <row r="1012" spans="1:10" x14ac:dyDescent="0.25">
      <c r="A1012" s="50">
        <v>76291.199999999997</v>
      </c>
      <c r="B1012" s="21">
        <f t="shared" si="45"/>
        <v>76.291200000000003</v>
      </c>
      <c r="C1012">
        <v>1340</v>
      </c>
      <c r="D1012">
        <v>1331.110045466545</v>
      </c>
      <c r="E1012" s="101"/>
      <c r="F1012" s="50"/>
      <c r="I1012" s="50"/>
      <c r="J1012" s="50">
        <f t="shared" si="46"/>
        <v>0</v>
      </c>
    </row>
    <row r="1013" spans="1:10" x14ac:dyDescent="0.25">
      <c r="A1013" s="50">
        <v>76179.200000000012</v>
      </c>
      <c r="B1013" s="21">
        <f t="shared" si="45"/>
        <v>76.179200000000009</v>
      </c>
      <c r="C1013">
        <v>1350</v>
      </c>
      <c r="D1013">
        <v>1336.1624329934732</v>
      </c>
      <c r="E1013" s="101"/>
      <c r="F1013" s="50"/>
      <c r="I1013" s="50"/>
      <c r="J1013" s="50">
        <f t="shared" si="46"/>
        <v>0</v>
      </c>
    </row>
    <row r="1014" spans="1:10" x14ac:dyDescent="0.25">
      <c r="A1014" s="50">
        <v>76034.700000000012</v>
      </c>
      <c r="B1014" s="21">
        <f t="shared" si="45"/>
        <v>76.034700000000015</v>
      </c>
      <c r="C1014">
        <v>1370</v>
      </c>
      <c r="D1014">
        <v>1353.0881653371409</v>
      </c>
      <c r="E1014" s="101"/>
      <c r="F1014" s="50"/>
      <c r="I1014" s="50"/>
      <c r="J1014" s="50">
        <f t="shared" si="46"/>
        <v>0</v>
      </c>
    </row>
    <row r="1015" spans="1:10" x14ac:dyDescent="0.25">
      <c r="A1015" s="50">
        <v>75659.000000000015</v>
      </c>
      <c r="B1015" s="21">
        <f t="shared" si="45"/>
        <v>75.65900000000002</v>
      </c>
      <c r="C1015">
        <v>1380</v>
      </c>
      <c r="D1015">
        <v>1373.3369659657615</v>
      </c>
      <c r="E1015" s="101"/>
      <c r="F1015" s="50"/>
      <c r="I1015" s="50"/>
      <c r="J1015" s="50">
        <f t="shared" si="46"/>
        <v>0</v>
      </c>
    </row>
    <row r="1016" spans="1:10" x14ac:dyDescent="0.25">
      <c r="A1016" s="50">
        <v>75467.900000000009</v>
      </c>
      <c r="B1016" s="21">
        <f t="shared" si="45"/>
        <v>75.467900000000014</v>
      </c>
      <c r="C1016">
        <v>1390</v>
      </c>
      <c r="D1016">
        <v>1380.0100530744396</v>
      </c>
      <c r="E1016" s="101"/>
      <c r="F1016" s="50"/>
      <c r="I1016" s="50"/>
      <c r="J1016" s="50">
        <f t="shared" si="46"/>
        <v>0</v>
      </c>
    </row>
    <row r="1017" spans="1:10" x14ac:dyDescent="0.25">
      <c r="A1017" s="50">
        <v>75247.500000000015</v>
      </c>
      <c r="B1017" s="21">
        <f t="shared" si="45"/>
        <v>75.247500000000016</v>
      </c>
      <c r="C1017">
        <v>1400</v>
      </c>
      <c r="D1017">
        <v>1390.6052533820794</v>
      </c>
      <c r="E1017" s="101"/>
      <c r="F1017" s="50"/>
      <c r="I1017" s="50"/>
      <c r="J1017" s="50">
        <f t="shared" si="46"/>
        <v>0</v>
      </c>
    </row>
    <row r="1018" spans="1:10" x14ac:dyDescent="0.25">
      <c r="A1018" s="50">
        <v>75063.60000000002</v>
      </c>
      <c r="B1018" s="21">
        <f t="shared" si="45"/>
        <v>75.063600000000022</v>
      </c>
      <c r="C1018">
        <v>1410</v>
      </c>
      <c r="D1018">
        <v>1401.3048738297246</v>
      </c>
      <c r="E1018" s="101"/>
      <c r="F1018" s="50"/>
      <c r="I1018" s="50"/>
      <c r="J1018" s="50">
        <f t="shared" si="46"/>
        <v>0</v>
      </c>
    </row>
    <row r="1019" spans="1:10" x14ac:dyDescent="0.25">
      <c r="A1019" s="50">
        <v>74975.200000000026</v>
      </c>
      <c r="B1019" s="21">
        <f t="shared" si="45"/>
        <v>74.975200000000029</v>
      </c>
      <c r="C1019">
        <v>1420</v>
      </c>
      <c r="D1019">
        <v>1408.3891927514176</v>
      </c>
      <c r="E1019" s="101"/>
      <c r="F1019" s="50"/>
      <c r="I1019" s="50"/>
      <c r="J1019" s="50">
        <f t="shared" si="46"/>
        <v>0</v>
      </c>
    </row>
    <row r="1020" spans="1:10" x14ac:dyDescent="0.25">
      <c r="A1020" s="50">
        <v>74912.400000000038</v>
      </c>
      <c r="B1020" s="21">
        <f t="shared" si="45"/>
        <v>74.912400000000034</v>
      </c>
      <c r="C1020">
        <v>1430</v>
      </c>
      <c r="D1020">
        <v>1413.3614718923654</v>
      </c>
      <c r="E1020" s="101"/>
      <c r="F1020" s="50"/>
      <c r="I1020" s="50"/>
      <c r="J1020" s="50">
        <f t="shared" si="46"/>
        <v>0</v>
      </c>
    </row>
    <row r="1021" spans="1:10" x14ac:dyDescent="0.25">
      <c r="A1021" s="50">
        <v>74839.900000000023</v>
      </c>
      <c r="B1021" s="21">
        <f t="shared" si="45"/>
        <v>74.839900000000029</v>
      </c>
      <c r="C1021">
        <v>1440</v>
      </c>
      <c r="D1021">
        <v>1421.240831516641</v>
      </c>
      <c r="E1021" s="101"/>
      <c r="F1021" s="50"/>
      <c r="I1021" s="50"/>
      <c r="J1021" s="50">
        <f t="shared" si="46"/>
        <v>0</v>
      </c>
    </row>
    <row r="1022" spans="1:10" x14ac:dyDescent="0.25">
      <c r="A1022" s="50">
        <v>74811.300000000032</v>
      </c>
      <c r="B1022" s="21">
        <f t="shared" si="45"/>
        <v>74.811300000000031</v>
      </c>
      <c r="C1022">
        <v>1450</v>
      </c>
      <c r="D1022">
        <v>1425.0574582646091</v>
      </c>
      <c r="E1022" s="101"/>
      <c r="F1022" s="50"/>
      <c r="I1022" s="50"/>
      <c r="J1022" s="50">
        <f t="shared" si="46"/>
        <v>0</v>
      </c>
    </row>
    <row r="1023" spans="1:10" x14ac:dyDescent="0.25">
      <c r="A1023" s="50">
        <v>74756.200000000041</v>
      </c>
      <c r="B1023" s="21">
        <f t="shared" si="45"/>
        <v>74.756200000000035</v>
      </c>
      <c r="C1023">
        <v>1460</v>
      </c>
      <c r="D1023">
        <v>1430.0385795413667</v>
      </c>
      <c r="E1023" s="101"/>
      <c r="F1023" s="50"/>
      <c r="I1023" s="50"/>
      <c r="J1023" s="50">
        <f t="shared" si="46"/>
        <v>0</v>
      </c>
    </row>
    <row r="1024" spans="1:10" x14ac:dyDescent="0.25">
      <c r="A1024" s="50">
        <v>74709.200000000041</v>
      </c>
      <c r="B1024" s="21">
        <f t="shared" si="45"/>
        <v>74.709200000000038</v>
      </c>
      <c r="C1024">
        <v>1466</v>
      </c>
      <c r="D1024">
        <v>1432.7506830471318</v>
      </c>
      <c r="E1024" s="101"/>
      <c r="F1024" s="50"/>
      <c r="I1024" s="50"/>
      <c r="J1024" s="50">
        <f t="shared" si="46"/>
        <v>0</v>
      </c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filterMode="1">
    <tabColor rgb="FFFFFF00"/>
  </sheetPr>
  <dimension ref="A2:AB51"/>
  <sheetViews>
    <sheetView showGridLines="0" workbookViewId="0">
      <selection activeCell="F2" sqref="F2"/>
    </sheetView>
  </sheetViews>
  <sheetFormatPr baseColWidth="10" defaultRowHeight="15" x14ac:dyDescent="0.25"/>
  <cols>
    <col min="1" max="1" width="9.5703125" style="88" bestFit="1" customWidth="1"/>
    <col min="2" max="2" width="15" style="88" customWidth="1"/>
    <col min="3" max="3" width="54.140625" style="78" customWidth="1"/>
    <col min="4" max="4" width="14.5703125" style="81" hidden="1" customWidth="1"/>
    <col min="5" max="5" width="22" style="81" hidden="1" customWidth="1"/>
    <col min="6" max="6" width="51.42578125" style="88" bestFit="1" customWidth="1"/>
    <col min="7" max="7" width="13.42578125" style="28" bestFit="1" customWidth="1"/>
    <col min="8" max="8" width="7.7109375" customWidth="1"/>
    <col min="9" max="9" width="2.5703125" customWidth="1"/>
    <col min="10" max="10" width="18.42578125" bestFit="1" customWidth="1"/>
  </cols>
  <sheetData>
    <row r="2" spans="1:28" s="11" customFormat="1" ht="25.5" customHeight="1" x14ac:dyDescent="0.25">
      <c r="A2" s="77" t="s">
        <v>16</v>
      </c>
      <c r="B2" s="77" t="s">
        <v>18</v>
      </c>
      <c r="C2" s="77" t="s">
        <v>128</v>
      </c>
      <c r="D2" s="76" t="s">
        <v>17</v>
      </c>
      <c r="E2" s="76" t="s">
        <v>22</v>
      </c>
      <c r="F2" s="77" t="s">
        <v>21</v>
      </c>
      <c r="G2" s="26" t="s">
        <v>24</v>
      </c>
      <c r="H2" s="26" t="s">
        <v>0</v>
      </c>
    </row>
    <row r="3" spans="1:28" hidden="1" x14ac:dyDescent="0.25">
      <c r="A3" s="78">
        <v>1918</v>
      </c>
      <c r="B3" s="79" t="s">
        <v>25</v>
      </c>
      <c r="C3" s="80" t="s">
        <v>19</v>
      </c>
      <c r="D3" s="81" t="s">
        <v>20</v>
      </c>
      <c r="E3" s="81" t="s">
        <v>20</v>
      </c>
      <c r="F3" s="79" t="s">
        <v>50</v>
      </c>
      <c r="G3" s="28" t="s">
        <v>23</v>
      </c>
      <c r="H3" s="29"/>
    </row>
    <row r="4" spans="1:28" hidden="1" x14ac:dyDescent="0.25">
      <c r="A4" s="78">
        <v>1918</v>
      </c>
      <c r="B4" s="79" t="s">
        <v>28</v>
      </c>
      <c r="C4" s="80" t="s">
        <v>19</v>
      </c>
      <c r="D4" s="81" t="s">
        <v>20</v>
      </c>
      <c r="E4" s="81" t="s">
        <v>20</v>
      </c>
      <c r="F4" s="79" t="s">
        <v>44</v>
      </c>
      <c r="G4" s="28" t="s">
        <v>23</v>
      </c>
      <c r="H4" s="29"/>
      <c r="J4" s="29" t="s">
        <v>1</v>
      </c>
    </row>
    <row r="5" spans="1:28" hidden="1" x14ac:dyDescent="0.25">
      <c r="A5" s="78">
        <v>1918</v>
      </c>
      <c r="B5" s="79" t="s">
        <v>29</v>
      </c>
      <c r="C5" s="80" t="s">
        <v>19</v>
      </c>
      <c r="D5" s="81" t="s">
        <v>20</v>
      </c>
      <c r="E5" s="81" t="s">
        <v>20</v>
      </c>
      <c r="F5" s="79" t="s">
        <v>45</v>
      </c>
      <c r="G5" s="28" t="s">
        <v>23</v>
      </c>
      <c r="H5" s="29"/>
      <c r="J5" s="30" t="s">
        <v>2</v>
      </c>
    </row>
    <row r="6" spans="1:28" hidden="1" x14ac:dyDescent="0.25">
      <c r="A6" s="78">
        <v>1918</v>
      </c>
      <c r="B6" s="79" t="s">
        <v>27</v>
      </c>
      <c r="C6" s="80" t="s">
        <v>19</v>
      </c>
      <c r="D6" s="81" t="s">
        <v>20</v>
      </c>
      <c r="E6" s="81" t="s">
        <v>20</v>
      </c>
      <c r="F6" s="79" t="s">
        <v>46</v>
      </c>
      <c r="G6" s="28" t="s">
        <v>23</v>
      </c>
      <c r="H6" s="29"/>
      <c r="J6" s="48" t="s">
        <v>3</v>
      </c>
    </row>
    <row r="7" spans="1:28" hidden="1" x14ac:dyDescent="0.25">
      <c r="A7" s="78">
        <v>1918</v>
      </c>
      <c r="B7" s="79" t="s">
        <v>30</v>
      </c>
      <c r="C7" s="80" t="s">
        <v>19</v>
      </c>
      <c r="D7" s="81" t="s">
        <v>20</v>
      </c>
      <c r="E7" s="81" t="s">
        <v>20</v>
      </c>
      <c r="F7" s="79" t="s">
        <v>47</v>
      </c>
      <c r="G7" s="28" t="s">
        <v>23</v>
      </c>
      <c r="H7" s="29"/>
    </row>
    <row r="8" spans="1:28" hidden="1" x14ac:dyDescent="0.25">
      <c r="A8" s="78">
        <v>1918</v>
      </c>
      <c r="B8" s="79" t="s">
        <v>31</v>
      </c>
      <c r="C8" s="80" t="s">
        <v>19</v>
      </c>
      <c r="D8" s="81" t="s">
        <v>20</v>
      </c>
      <c r="E8" s="81" t="s">
        <v>20</v>
      </c>
      <c r="F8" s="79" t="s">
        <v>48</v>
      </c>
      <c r="G8" s="28" t="s">
        <v>23</v>
      </c>
      <c r="H8" s="29"/>
    </row>
    <row r="9" spans="1:28" hidden="1" x14ac:dyDescent="0.25">
      <c r="A9" s="78">
        <v>1918</v>
      </c>
      <c r="B9" s="79" t="s">
        <v>32</v>
      </c>
      <c r="C9" s="80" t="s">
        <v>19</v>
      </c>
      <c r="D9" s="81" t="s">
        <v>20</v>
      </c>
      <c r="E9" s="81" t="s">
        <v>20</v>
      </c>
      <c r="F9" s="79" t="s">
        <v>43</v>
      </c>
      <c r="G9" s="28" t="s">
        <v>23</v>
      </c>
      <c r="H9" s="29"/>
    </row>
    <row r="10" spans="1:28" x14ac:dyDescent="0.25">
      <c r="A10" s="78">
        <v>1918</v>
      </c>
      <c r="B10" s="79" t="s">
        <v>33</v>
      </c>
      <c r="C10" s="80" t="s">
        <v>19</v>
      </c>
      <c r="D10" s="81" t="s">
        <v>20</v>
      </c>
      <c r="E10" s="81" t="s">
        <v>20</v>
      </c>
      <c r="F10" s="79" t="s">
        <v>49</v>
      </c>
      <c r="G10" s="28" t="s">
        <v>23</v>
      </c>
      <c r="H10" s="29"/>
    </row>
    <row r="11" spans="1:28" x14ac:dyDescent="0.25">
      <c r="A11" s="78">
        <v>1981</v>
      </c>
      <c r="B11" s="79" t="s">
        <v>33</v>
      </c>
      <c r="C11" s="80" t="s">
        <v>65</v>
      </c>
      <c r="D11" s="82" t="s">
        <v>52</v>
      </c>
      <c r="E11" s="81" t="s">
        <v>75</v>
      </c>
      <c r="F11" s="79" t="s">
        <v>67</v>
      </c>
      <c r="G11" s="28" t="s">
        <v>23</v>
      </c>
      <c r="H11" s="49"/>
      <c r="J11" t="s">
        <v>81</v>
      </c>
    </row>
    <row r="12" spans="1:28" ht="15" hidden="1" customHeight="1" x14ac:dyDescent="0.25">
      <c r="A12" s="78">
        <v>1982</v>
      </c>
      <c r="B12" s="79" t="s">
        <v>25</v>
      </c>
      <c r="C12" s="80" t="s">
        <v>71</v>
      </c>
      <c r="D12" s="82" t="s">
        <v>52</v>
      </c>
      <c r="E12" s="81" t="s">
        <v>72</v>
      </c>
      <c r="F12" s="79" t="s">
        <v>73</v>
      </c>
      <c r="G12" s="40" t="s">
        <v>23</v>
      </c>
      <c r="H12" s="29"/>
      <c r="I12" s="2"/>
      <c r="J12" s="89" t="s">
        <v>74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idden="1" x14ac:dyDescent="0.25">
      <c r="A13" s="78">
        <v>1988</v>
      </c>
      <c r="B13" s="79" t="s">
        <v>25</v>
      </c>
      <c r="C13" s="80" t="s">
        <v>71</v>
      </c>
      <c r="D13" s="82" t="s">
        <v>52</v>
      </c>
      <c r="E13" s="81" t="s">
        <v>72</v>
      </c>
      <c r="F13" s="79" t="s">
        <v>73</v>
      </c>
      <c r="G13" s="40" t="s">
        <v>23</v>
      </c>
      <c r="H13" s="29"/>
      <c r="I13" s="2"/>
      <c r="J13" s="90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25.5" hidden="1" x14ac:dyDescent="0.25">
      <c r="A14" s="78">
        <v>1995</v>
      </c>
      <c r="B14" s="79" t="s">
        <v>32</v>
      </c>
      <c r="C14" s="80" t="s">
        <v>59</v>
      </c>
      <c r="D14" s="82" t="s">
        <v>52</v>
      </c>
      <c r="E14" s="81" t="s">
        <v>51</v>
      </c>
      <c r="F14" s="79" t="s">
        <v>53</v>
      </c>
      <c r="G14" s="28" t="s">
        <v>54</v>
      </c>
      <c r="H14" s="49"/>
      <c r="J14" t="s">
        <v>76</v>
      </c>
      <c r="K14" t="s">
        <v>90</v>
      </c>
    </row>
    <row r="15" spans="1:28" ht="25.5" hidden="1" x14ac:dyDescent="0.25">
      <c r="A15" s="78">
        <v>1995</v>
      </c>
      <c r="B15" s="79" t="s">
        <v>25</v>
      </c>
      <c r="C15" s="80" t="s">
        <v>59</v>
      </c>
      <c r="D15" s="82" t="s">
        <v>52</v>
      </c>
      <c r="E15" s="81" t="s">
        <v>51</v>
      </c>
      <c r="F15" s="79" t="s">
        <v>53</v>
      </c>
      <c r="G15" s="28" t="s">
        <v>54</v>
      </c>
      <c r="H15" s="49"/>
      <c r="J15" t="s">
        <v>76</v>
      </c>
      <c r="K15" t="s">
        <v>90</v>
      </c>
    </row>
    <row r="16" spans="1:28" hidden="1" x14ac:dyDescent="0.25">
      <c r="A16" s="78">
        <v>1997</v>
      </c>
      <c r="B16" s="79" t="s">
        <v>121</v>
      </c>
      <c r="C16" s="80" t="s">
        <v>122</v>
      </c>
      <c r="D16" s="82" t="s">
        <v>52</v>
      </c>
      <c r="E16" s="81" t="s">
        <v>51</v>
      </c>
      <c r="F16" s="79" t="s">
        <v>123</v>
      </c>
      <c r="G16" s="28" t="s">
        <v>54</v>
      </c>
      <c r="H16" s="49"/>
      <c r="J16" t="s">
        <v>76</v>
      </c>
      <c r="K16" t="s">
        <v>90</v>
      </c>
    </row>
    <row r="17" spans="1:28" hidden="1" x14ac:dyDescent="0.25">
      <c r="A17" s="78">
        <v>2001</v>
      </c>
      <c r="B17" s="79" t="s">
        <v>55</v>
      </c>
      <c r="C17" s="80" t="s">
        <v>60</v>
      </c>
      <c r="D17" s="82" t="s">
        <v>52</v>
      </c>
      <c r="E17" s="81" t="s">
        <v>56</v>
      </c>
      <c r="F17" s="79" t="s">
        <v>57</v>
      </c>
      <c r="G17" s="28" t="s">
        <v>54</v>
      </c>
      <c r="H17" s="49"/>
      <c r="J17" t="s">
        <v>76</v>
      </c>
    </row>
    <row r="18" spans="1:28" hidden="1" x14ac:dyDescent="0.25">
      <c r="A18" s="78">
        <v>2001</v>
      </c>
      <c r="B18" s="79" t="s">
        <v>58</v>
      </c>
      <c r="C18" s="80" t="s">
        <v>60</v>
      </c>
      <c r="D18" s="82" t="s">
        <v>52</v>
      </c>
      <c r="E18" s="81" t="s">
        <v>56</v>
      </c>
      <c r="F18" s="79" t="s">
        <v>57</v>
      </c>
      <c r="G18" s="28" t="s">
        <v>54</v>
      </c>
      <c r="H18" s="49"/>
      <c r="J18" t="s">
        <v>76</v>
      </c>
    </row>
    <row r="19" spans="1:28" hidden="1" x14ac:dyDescent="0.25">
      <c r="A19" s="78">
        <v>2003</v>
      </c>
      <c r="B19" s="79" t="s">
        <v>25</v>
      </c>
      <c r="C19" s="80" t="s">
        <v>61</v>
      </c>
      <c r="D19" s="82" t="s">
        <v>52</v>
      </c>
      <c r="E19" s="81" t="s">
        <v>62</v>
      </c>
      <c r="F19" s="79" t="s">
        <v>63</v>
      </c>
      <c r="G19" s="28" t="s">
        <v>64</v>
      </c>
      <c r="H19" s="49"/>
      <c r="J19" t="s">
        <v>76</v>
      </c>
    </row>
    <row r="20" spans="1:28" x14ac:dyDescent="0.25">
      <c r="A20" s="78">
        <v>2005</v>
      </c>
      <c r="B20" s="79" t="s">
        <v>33</v>
      </c>
      <c r="C20" s="80" t="s">
        <v>65</v>
      </c>
      <c r="D20" s="82" t="s">
        <v>52</v>
      </c>
      <c r="E20" s="81" t="s">
        <v>66</v>
      </c>
      <c r="F20" s="79" t="s">
        <v>67</v>
      </c>
      <c r="G20" s="28" t="s">
        <v>54</v>
      </c>
      <c r="H20" s="29"/>
    </row>
    <row r="21" spans="1:28" hidden="1" x14ac:dyDescent="0.25">
      <c r="A21" s="83">
        <v>2005</v>
      </c>
      <c r="B21" s="79" t="s">
        <v>25</v>
      </c>
      <c r="C21" s="80" t="s">
        <v>71</v>
      </c>
      <c r="D21" s="82" t="s">
        <v>52</v>
      </c>
      <c r="E21" s="81" t="s">
        <v>72</v>
      </c>
      <c r="F21" s="79" t="s">
        <v>73</v>
      </c>
      <c r="G21" s="40" t="s">
        <v>23</v>
      </c>
      <c r="H21" s="29"/>
      <c r="I21" s="2"/>
      <c r="J21" s="90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idden="1" x14ac:dyDescent="0.25">
      <c r="A22" s="78">
        <v>2006</v>
      </c>
      <c r="B22" s="79" t="s">
        <v>32</v>
      </c>
      <c r="C22" s="80" t="s">
        <v>68</v>
      </c>
      <c r="D22" s="82" t="s">
        <v>52</v>
      </c>
      <c r="E22" s="81" t="s">
        <v>69</v>
      </c>
      <c r="F22" s="79" t="s">
        <v>70</v>
      </c>
      <c r="G22" s="28" t="s">
        <v>64</v>
      </c>
      <c r="H22" s="49"/>
      <c r="I22" s="27"/>
      <c r="J22" t="s">
        <v>76</v>
      </c>
      <c r="K22" t="s">
        <v>91</v>
      </c>
    </row>
    <row r="23" spans="1:28" ht="21.75" hidden="1" customHeight="1" x14ac:dyDescent="0.25">
      <c r="A23" s="78" t="s">
        <v>77</v>
      </c>
      <c r="B23" s="79" t="s">
        <v>32</v>
      </c>
      <c r="C23" s="80" t="s">
        <v>78</v>
      </c>
      <c r="D23" s="81" t="s">
        <v>52</v>
      </c>
      <c r="E23" s="81" t="s">
        <v>79</v>
      </c>
      <c r="F23" s="79" t="s">
        <v>53</v>
      </c>
      <c r="G23" s="28" t="s">
        <v>80</v>
      </c>
      <c r="H23" s="49"/>
      <c r="I23" s="27"/>
      <c r="J23" t="s">
        <v>81</v>
      </c>
    </row>
    <row r="24" spans="1:28" hidden="1" x14ac:dyDescent="0.25">
      <c r="A24" s="83">
        <v>2012</v>
      </c>
      <c r="B24" s="79" t="s">
        <v>25</v>
      </c>
      <c r="C24" s="80" t="s">
        <v>71</v>
      </c>
      <c r="D24" s="82" t="s">
        <v>52</v>
      </c>
      <c r="E24" s="81" t="s">
        <v>72</v>
      </c>
      <c r="F24" s="79" t="s">
        <v>73</v>
      </c>
      <c r="G24" s="40" t="s">
        <v>23</v>
      </c>
      <c r="H24" s="29"/>
      <c r="I24" s="2"/>
      <c r="J24" s="9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idden="1" x14ac:dyDescent="0.25">
      <c r="A25" s="83">
        <v>2012</v>
      </c>
      <c r="B25" s="84" t="s">
        <v>25</v>
      </c>
      <c r="C25" s="85" t="s">
        <v>119</v>
      </c>
      <c r="D25" s="86" t="s">
        <v>84</v>
      </c>
      <c r="E25" s="86" t="s">
        <v>62</v>
      </c>
      <c r="F25" s="84" t="s">
        <v>97</v>
      </c>
      <c r="G25" s="40"/>
      <c r="H25" s="1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idden="1" x14ac:dyDescent="0.25">
      <c r="A26" s="83">
        <v>2012</v>
      </c>
      <c r="B26" s="84" t="s">
        <v>25</v>
      </c>
      <c r="C26" s="85" t="s">
        <v>119</v>
      </c>
      <c r="D26" s="86" t="s">
        <v>84</v>
      </c>
      <c r="E26" s="86" t="s">
        <v>62</v>
      </c>
      <c r="F26" s="87" t="s">
        <v>98</v>
      </c>
      <c r="G26" s="40"/>
      <c r="H26" s="1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x14ac:dyDescent="0.25">
      <c r="A27" s="83">
        <v>2012</v>
      </c>
      <c r="B27" s="84" t="s">
        <v>33</v>
      </c>
      <c r="C27" s="85" t="s">
        <v>119</v>
      </c>
      <c r="D27" s="86" t="s">
        <v>84</v>
      </c>
      <c r="E27" s="86" t="s">
        <v>62</v>
      </c>
      <c r="F27" s="79" t="s">
        <v>103</v>
      </c>
      <c r="G27" s="40" t="s">
        <v>148</v>
      </c>
      <c r="H27" s="1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idden="1" x14ac:dyDescent="0.25">
      <c r="A28" s="83">
        <v>2012</v>
      </c>
      <c r="B28" s="84" t="s">
        <v>31</v>
      </c>
      <c r="C28" s="85" t="s">
        <v>119</v>
      </c>
      <c r="D28" s="86" t="s">
        <v>84</v>
      </c>
      <c r="E28" s="86" t="s">
        <v>62</v>
      </c>
      <c r="F28" s="84" t="s">
        <v>99</v>
      </c>
      <c r="G28" s="40"/>
      <c r="H28" s="1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idden="1" x14ac:dyDescent="0.25">
      <c r="A29" s="83">
        <v>2012</v>
      </c>
      <c r="B29" s="84" t="s">
        <v>100</v>
      </c>
      <c r="C29" s="85" t="s">
        <v>120</v>
      </c>
      <c r="D29" s="86" t="s">
        <v>84</v>
      </c>
      <c r="E29" s="86" t="s">
        <v>62</v>
      </c>
      <c r="F29" s="84" t="s">
        <v>101</v>
      </c>
      <c r="G29" s="40"/>
      <c r="H29" s="1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idden="1" x14ac:dyDescent="0.25">
      <c r="A30" s="83">
        <v>2012</v>
      </c>
      <c r="B30" s="84" t="s">
        <v>32</v>
      </c>
      <c r="C30" s="85" t="s">
        <v>119</v>
      </c>
      <c r="D30" s="86" t="s">
        <v>84</v>
      </c>
      <c r="E30" s="86" t="s">
        <v>62</v>
      </c>
      <c r="F30" s="84" t="s">
        <v>102</v>
      </c>
      <c r="G30" s="40"/>
      <c r="H30" s="1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idden="1" x14ac:dyDescent="0.25">
      <c r="A31" s="83">
        <v>2012</v>
      </c>
      <c r="B31" s="79" t="s">
        <v>83</v>
      </c>
      <c r="C31" s="85" t="s">
        <v>119</v>
      </c>
      <c r="D31" s="81" t="s">
        <v>84</v>
      </c>
      <c r="E31" s="81" t="s">
        <v>62</v>
      </c>
      <c r="F31" s="79" t="s">
        <v>87</v>
      </c>
      <c r="G31" s="4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idden="1" x14ac:dyDescent="0.25">
      <c r="A32" s="83">
        <v>2012</v>
      </c>
      <c r="B32" s="79" t="s">
        <v>85</v>
      </c>
      <c r="C32" s="85" t="s">
        <v>119</v>
      </c>
      <c r="D32" s="81" t="s">
        <v>84</v>
      </c>
      <c r="E32" s="81" t="s">
        <v>62</v>
      </c>
      <c r="F32" s="79" t="s">
        <v>104</v>
      </c>
      <c r="G32" s="4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idden="1" x14ac:dyDescent="0.25">
      <c r="A33" s="83">
        <v>2012</v>
      </c>
      <c r="B33" s="79" t="s">
        <v>86</v>
      </c>
      <c r="C33" s="85" t="s">
        <v>119</v>
      </c>
      <c r="D33" s="81" t="s">
        <v>84</v>
      </c>
      <c r="E33" s="81" t="s">
        <v>62</v>
      </c>
      <c r="F33" s="79" t="s">
        <v>105</v>
      </c>
      <c r="G33" s="4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idden="1" x14ac:dyDescent="0.25">
      <c r="A34" s="83">
        <v>2012</v>
      </c>
      <c r="B34" s="79" t="s">
        <v>88</v>
      </c>
      <c r="C34" s="85" t="s">
        <v>119</v>
      </c>
      <c r="D34" s="81" t="s">
        <v>84</v>
      </c>
      <c r="E34" s="81" t="s">
        <v>62</v>
      </c>
      <c r="F34" s="79" t="s">
        <v>89</v>
      </c>
      <c r="G34" s="40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idden="1" x14ac:dyDescent="0.25">
      <c r="A35" s="83">
        <v>2013</v>
      </c>
      <c r="B35" s="84" t="s">
        <v>25</v>
      </c>
      <c r="C35" s="85" t="s">
        <v>124</v>
      </c>
      <c r="D35" s="86"/>
      <c r="E35" s="86"/>
      <c r="F35" s="87" t="s">
        <v>125</v>
      </c>
      <c r="G35" s="40"/>
      <c r="H35" s="10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idden="1" x14ac:dyDescent="0.25">
      <c r="A36" s="83">
        <v>2013</v>
      </c>
      <c r="B36" s="84" t="s">
        <v>55</v>
      </c>
      <c r="C36" s="85" t="s">
        <v>124</v>
      </c>
      <c r="F36" s="79" t="s">
        <v>126</v>
      </c>
      <c r="G36" s="4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idden="1" x14ac:dyDescent="0.25">
      <c r="A37" s="83">
        <v>2013</v>
      </c>
      <c r="B37" s="84" t="s">
        <v>129</v>
      </c>
      <c r="C37" s="85" t="s">
        <v>124</v>
      </c>
      <c r="F37" s="79" t="s">
        <v>130</v>
      </c>
      <c r="G37" s="40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idden="1" x14ac:dyDescent="0.25">
      <c r="A38" s="83">
        <v>2013</v>
      </c>
      <c r="B38" s="84" t="s">
        <v>131</v>
      </c>
      <c r="C38" s="85" t="s">
        <v>124</v>
      </c>
      <c r="F38" s="79" t="s">
        <v>132</v>
      </c>
      <c r="G38" s="4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x14ac:dyDescent="0.25">
      <c r="A39" s="83">
        <v>2018</v>
      </c>
      <c r="B39" s="84" t="s">
        <v>33</v>
      </c>
      <c r="C39" s="85" t="s">
        <v>138</v>
      </c>
      <c r="F39" s="79" t="s">
        <v>103</v>
      </c>
      <c r="G39" s="40" t="s">
        <v>148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idden="1" x14ac:dyDescent="0.25">
      <c r="A40" s="106" t="s">
        <v>127</v>
      </c>
      <c r="B40" s="106"/>
      <c r="C40" s="106"/>
      <c r="D40" s="106"/>
      <c r="E40" s="106"/>
      <c r="F40" s="106"/>
      <c r="G40" s="40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idden="1" x14ac:dyDescent="0.25">
      <c r="A41" s="79"/>
      <c r="B41" s="79"/>
      <c r="F41" s="79"/>
      <c r="G41" s="40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idden="1" x14ac:dyDescent="0.25">
      <c r="A42" s="79"/>
      <c r="B42" s="79"/>
      <c r="F42" s="79"/>
    </row>
    <row r="43" spans="1:28" hidden="1" x14ac:dyDescent="0.25">
      <c r="A43" s="79"/>
      <c r="B43" s="79"/>
      <c r="F43" s="79"/>
    </row>
    <row r="44" spans="1:28" hidden="1" x14ac:dyDescent="0.25">
      <c r="A44" s="79"/>
      <c r="B44" s="79"/>
      <c r="F44" s="79"/>
    </row>
    <row r="45" spans="1:28" hidden="1" x14ac:dyDescent="0.25">
      <c r="A45" s="79"/>
      <c r="B45" s="79"/>
      <c r="F45" s="79"/>
    </row>
    <row r="46" spans="1:28" hidden="1" x14ac:dyDescent="0.25">
      <c r="A46" s="79"/>
      <c r="B46" s="79"/>
      <c r="F46" s="79"/>
    </row>
    <row r="47" spans="1:28" hidden="1" x14ac:dyDescent="0.25">
      <c r="A47" s="79"/>
      <c r="B47" s="79"/>
      <c r="F47" s="79"/>
    </row>
    <row r="48" spans="1:28" hidden="1" x14ac:dyDescent="0.25">
      <c r="A48" s="79"/>
      <c r="B48" s="79"/>
      <c r="F48" s="79"/>
    </row>
    <row r="49" spans="1:7" hidden="1" x14ac:dyDescent="0.25">
      <c r="A49" s="79"/>
      <c r="B49" s="79"/>
      <c r="F49" s="79"/>
    </row>
    <row r="50" spans="1:7" hidden="1" x14ac:dyDescent="0.25">
      <c r="A50" s="79"/>
      <c r="B50" s="79"/>
      <c r="F50" s="79"/>
    </row>
    <row r="51" spans="1:7" x14ac:dyDescent="0.25">
      <c r="A51" s="100">
        <v>2020</v>
      </c>
      <c r="B51" s="88" t="s">
        <v>33</v>
      </c>
      <c r="C51" s="78" t="s">
        <v>138</v>
      </c>
      <c r="F51" s="88" t="s">
        <v>146</v>
      </c>
      <c r="G51" s="28" t="s">
        <v>147</v>
      </c>
    </row>
  </sheetData>
  <autoFilter ref="B2:B51">
    <filterColumn colId="0">
      <filters>
        <filter val="La Fillière"/>
      </filters>
    </filterColumn>
  </autoFilter>
  <mergeCells count="1">
    <mergeCell ref="A40:F40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Graphiques</vt:lpstr>
      </vt:variant>
      <vt:variant>
        <vt:i4>8</vt:i4>
      </vt:variant>
    </vt:vector>
  </HeadingPairs>
  <TitlesOfParts>
    <vt:vector size="17" baseType="lpstr">
      <vt:lpstr>FL</vt:lpstr>
      <vt:lpstr>FL.81</vt:lpstr>
      <vt:lpstr>FL.05</vt:lpstr>
      <vt:lpstr>FL.12</vt:lpstr>
      <vt:lpstr>FL.IGN</vt:lpstr>
      <vt:lpstr>FL.2018</vt:lpstr>
      <vt:lpstr>Donnees LIDAR 2012-2018</vt:lpstr>
      <vt:lpstr>FL.2020</vt:lpstr>
      <vt:lpstr>Données Topo</vt:lpstr>
      <vt:lpstr>PEL Global</vt:lpstr>
      <vt:lpstr>PEL (FL1)</vt:lpstr>
      <vt:lpstr>PEL (Zoom A)</vt:lpstr>
      <vt:lpstr>PEL (Zoom B)</vt:lpstr>
      <vt:lpstr>PEL (Zoom C)</vt:lpstr>
      <vt:lpstr>DeltaZ (Zoom B) </vt:lpstr>
      <vt:lpstr>DeltaZ (Zoom C)</vt:lpstr>
      <vt:lpstr>DeltaZ (Zoom C)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Bénédicte COUDREUSE</cp:lastModifiedBy>
  <dcterms:created xsi:type="dcterms:W3CDTF">2012-04-13T14:28:09Z</dcterms:created>
  <dcterms:modified xsi:type="dcterms:W3CDTF">2021-12-14T09:16:55Z</dcterms:modified>
</cp:coreProperties>
</file>