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18975" windowHeight="1185" activeTab="5"/>
  </bookViews>
  <sheets>
    <sheet name="AC" sheetId="4" r:id="rId1"/>
    <sheet name="DO" sheetId="7" r:id="rId2"/>
    <sheet name="Poste de relevage" sheetId="8" r:id="rId3"/>
    <sheet name="Réseaux" sheetId="9" r:id="rId4"/>
    <sheet name="Descriptif STEP" sheetId="11" r:id="rId5"/>
    <sheet name="Synthèse" sheetId="10" r:id="rId6"/>
  </sheets>
  <definedNames>
    <definedName name="_xlnm.Print_Area" localSheetId="0">AC!$C$4:$AY$6</definedName>
    <definedName name="_xlnm.Print_Area" localSheetId="5">Synthèse!$B$3:$AW$16</definedName>
  </definedNames>
  <calcPr calcId="125725"/>
</workbook>
</file>

<file path=xl/calcChain.xml><?xml version="1.0" encoding="utf-8"?>
<calcChain xmlns="http://schemas.openxmlformats.org/spreadsheetml/2006/main">
  <c r="AW15" i="10"/>
  <c r="AW16"/>
  <c r="AU16"/>
  <c r="AR16"/>
  <c r="AP16"/>
  <c r="AN16"/>
  <c r="AH16"/>
  <c r="AI16"/>
  <c r="AJ16"/>
  <c r="AK16"/>
  <c r="AL16"/>
  <c r="AM16"/>
  <c r="AF16"/>
  <c r="AC16"/>
  <c r="N16"/>
  <c r="J16"/>
  <c r="D16"/>
  <c r="AU15"/>
  <c r="AR15"/>
  <c r="AP15"/>
  <c r="AN15"/>
  <c r="AI15"/>
  <c r="AJ15"/>
  <c r="AK15"/>
  <c r="AL15"/>
  <c r="AM15"/>
  <c r="AH15"/>
  <c r="AF15"/>
  <c r="AC15"/>
  <c r="N15"/>
  <c r="J15"/>
  <c r="D15"/>
  <c r="AU13"/>
  <c r="AU14"/>
  <c r="AR14"/>
  <c r="AP14"/>
  <c r="AN14"/>
  <c r="AI13"/>
  <c r="AJ13"/>
  <c r="AI14"/>
  <c r="AJ14"/>
  <c r="AI12"/>
  <c r="AJ12"/>
  <c r="AH13"/>
  <c r="AH14"/>
  <c r="AH12"/>
  <c r="AF13"/>
  <c r="AF14"/>
  <c r="D74" i="8"/>
  <c r="AC14" i="10"/>
  <c r="N14"/>
  <c r="N13"/>
  <c r="N12"/>
  <c r="J14"/>
  <c r="J13"/>
  <c r="J12"/>
  <c r="D14"/>
  <c r="AW11"/>
  <c r="AW9"/>
  <c r="AU9"/>
  <c r="AR9"/>
  <c r="AR10"/>
  <c r="AR8"/>
  <c r="AP9"/>
  <c r="AN9"/>
  <c r="AI10"/>
  <c r="AJ10"/>
  <c r="AH10"/>
  <c r="AI9"/>
  <c r="AJ9"/>
  <c r="AK9"/>
  <c r="AL9"/>
  <c r="AH9"/>
  <c r="AI8"/>
  <c r="AJ8"/>
  <c r="AK8"/>
  <c r="AL8"/>
  <c r="AH8"/>
  <c r="AF9"/>
  <c r="AC10"/>
  <c r="AC9"/>
  <c r="AC8"/>
  <c r="N10"/>
  <c r="N8"/>
  <c r="J8"/>
  <c r="D10"/>
  <c r="D8"/>
  <c r="N6" l="1"/>
  <c r="J6"/>
  <c r="AU7"/>
  <c r="AR7"/>
  <c r="AP7"/>
  <c r="AN7"/>
  <c r="AI7"/>
  <c r="AJ7"/>
  <c r="AK7"/>
  <c r="AL7"/>
  <c r="AM7"/>
  <c r="AH7"/>
  <c r="AF7"/>
  <c r="AC7"/>
  <c r="N7"/>
  <c r="J7"/>
  <c r="D7"/>
  <c r="G75" i="8" l="1"/>
  <c r="G74"/>
  <c r="G69"/>
  <c r="D69"/>
  <c r="G64"/>
  <c r="D64"/>
  <c r="G10"/>
  <c r="G42" s="1"/>
  <c r="M58" i="7"/>
  <c r="G58"/>
  <c r="E58"/>
  <c r="M57"/>
  <c r="G57"/>
  <c r="E57"/>
  <c r="D57"/>
  <c r="M52"/>
  <c r="G52"/>
  <c r="E52"/>
  <c r="D52"/>
  <c r="M47"/>
  <c r="G47"/>
  <c r="E47"/>
  <c r="D47"/>
  <c r="AF9" i="4" l="1"/>
  <c r="AB12"/>
  <c r="G10" i="7" l="1"/>
  <c r="AC6" i="10"/>
  <c r="D12"/>
  <c r="AJ6"/>
  <c r="AI6"/>
  <c r="AH6"/>
  <c r="D6"/>
  <c r="AN6" l="1"/>
  <c r="P20" i="11" l="1"/>
  <c r="P14"/>
  <c r="P10"/>
  <c r="AW7" i="10"/>
  <c r="AW14"/>
  <c r="AU12" l="1"/>
  <c r="AU10"/>
  <c r="AU8"/>
  <c r="AR13"/>
  <c r="AR12"/>
  <c r="AP13"/>
  <c r="AP12"/>
  <c r="AP10"/>
  <c r="AP8"/>
  <c r="AN13"/>
  <c r="AN12"/>
  <c r="AN10"/>
  <c r="AN8"/>
  <c r="AM13"/>
  <c r="AM12"/>
  <c r="AL13"/>
  <c r="AL12"/>
  <c r="AL10"/>
  <c r="AK13"/>
  <c r="AK12"/>
  <c r="AK10"/>
  <c r="AF12"/>
  <c r="AF10"/>
  <c r="AF8"/>
  <c r="AF6"/>
  <c r="AC13"/>
  <c r="AC12"/>
  <c r="J10"/>
  <c r="D13"/>
  <c r="AL6"/>
  <c r="AM6"/>
  <c r="AP6"/>
  <c r="AR6"/>
  <c r="AU6"/>
  <c r="AW13" l="1"/>
  <c r="AW6"/>
  <c r="AW8"/>
  <c r="AW10"/>
  <c r="AW12"/>
  <c r="K37" i="9"/>
  <c r="I37"/>
  <c r="H37"/>
  <c r="F37"/>
  <c r="E37"/>
  <c r="D37"/>
  <c r="G36"/>
  <c r="G35"/>
  <c r="G34"/>
  <c r="G33"/>
  <c r="G32"/>
  <c r="G31"/>
  <c r="G30"/>
  <c r="K28"/>
  <c r="I28"/>
  <c r="H28"/>
  <c r="F28"/>
  <c r="E28"/>
  <c r="D28"/>
  <c r="G27"/>
  <c r="G26"/>
  <c r="G25"/>
  <c r="G24"/>
  <c r="G23"/>
  <c r="G22"/>
  <c r="G21"/>
  <c r="K20"/>
  <c r="I20"/>
  <c r="H20"/>
  <c r="F20"/>
  <c r="E20"/>
  <c r="D20"/>
  <c r="G15"/>
  <c r="G20" s="1"/>
  <c r="K11"/>
  <c r="I11"/>
  <c r="H11"/>
  <c r="F11"/>
  <c r="E11"/>
  <c r="D11"/>
  <c r="G10"/>
  <c r="G9"/>
  <c r="G8"/>
  <c r="G56" i="8"/>
  <c r="D56"/>
  <c r="G41"/>
  <c r="D41"/>
  <c r="G21"/>
  <c r="D21"/>
  <c r="D10"/>
  <c r="M40" i="7"/>
  <c r="G40"/>
  <c r="E40"/>
  <c r="D40"/>
  <c r="M31"/>
  <c r="G31"/>
  <c r="E31"/>
  <c r="D31"/>
  <c r="M21"/>
  <c r="G21"/>
  <c r="E21"/>
  <c r="D21"/>
  <c r="M10"/>
  <c r="E10"/>
  <c r="D10"/>
  <c r="AX10" i="10" l="1"/>
  <c r="AY10" s="1"/>
  <c r="AZ10" s="1"/>
  <c r="D32" i="7"/>
  <c r="D58" s="1"/>
  <c r="G11" i="9"/>
  <c r="K55"/>
  <c r="E29"/>
  <c r="E55" s="1"/>
  <c r="K29"/>
  <c r="D29"/>
  <c r="D55" s="1"/>
  <c r="D42" i="8"/>
  <c r="D75" s="1"/>
  <c r="M32" i="7"/>
  <c r="H29" i="9"/>
  <c r="H55" s="1"/>
  <c r="E32" i="7"/>
  <c r="I29" i="9"/>
  <c r="I55" s="1"/>
  <c r="G28"/>
  <c r="G32" i="7"/>
  <c r="F29" i="9"/>
  <c r="F55" s="1"/>
  <c r="G29" l="1"/>
  <c r="G37" s="1"/>
  <c r="G55" s="1"/>
</calcChain>
</file>

<file path=xl/comments1.xml><?xml version="1.0" encoding="utf-8"?>
<comments xmlns="http://schemas.openxmlformats.org/spreadsheetml/2006/main">
  <authors>
    <author>Etude</author>
  </authors>
  <commentList>
    <comment ref="AP8" authorId="0">
      <text>
        <r>
          <rPr>
            <b/>
            <sz val="9"/>
            <color indexed="81"/>
            <rFont val="Tahoma"/>
            <family val="2"/>
          </rPr>
          <t>Etude:</t>
        </r>
        <r>
          <rPr>
            <sz val="9"/>
            <color indexed="81"/>
            <rFont val="Tahoma"/>
            <family val="2"/>
          </rPr>
          <t xml:space="preserve">
Pas de détail sur EP/EU/ U
</t>
        </r>
      </text>
    </comment>
    <comment ref="C16" authorId="0">
      <text>
        <r>
          <rPr>
            <b/>
            <sz val="9"/>
            <color indexed="81"/>
            <rFont val="Tahoma"/>
            <family val="2"/>
          </rPr>
          <t>Etude:</t>
        </r>
        <r>
          <rPr>
            <sz val="9"/>
            <color indexed="81"/>
            <rFont val="Tahoma"/>
            <family val="2"/>
          </rPr>
          <t xml:space="preserve">
Donnée ARLYSERE</t>
        </r>
      </text>
    </comment>
    <comment ref="M17" authorId="0">
      <text>
        <r>
          <rPr>
            <b/>
            <sz val="9"/>
            <color indexed="81"/>
            <rFont val="Tahoma"/>
            <family val="2"/>
          </rPr>
          <t>Etude:</t>
        </r>
        <r>
          <rPr>
            <sz val="9"/>
            <color indexed="81"/>
            <rFont val="Tahoma"/>
            <family val="2"/>
          </rPr>
          <t xml:space="preserve">
Données fichier Excel ASST </t>
        </r>
      </text>
    </comment>
    <comment ref="AQ17" authorId="0">
      <text>
        <r>
          <rPr>
            <b/>
            <sz val="9"/>
            <color indexed="81"/>
            <rFont val="Tahoma"/>
            <family val="2"/>
          </rPr>
          <t>Etude:</t>
        </r>
        <r>
          <rPr>
            <sz val="9"/>
            <color indexed="81"/>
            <rFont val="Tahoma"/>
            <family val="2"/>
          </rPr>
          <t xml:space="preserve">
RPQS 2016</t>
        </r>
      </text>
    </comment>
    <comment ref="R18" authorId="0">
      <text>
        <r>
          <rPr>
            <b/>
            <sz val="9"/>
            <color indexed="81"/>
            <rFont val="Tahoma"/>
            <family val="2"/>
          </rPr>
          <t>Etude:</t>
        </r>
        <r>
          <rPr>
            <sz val="9"/>
            <color indexed="81"/>
            <rFont val="Tahoma"/>
            <family val="2"/>
          </rPr>
          <t xml:space="preserve">
Dont 1 soumis à la réglementation &gt; 120 kg  DBO/j
Donnée DO ARLYSERE</t>
        </r>
      </text>
    </comment>
    <comment ref="Y18" authorId="0">
      <text>
        <r>
          <rPr>
            <b/>
            <sz val="9"/>
            <color indexed="81"/>
            <rFont val="Tahoma"/>
            <family val="2"/>
          </rPr>
          <t>Etude:</t>
        </r>
        <r>
          <rPr>
            <sz val="9"/>
            <color indexed="81"/>
            <rFont val="Tahoma"/>
            <family val="2"/>
          </rPr>
          <t xml:space="preserve">
Dont 1 soumis à la réglementation &gt; 120 kg  DBO/j
Donnée DO ARLYSERE</t>
        </r>
      </text>
    </comment>
    <comment ref="Z18" authorId="0">
      <text>
        <r>
          <rPr>
            <b/>
            <sz val="9"/>
            <color indexed="81"/>
            <rFont val="Tahoma"/>
            <family val="2"/>
          </rPr>
          <t>Etude:</t>
        </r>
        <r>
          <rPr>
            <sz val="9"/>
            <color indexed="81"/>
            <rFont val="Tahoma"/>
            <family val="2"/>
          </rPr>
          <t xml:space="preserve">
Dont 1 soumis à la réglementation &gt; 120 kg  DBO/j
Donnée DO ARLYSERE</t>
        </r>
      </text>
    </comment>
    <comment ref="AG18" authorId="0">
      <text>
        <r>
          <rPr>
            <b/>
            <sz val="9"/>
            <color indexed="81"/>
            <rFont val="Tahoma"/>
            <family val="2"/>
          </rPr>
          <t>Etude:</t>
        </r>
        <r>
          <rPr>
            <sz val="9"/>
            <color indexed="81"/>
            <rFont val="Tahoma"/>
            <family val="2"/>
          </rPr>
          <t xml:space="preserve">
Au niveau du regard 404 au chef lieu. Soumis à la réglementation &gt; 120 kg  DBO/j
Donnée DO ARLYSERE</t>
        </r>
      </text>
    </comment>
    <comment ref="AA19" authorId="0">
      <text>
        <r>
          <rPr>
            <b/>
            <sz val="9"/>
            <color indexed="81"/>
            <rFont val="Tahoma"/>
            <family val="2"/>
          </rPr>
          <t>Etude:</t>
        </r>
        <r>
          <rPr>
            <sz val="9"/>
            <color indexed="81"/>
            <rFont val="Tahoma"/>
            <family val="2"/>
          </rPr>
          <t xml:space="preserve">
DO STEP soumis à réglementation &gt; 600 kg DBO5/j
Donnée DO ARLYSERE</t>
        </r>
      </text>
    </comment>
    <comment ref="AR19" authorId="0">
      <text>
        <r>
          <rPr>
            <b/>
            <sz val="9"/>
            <color indexed="81"/>
            <rFont val="Tahoma"/>
            <family val="2"/>
          </rPr>
          <t>Etude:</t>
        </r>
        <r>
          <rPr>
            <sz val="9"/>
            <color indexed="81"/>
            <rFont val="Tahoma"/>
            <family val="2"/>
          </rPr>
          <t xml:space="preserve">
DO soumis à réglementation &gt; 120 kg DBO/j
Donnée DO Arlysère</t>
        </r>
      </text>
    </comment>
    <comment ref="AY20" authorId="0">
      <text>
        <r>
          <rPr>
            <b/>
            <sz val="9"/>
            <color indexed="81"/>
            <rFont val="Tahoma"/>
            <family val="2"/>
          </rPr>
          <t>Etude:</t>
        </r>
        <r>
          <rPr>
            <sz val="9"/>
            <color indexed="81"/>
            <rFont val="Tahoma"/>
            <family val="2"/>
          </rPr>
          <t xml:space="preserve">
20 m3/h
PR Fontaines</t>
        </r>
      </text>
    </comment>
    <comment ref="D22" authorId="0">
      <text>
        <r>
          <rPr>
            <b/>
            <sz val="9"/>
            <color indexed="81"/>
            <rFont val="Tahoma"/>
            <family val="2"/>
          </rPr>
          <t>Etude:</t>
        </r>
        <r>
          <rPr>
            <sz val="9"/>
            <color indexed="81"/>
            <rFont val="Tahoma"/>
            <family val="2"/>
          </rPr>
          <t xml:space="preserve">
2 DO sont soumis à autosurveillance
sur tronçon &gt; à 120 et &gt; 600 kg/j de DBO5
Les 3 autres DO ne sont pas soumis à autosurveillance</t>
        </r>
      </text>
    </comment>
    <comment ref="AK22" authorId="0">
      <text>
        <r>
          <rPr>
            <b/>
            <sz val="9"/>
            <color indexed="81"/>
            <rFont val="Tahoma"/>
            <family val="2"/>
          </rPr>
          <t>Etude:</t>
        </r>
        <r>
          <rPr>
            <sz val="9"/>
            <color indexed="81"/>
            <rFont val="Tahoma"/>
            <family val="2"/>
          </rPr>
          <t xml:space="preserve">
Le DO STEP (&lt; 120 kg DBO/J)
Donnée DO ARLYSERE</t>
        </r>
      </text>
    </comment>
    <comment ref="AI27" authorId="0">
      <text>
        <r>
          <rPr>
            <b/>
            <sz val="9"/>
            <color indexed="81"/>
            <rFont val="Tahoma"/>
            <family val="2"/>
          </rPr>
          <t>Etude:</t>
        </r>
        <r>
          <rPr>
            <sz val="9"/>
            <color indexed="81"/>
            <rFont val="Tahoma"/>
            <family val="2"/>
          </rPr>
          <t xml:space="preserve">
Les effluents du Villard seront redirigés vers la STEP de 2500 EH de la commune. </t>
        </r>
      </text>
    </comment>
    <comment ref="J33" authorId="0">
      <text>
        <r>
          <rPr>
            <b/>
            <sz val="9"/>
            <color indexed="81"/>
            <rFont val="Tahoma"/>
            <family val="2"/>
          </rPr>
          <t>Etude:</t>
        </r>
        <r>
          <rPr>
            <sz val="9"/>
            <color indexed="81"/>
            <rFont val="Tahoma"/>
            <family val="2"/>
          </rPr>
          <t xml:space="preserve">
SDA 2012</t>
        </r>
      </text>
    </comment>
    <comment ref="L33" authorId="0">
      <text>
        <r>
          <rPr>
            <b/>
            <sz val="9"/>
            <color indexed="81"/>
            <rFont val="Tahoma"/>
            <family val="2"/>
          </rPr>
          <t>Etude:</t>
        </r>
        <r>
          <rPr>
            <sz val="9"/>
            <color indexed="81"/>
            <rFont val="Tahoma"/>
            <family val="2"/>
          </rPr>
          <t xml:space="preserve">
SDA 2012</t>
        </r>
      </text>
    </comment>
    <comment ref="J34" authorId="0">
      <text>
        <r>
          <rPr>
            <b/>
            <sz val="9"/>
            <color indexed="81"/>
            <rFont val="Tahoma"/>
            <family val="2"/>
          </rPr>
          <t>Etude:</t>
        </r>
        <r>
          <rPr>
            <sz val="9"/>
            <color indexed="81"/>
            <rFont val="Tahoma"/>
            <family val="2"/>
          </rPr>
          <t xml:space="preserve">
SDA 2012</t>
        </r>
      </text>
    </comment>
    <comment ref="J35" authorId="0">
      <text>
        <r>
          <rPr>
            <b/>
            <sz val="9"/>
            <color indexed="81"/>
            <rFont val="Tahoma"/>
            <family val="2"/>
          </rPr>
          <t>Etude:</t>
        </r>
        <r>
          <rPr>
            <sz val="9"/>
            <color indexed="81"/>
            <rFont val="Tahoma"/>
            <family val="2"/>
          </rPr>
          <t xml:space="preserve">
SDA 2012</t>
        </r>
      </text>
    </comment>
  </commentList>
</comments>
</file>

<file path=xl/comments2.xml><?xml version="1.0" encoding="utf-8"?>
<comments xmlns="http://schemas.openxmlformats.org/spreadsheetml/2006/main">
  <authors>
    <author>Etude</author>
  </authors>
  <commentList>
    <comment ref="D8" authorId="0">
      <text>
        <r>
          <rPr>
            <b/>
            <sz val="9"/>
            <color indexed="81"/>
            <rFont val="Tahoma"/>
            <family val="2"/>
          </rPr>
          <t>Etude:</t>
        </r>
        <r>
          <rPr>
            <sz val="9"/>
            <color indexed="81"/>
            <rFont val="Tahoma"/>
            <family val="2"/>
          </rPr>
          <t xml:space="preserve">
</t>
        </r>
        <r>
          <rPr>
            <sz val="12"/>
            <color indexed="81"/>
            <rFont val="Tahoma"/>
            <family val="2"/>
          </rPr>
          <t>Pas d'information pour le moment concernant le type de télétransmission pour les 2 PR. Réponse les jours prochains. Pauline Picot</t>
        </r>
      </text>
    </comment>
    <comment ref="J45" authorId="0">
      <text>
        <r>
          <rPr>
            <b/>
            <sz val="9"/>
            <color indexed="81"/>
            <rFont val="Tahoma"/>
            <family val="2"/>
          </rPr>
          <t>Etude:</t>
        </r>
        <r>
          <rPr>
            <sz val="9"/>
            <color indexed="81"/>
            <rFont val="Tahoma"/>
            <family val="2"/>
          </rPr>
          <t xml:space="preserve">
</t>
        </r>
        <r>
          <rPr>
            <sz val="12"/>
            <color indexed="81"/>
            <rFont val="Tahoma"/>
            <family val="2"/>
          </rPr>
          <t xml:space="preserve">Aucun contrôle de conformité électrique n'a été réalisé sauf sur Frontenex et les culattes il y a 5-6 ans. </t>
        </r>
      </text>
    </comment>
    <comment ref="J49" authorId="0">
      <text>
        <r>
          <rPr>
            <b/>
            <sz val="9"/>
            <color indexed="81"/>
            <rFont val="Tahoma"/>
            <family val="2"/>
          </rPr>
          <t>Etude:</t>
        </r>
        <r>
          <rPr>
            <sz val="9"/>
            <color indexed="81"/>
            <rFont val="Tahoma"/>
            <family val="2"/>
          </rPr>
          <t xml:space="preserve">
</t>
        </r>
        <r>
          <rPr>
            <sz val="12"/>
            <color indexed="81"/>
            <rFont val="Tahoma"/>
            <family val="2"/>
          </rPr>
          <t xml:space="preserve">Aucun contrôle de conformité électrique n'a été réalisé sauf sur Frontenex et les culattes il y a 5-6 ans. </t>
        </r>
      </text>
    </comment>
    <comment ref="D72" authorId="0">
      <text>
        <r>
          <rPr>
            <b/>
            <sz val="9"/>
            <color indexed="81"/>
            <rFont val="Tahoma"/>
            <family val="2"/>
          </rPr>
          <t>Etude:</t>
        </r>
        <r>
          <rPr>
            <sz val="9"/>
            <color indexed="81"/>
            <rFont val="Tahoma"/>
            <family val="2"/>
          </rPr>
          <t xml:space="preserve">
</t>
        </r>
        <r>
          <rPr>
            <sz val="12"/>
            <color indexed="81"/>
            <rFont val="Tahoma"/>
            <family val="2"/>
          </rPr>
          <t>1 poste de relevage a le Villard de Ste Hélène sur Isère en cours</t>
        </r>
      </text>
    </comment>
  </commentList>
</comments>
</file>

<file path=xl/comments3.xml><?xml version="1.0" encoding="utf-8"?>
<comments xmlns="http://schemas.openxmlformats.org/spreadsheetml/2006/main">
  <authors>
    <author>Etude</author>
  </authors>
  <commentList>
    <comment ref="AP4" authorId="0">
      <text>
        <r>
          <rPr>
            <b/>
            <sz val="9"/>
            <color indexed="81"/>
            <rFont val="Tahoma"/>
            <family val="2"/>
          </rPr>
          <t>Etude:</t>
        </r>
        <r>
          <rPr>
            <sz val="9"/>
            <color indexed="81"/>
            <rFont val="Tahoma"/>
            <family val="2"/>
          </rPr>
          <t xml:space="preserve">
</t>
        </r>
        <r>
          <rPr>
            <sz val="12"/>
            <color indexed="81"/>
            <rFont val="Tahoma"/>
            <family val="2"/>
          </rPr>
          <t>Equipé d'une télégestion SOFREL avec une liaison téléphonique</t>
        </r>
      </text>
    </comment>
    <comment ref="AS6" authorId="0">
      <text>
        <r>
          <rPr>
            <b/>
            <sz val="9"/>
            <color indexed="81"/>
            <rFont val="Tahoma"/>
            <family val="2"/>
          </rPr>
          <t>Etude:</t>
        </r>
        <r>
          <rPr>
            <sz val="9"/>
            <color indexed="81"/>
            <rFont val="Tahoma"/>
            <family val="2"/>
          </rPr>
          <t xml:space="preserve">
RPQS 2012</t>
        </r>
      </text>
    </comment>
    <comment ref="AT6" authorId="0">
      <text>
        <r>
          <rPr>
            <b/>
            <sz val="9"/>
            <color indexed="81"/>
            <rFont val="Tahoma"/>
            <family val="2"/>
          </rPr>
          <t>Etude:</t>
        </r>
        <r>
          <rPr>
            <sz val="9"/>
            <color indexed="81"/>
            <rFont val="Tahoma"/>
            <family val="2"/>
          </rPr>
          <t xml:space="preserve">
RPQS 2012</t>
        </r>
      </text>
    </comment>
    <comment ref="AS7" authorId="0">
      <text>
        <r>
          <rPr>
            <b/>
            <sz val="9"/>
            <color indexed="81"/>
            <rFont val="Tahoma"/>
            <family val="2"/>
          </rPr>
          <t>Etude:</t>
        </r>
        <r>
          <rPr>
            <sz val="9"/>
            <color indexed="81"/>
            <rFont val="Tahoma"/>
            <family val="2"/>
          </rPr>
          <t xml:space="preserve">
RPQS 2012</t>
        </r>
      </text>
    </comment>
    <comment ref="AT7" authorId="0">
      <text>
        <r>
          <rPr>
            <b/>
            <sz val="9"/>
            <color indexed="81"/>
            <rFont val="Tahoma"/>
            <family val="2"/>
          </rPr>
          <t>Etude:</t>
        </r>
        <r>
          <rPr>
            <sz val="9"/>
            <color indexed="81"/>
            <rFont val="Tahoma"/>
            <family val="2"/>
          </rPr>
          <t xml:space="preserve">
RPQS 2012</t>
        </r>
      </text>
    </comment>
    <comment ref="AS14" authorId="0">
      <text>
        <r>
          <rPr>
            <b/>
            <sz val="9"/>
            <color indexed="81"/>
            <rFont val="Tahoma"/>
            <family val="2"/>
          </rPr>
          <t>Etude:</t>
        </r>
        <r>
          <rPr>
            <sz val="9"/>
            <color indexed="81"/>
            <rFont val="Tahoma"/>
            <family val="2"/>
          </rPr>
          <t xml:space="preserve">
RPQS 2012</t>
        </r>
      </text>
    </comment>
    <comment ref="AX14" authorId="0">
      <text>
        <r>
          <rPr>
            <b/>
            <sz val="9"/>
            <color indexed="81"/>
            <rFont val="Tahoma"/>
            <family val="2"/>
          </rPr>
          <t>Etude:</t>
        </r>
        <r>
          <rPr>
            <sz val="9"/>
            <color indexed="81"/>
            <rFont val="Tahoma"/>
            <family val="2"/>
          </rPr>
          <t xml:space="preserve">
Le traitement des boues se fait par rhizocompostage sur la station</t>
        </r>
      </text>
    </comment>
    <comment ref="D15" authorId="0">
      <text>
        <r>
          <rPr>
            <b/>
            <sz val="9"/>
            <color indexed="81"/>
            <rFont val="Tahoma"/>
            <family val="2"/>
          </rPr>
          <t>Etude:</t>
        </r>
        <r>
          <rPr>
            <sz val="9"/>
            <color indexed="81"/>
            <rFont val="Tahoma"/>
            <family val="2"/>
          </rPr>
          <t xml:space="preserve">
2m3</t>
        </r>
      </text>
    </comment>
    <comment ref="AQ21" authorId="0">
      <text>
        <r>
          <rPr>
            <b/>
            <sz val="9"/>
            <color indexed="81"/>
            <rFont val="Tahoma"/>
            <family val="2"/>
          </rPr>
          <t>Etude:</t>
        </r>
        <r>
          <rPr>
            <sz val="9"/>
            <color indexed="81"/>
            <rFont val="Tahoma"/>
            <family val="2"/>
          </rPr>
          <t xml:space="preserve">
Aucune information
</t>
        </r>
      </text>
    </comment>
  </commentList>
</comments>
</file>

<file path=xl/comments4.xml><?xml version="1.0" encoding="utf-8"?>
<comments xmlns="http://schemas.openxmlformats.org/spreadsheetml/2006/main">
  <authors>
    <author>Etude</author>
  </authors>
  <commentList>
    <comment ref="D6" authorId="0">
      <text>
        <r>
          <rPr>
            <b/>
            <sz val="9"/>
            <color indexed="81"/>
            <rFont val="Tahoma"/>
            <family val="2"/>
          </rPr>
          <t>Etude:</t>
        </r>
        <r>
          <rPr>
            <sz val="9"/>
            <color indexed="81"/>
            <rFont val="Tahoma"/>
            <family val="2"/>
          </rPr>
          <t xml:space="preserve">
Donnée ARLYSERE</t>
        </r>
      </text>
    </comment>
    <comment ref="J6" authorId="0">
      <text>
        <r>
          <rPr>
            <b/>
            <sz val="9"/>
            <color indexed="81"/>
            <rFont val="Tahoma"/>
            <family val="2"/>
          </rPr>
          <t>Etude:</t>
        </r>
        <r>
          <rPr>
            <sz val="9"/>
            <color indexed="81"/>
            <rFont val="Tahoma"/>
            <family val="2"/>
          </rPr>
          <t xml:space="preserve">
Donnée ARLYSERE</t>
        </r>
      </text>
    </comment>
    <comment ref="N6" authorId="0">
      <text>
        <r>
          <rPr>
            <b/>
            <sz val="9"/>
            <color indexed="81"/>
            <rFont val="Tahoma"/>
            <family val="2"/>
          </rPr>
          <t>Etude:</t>
        </r>
        <r>
          <rPr>
            <sz val="9"/>
            <color indexed="81"/>
            <rFont val="Tahoma"/>
            <family val="2"/>
          </rPr>
          <t xml:space="preserve">
Donnée fichier excel ASST
et donnée RPQS 2015</t>
        </r>
      </text>
    </comment>
    <comment ref="AC6" authorId="0">
      <text>
        <r>
          <rPr>
            <b/>
            <sz val="9"/>
            <color indexed="81"/>
            <rFont val="Tahoma"/>
            <family val="2"/>
          </rPr>
          <t>Etude:</t>
        </r>
        <r>
          <rPr>
            <sz val="9"/>
            <color indexed="81"/>
            <rFont val="Tahoma"/>
            <family val="2"/>
          </rPr>
          <t xml:space="preserve">
RPQS 2015</t>
        </r>
      </text>
    </comment>
    <comment ref="AF6" authorId="0">
      <text>
        <r>
          <rPr>
            <b/>
            <sz val="9"/>
            <color indexed="81"/>
            <rFont val="Tahoma"/>
            <family val="2"/>
          </rPr>
          <t>Etude:</t>
        </r>
        <r>
          <rPr>
            <sz val="9"/>
            <color indexed="81"/>
            <rFont val="Tahoma"/>
            <family val="2"/>
          </rPr>
          <t xml:space="preserve">
SDA 2016</t>
        </r>
      </text>
    </comment>
    <comment ref="AH6" authorId="0">
      <text>
        <r>
          <rPr>
            <b/>
            <sz val="9"/>
            <color indexed="81"/>
            <rFont val="Tahoma"/>
            <family val="2"/>
          </rPr>
          <t>Etude:</t>
        </r>
        <r>
          <rPr>
            <sz val="9"/>
            <color indexed="81"/>
            <rFont val="Tahoma"/>
            <family val="2"/>
          </rPr>
          <t xml:space="preserve">
RPQS 2015</t>
        </r>
      </text>
    </comment>
    <comment ref="AI6" authorId="0">
      <text>
        <r>
          <rPr>
            <b/>
            <sz val="9"/>
            <color indexed="81"/>
            <rFont val="Tahoma"/>
            <family val="2"/>
          </rPr>
          <t>Etude:</t>
        </r>
        <r>
          <rPr>
            <sz val="9"/>
            <color indexed="81"/>
            <rFont val="Tahoma"/>
            <family val="2"/>
          </rPr>
          <t xml:space="preserve">
Donnée ARLYSERE</t>
        </r>
      </text>
    </comment>
    <comment ref="AJ6" authorId="0">
      <text>
        <r>
          <rPr>
            <b/>
            <sz val="9"/>
            <color indexed="81"/>
            <rFont val="Tahoma"/>
            <family val="2"/>
          </rPr>
          <t>Etude:</t>
        </r>
        <r>
          <rPr>
            <sz val="9"/>
            <color indexed="81"/>
            <rFont val="Tahoma"/>
            <family val="2"/>
          </rPr>
          <t xml:space="preserve">
Donnée ARLYSERE</t>
        </r>
      </text>
    </comment>
    <comment ref="AK6" authorId="0">
      <text>
        <r>
          <rPr>
            <b/>
            <sz val="9"/>
            <color indexed="81"/>
            <rFont val="Tahoma"/>
            <family val="2"/>
          </rPr>
          <t>Etude:</t>
        </r>
        <r>
          <rPr>
            <sz val="9"/>
            <color indexed="81"/>
            <rFont val="Tahoma"/>
            <family val="2"/>
          </rPr>
          <t xml:space="preserve">
RPQS 2015</t>
        </r>
      </text>
    </comment>
    <comment ref="AM6" authorId="0">
      <text>
        <r>
          <rPr>
            <b/>
            <sz val="9"/>
            <color indexed="81"/>
            <rFont val="Tahoma"/>
            <family val="2"/>
          </rPr>
          <t>Etude:</t>
        </r>
        <r>
          <rPr>
            <sz val="9"/>
            <color indexed="81"/>
            <rFont val="Tahoma"/>
            <family val="2"/>
          </rPr>
          <t xml:space="preserve">
Donnée ARLYSERE</t>
        </r>
      </text>
    </comment>
    <comment ref="AN6" authorId="0">
      <text>
        <r>
          <rPr>
            <b/>
            <sz val="9"/>
            <color indexed="81"/>
            <rFont val="Tahoma"/>
            <family val="2"/>
          </rPr>
          <t>Etude:</t>
        </r>
        <r>
          <rPr>
            <sz val="9"/>
            <color indexed="81"/>
            <rFont val="Tahoma"/>
            <family val="2"/>
          </rPr>
          <t xml:space="preserve">
RPQS 2015</t>
        </r>
      </text>
    </comment>
    <comment ref="AP6" authorId="0">
      <text>
        <r>
          <rPr>
            <b/>
            <sz val="9"/>
            <color indexed="81"/>
            <rFont val="Tahoma"/>
            <family val="2"/>
          </rPr>
          <t>Etude:</t>
        </r>
        <r>
          <rPr>
            <sz val="9"/>
            <color indexed="81"/>
            <rFont val="Tahoma"/>
            <family val="2"/>
          </rPr>
          <t xml:space="preserve">
SDA 2015</t>
        </r>
      </text>
    </comment>
    <comment ref="AR6" authorId="0">
      <text>
        <r>
          <rPr>
            <b/>
            <sz val="9"/>
            <color indexed="81"/>
            <rFont val="Tahoma"/>
            <family val="2"/>
          </rPr>
          <t>Etude:</t>
        </r>
        <r>
          <rPr>
            <sz val="9"/>
            <color indexed="81"/>
            <rFont val="Tahoma"/>
            <family val="2"/>
          </rPr>
          <t xml:space="preserve">
RPQS 2015</t>
        </r>
      </text>
    </comment>
    <comment ref="AW6" authorId="0">
      <text>
        <r>
          <rPr>
            <b/>
            <sz val="9"/>
            <color indexed="81"/>
            <rFont val="Tahoma"/>
            <family val="2"/>
          </rPr>
          <t>Etude:</t>
        </r>
        <r>
          <rPr>
            <sz val="9"/>
            <color indexed="81"/>
            <rFont val="Tahoma"/>
            <family val="2"/>
          </rPr>
          <t xml:space="preserve">
Manque Gresy sur Isère</t>
        </r>
      </text>
    </comment>
    <comment ref="AM8" authorId="0">
      <text>
        <r>
          <rPr>
            <b/>
            <sz val="9"/>
            <color indexed="81"/>
            <rFont val="Tahoma"/>
            <family val="2"/>
          </rPr>
          <t>Etude:</t>
        </r>
        <r>
          <rPr>
            <sz val="9"/>
            <color indexed="81"/>
            <rFont val="Tahoma"/>
            <family val="2"/>
          </rPr>
          <t xml:space="preserve">
Pas de détail sur EP/EU/ U
</t>
        </r>
      </text>
    </comment>
    <comment ref="AU14" authorId="0">
      <text>
        <r>
          <rPr>
            <b/>
            <sz val="9"/>
            <color indexed="81"/>
            <rFont val="Tahoma"/>
            <family val="2"/>
          </rPr>
          <t>Etude:</t>
        </r>
        <r>
          <rPr>
            <sz val="9"/>
            <color indexed="81"/>
            <rFont val="Tahoma"/>
            <family val="2"/>
          </rPr>
          <t xml:space="preserve">
30 m3/h
PR Fontaines</t>
        </r>
      </text>
    </comment>
  </commentList>
</comments>
</file>

<file path=xl/sharedStrings.xml><?xml version="1.0" encoding="utf-8"?>
<sst xmlns="http://schemas.openxmlformats.org/spreadsheetml/2006/main" count="901" uniqueCount="399">
  <si>
    <t>Flumet</t>
  </si>
  <si>
    <t>Saint Nicolas la Chapelle</t>
  </si>
  <si>
    <t>Crest-Voland</t>
  </si>
  <si>
    <t>Cohennoz</t>
  </si>
  <si>
    <t>Marthod</t>
  </si>
  <si>
    <t>Pallud</t>
  </si>
  <si>
    <t>Allondaz</t>
  </si>
  <si>
    <t>Mercury</t>
  </si>
  <si>
    <t>Thenesol</t>
  </si>
  <si>
    <t>Grignon</t>
  </si>
  <si>
    <t>Monthion</t>
  </si>
  <si>
    <t>Sainte Hélène sur Isère</t>
  </si>
  <si>
    <t>Bonvillard</t>
  </si>
  <si>
    <t>Verrens-Arvey</t>
  </si>
  <si>
    <t>Clery</t>
  </si>
  <si>
    <t>Saint Vital</t>
  </si>
  <si>
    <t>Frontenex</t>
  </si>
  <si>
    <t>Tournon</t>
  </si>
  <si>
    <t>Queige</t>
  </si>
  <si>
    <t>Villard sur Doron</t>
  </si>
  <si>
    <t>Beaufort</t>
  </si>
  <si>
    <t>Ugine</t>
  </si>
  <si>
    <t>Cesarches</t>
  </si>
  <si>
    <t>Venthon</t>
  </si>
  <si>
    <t>La Bathie</t>
  </si>
  <si>
    <t>Esserts-Blay</t>
  </si>
  <si>
    <t>Rognaix</t>
  </si>
  <si>
    <t>Cevins</t>
  </si>
  <si>
    <t>Montailleur</t>
  </si>
  <si>
    <t>Le nombre d'abonnés</t>
  </si>
  <si>
    <t>Non</t>
  </si>
  <si>
    <t>Plancherine</t>
  </si>
  <si>
    <t>Type d'ouvrage</t>
  </si>
  <si>
    <t>Séparatif EU</t>
  </si>
  <si>
    <t>Unitaire</t>
  </si>
  <si>
    <t>Gravitaire</t>
  </si>
  <si>
    <t xml:space="preserve">L'âge ou période </t>
  </si>
  <si>
    <t>Matériau de chaque tronçon</t>
  </si>
  <si>
    <t>STEP</t>
  </si>
  <si>
    <t>Capacité</t>
  </si>
  <si>
    <t>NON</t>
  </si>
  <si>
    <t>Le nombre de branchements</t>
  </si>
  <si>
    <t>Le renouvellement des réseaux et des branchements</t>
  </si>
  <si>
    <t xml:space="preserve">Taux renouvellement </t>
  </si>
  <si>
    <t>Linéaire renouvellé annuellement</t>
  </si>
  <si>
    <t>Critère de choix</t>
  </si>
  <si>
    <t>La réalisation des avis sur les DT-DICT</t>
  </si>
  <si>
    <t>La réalisation des avis d'urbanisme</t>
  </si>
  <si>
    <t>Unité de Traitement</t>
  </si>
  <si>
    <t>Communes</t>
  </si>
  <si>
    <t>Syndicat de gestion</t>
  </si>
  <si>
    <t>Communauté de communes</t>
  </si>
  <si>
    <t>SI des Moulins</t>
  </si>
  <si>
    <t>Giettaz</t>
  </si>
  <si>
    <t>CC Beaufortain</t>
  </si>
  <si>
    <t>Hauteluce</t>
  </si>
  <si>
    <t>SI Assainissement Albertville</t>
  </si>
  <si>
    <t>Tours en Savoie</t>
  </si>
  <si>
    <t>Albertville</t>
  </si>
  <si>
    <t>Notre Dame des Milliers</t>
  </si>
  <si>
    <t>Autres communes ( Régie)</t>
  </si>
  <si>
    <t>Saint Paul sur Isère</t>
  </si>
  <si>
    <t>Gresy sur Isère</t>
  </si>
  <si>
    <t>Gérance</t>
  </si>
  <si>
    <t>ARLYSERE</t>
  </si>
  <si>
    <t>Notre Dame de Bellecombe (Affermage)</t>
  </si>
  <si>
    <t>Refoulement</t>
  </si>
  <si>
    <t>STEP UGINE</t>
  </si>
  <si>
    <t>fonte</t>
  </si>
  <si>
    <t>Non-conformité des équipements : date prévisionnel de conformité le 31/01/2017              Réseau de collecte non conforme : date de mise en conformité le 31/12/2026</t>
  </si>
  <si>
    <t>STEP ALLONDAZ</t>
  </si>
  <si>
    <t>STEP Vernays</t>
  </si>
  <si>
    <t>STEP Arbine</t>
  </si>
  <si>
    <t>STEP Chef Lieu</t>
  </si>
  <si>
    <t>STEP Saint Thomas</t>
  </si>
  <si>
    <t>De 1975 à 2005</t>
  </si>
  <si>
    <t>SI des Vernays</t>
  </si>
  <si>
    <t>SI du Grand Arc</t>
  </si>
  <si>
    <t>Séparatif EP</t>
  </si>
  <si>
    <t>STEP du Villard</t>
  </si>
  <si>
    <t>STEP de Sainte Hélène</t>
  </si>
  <si>
    <t>Entre 1956-1957 pour EP et 1981 pour EU</t>
  </si>
  <si>
    <t>Entre 1993 et 2009 pour EU et EP et en 1986 pour U</t>
  </si>
  <si>
    <t>Autosurveillance des points de relevage et de la STEP</t>
  </si>
  <si>
    <t>Autosurveillance du lagunage du Villard</t>
  </si>
  <si>
    <t>Collecte et équipements 100% conformes et performances non conforme</t>
  </si>
  <si>
    <t>STEP Gresy sur Isère</t>
  </si>
  <si>
    <t>STEP Giettaz</t>
  </si>
  <si>
    <t>STEP Saint Nicolas</t>
  </si>
  <si>
    <t>1 Surveillance collecteur en 2015 - 1 visite de réseau d'assainissement (1/2 journée) - 234 curages préventif = 960 ml de réseaux</t>
  </si>
  <si>
    <t>STEP Villard sur Doron</t>
  </si>
  <si>
    <t>STEP Queige</t>
  </si>
  <si>
    <t>Les secteurs en collectifs :</t>
  </si>
  <si>
    <t>Réalisation d'investigations nocturnes (en 2013) pour quantifier et pré-localiser les entrées d'eaux claires parasites permanentes --&gt; 7 nuits. Réalisation d'inspection télévisées sur des tronçons sélectionnés par la collectivité afin de localiser les anomalies .</t>
  </si>
  <si>
    <t>STEP Albertville Gilly</t>
  </si>
  <si>
    <t>Micro Station Grand Arc</t>
  </si>
  <si>
    <t>Micro Station Corbet d'en Haut</t>
  </si>
  <si>
    <t>Gilly sur Isère</t>
  </si>
  <si>
    <t>887 ml en 2015 (225 par la ville d'albertville et 662 par Suez Lyonnaise des Eaux)</t>
  </si>
  <si>
    <t>STEP Le Chagne d'en Bas</t>
  </si>
  <si>
    <t>STEP Fournieux</t>
  </si>
  <si>
    <t>Total</t>
  </si>
  <si>
    <t>Nombre de STEP</t>
  </si>
  <si>
    <t>&gt; 2000 EH</t>
  </si>
  <si>
    <t>Beton. PVC. Fonte. Amiante ciment et inconnu</t>
  </si>
  <si>
    <t>Béton. Fonte. PVC et Inconnue</t>
  </si>
  <si>
    <t>Béton. Fonte. PEHD. PVC et Inconnue</t>
  </si>
  <si>
    <t>EU : PVC. Béton. Fonte et PEHD / EP : PVC et Béton / U: PVC</t>
  </si>
  <si>
    <t>EP et EU : Béton. Fonte. PEHD. PVC et inconnu;                  U: Béton. Fonte et PVC</t>
  </si>
  <si>
    <t>EU : Amiance Ciment. Béton. PVC PE et Inconnu / U : Béton et Inconnu</t>
  </si>
  <si>
    <t>Suivi et l'entretien réalisés (Recherche d'eaux parasites. curage. réparations…</t>
  </si>
  <si>
    <t>Les dysfonctionnements éventuels ( quantité ou qualité de traitement. insuffisance du réseau…)</t>
  </si>
  <si>
    <t>Panne compacteur à déchet. arrêt du prétraitement pour maintenance le 11/02/2015 - Dépassement flux max autorisé du phosphore total lors de l'autosurveillance du 01/03/2015 - Dépassement concentration max en sortie de MES et DBO5 en avril</t>
  </si>
  <si>
    <t>Insuffisante et non conforme. elle n'est plus adaptée au contexte actuel. Elle reste toutefois entretenue jusqu'à ce qu'elle soit abandonnée.</t>
  </si>
  <si>
    <t xml:space="preserve">STEP vétuste. le génie civil est dégradé. Les regards d'entrée ne sont pas fermés correctement. </t>
  </si>
  <si>
    <t>La collecte. les équipements et la performance sont conformes</t>
  </si>
  <si>
    <t>BEAUFORT : hameau secteur Nord du Chef Lieu. Chef Lieu. Le Bersend. Le Praz - les Maisonnettes- La Frasse. Arêches</t>
  </si>
  <si>
    <t>Les secteurs en collectifs : QUEIGE : Chef lieu. Les Glières. Le Tognier. Les Bleuets. Le Monal. les Boléros. Plan Pitton (ZA). Champ Gilbert. Molliessoulaz</t>
  </si>
  <si>
    <t>HAUTELUCE : Annuit. Les Prés. Belleville. l'Infermet. La Raie. Les Culats. Les Pémonts. le Praz. Chosal Chef Lieu. Les Evettes. Les Combes. Les Moulins. Entre deux nants</t>
  </si>
  <si>
    <t>VILLARD SUR DORON : Chef lieu. l'Etraz. Bochon. Zac de Bisanne. Perrières</t>
  </si>
  <si>
    <t>Nombre d'abonné</t>
  </si>
  <si>
    <t>&lt;200 EH</t>
  </si>
  <si>
    <t>200 &lt; C &lt; 2000 EH</t>
  </si>
  <si>
    <t>Nombre</t>
  </si>
  <si>
    <t>STEP Rognaix</t>
  </si>
  <si>
    <t>Déversoir d'orage</t>
  </si>
  <si>
    <t>Réseaux</t>
  </si>
  <si>
    <t>Poste de relevage</t>
  </si>
  <si>
    <t>OUI</t>
  </si>
  <si>
    <t>STEP Venthon</t>
  </si>
  <si>
    <t>Soumis à autosurveillance</t>
  </si>
  <si>
    <t>DEVERSOIR D'ORAGE</t>
  </si>
  <si>
    <t>DO SOUMIS A L A REGLEMENTATION
 &gt; 120kg DBO/J ET INFERIEUR A 600</t>
  </si>
  <si>
    <t>DO SOUMIS A L A REGLEMENTATION
 &gt; 600kg DBO5/J</t>
  </si>
  <si>
    <t>TELESURVEILLANCE
O/N</t>
  </si>
  <si>
    <t>ETAT GC</t>
  </si>
  <si>
    <t>RESEAU</t>
  </si>
  <si>
    <t>CORAL</t>
  </si>
  <si>
    <t>SIVERNAY</t>
  </si>
  <si>
    <t>CEVINS</t>
  </si>
  <si>
    <t>N</t>
  </si>
  <si>
    <t>?</t>
  </si>
  <si>
    <t>ROGNAIX</t>
  </si>
  <si>
    <t>rg 404 au chef lieu</t>
  </si>
  <si>
    <t>SAINT PAUL SUR ISERE</t>
  </si>
  <si>
    <t>rg 20 amont step</t>
  </si>
  <si>
    <t>SOUS TOTAL</t>
  </si>
  <si>
    <t>REGIE</t>
  </si>
  <si>
    <t>ALLONDAZ</t>
  </si>
  <si>
    <t>LA BATHIE</t>
  </si>
  <si>
    <t>do STEP</t>
  </si>
  <si>
    <t>CESARCHES</t>
  </si>
  <si>
    <t>ESSERTS-BLAY</t>
  </si>
  <si>
    <t>MARTHOD</t>
  </si>
  <si>
    <t>THENESOL</t>
  </si>
  <si>
    <t>UGINE</t>
  </si>
  <si>
    <t>DO STEP</t>
  </si>
  <si>
    <t>O</t>
  </si>
  <si>
    <t>DO LEADER PRICE</t>
  </si>
  <si>
    <t>DO av du stade</t>
  </si>
  <si>
    <t>VENTHON</t>
  </si>
  <si>
    <t>SIARA</t>
  </si>
  <si>
    <t>ALBERTVILLE</t>
  </si>
  <si>
    <t>GILLY SUR ISERE</t>
  </si>
  <si>
    <t>GRIGNON</t>
  </si>
  <si>
    <t>MERCURY</t>
  </si>
  <si>
    <t>MONTHION</t>
  </si>
  <si>
    <t>PALLUD</t>
  </si>
  <si>
    <t>TOURS EN SAVOIE</t>
  </si>
  <si>
    <t>TOTAL CORAL</t>
  </si>
  <si>
    <t>HORS CORAL</t>
  </si>
  <si>
    <t>CLERY</t>
  </si>
  <si>
    <t>FRONTHENEX</t>
  </si>
  <si>
    <t>NOTRE DAME DES MILLIERES</t>
  </si>
  <si>
    <t>PLANCHERINE</t>
  </si>
  <si>
    <t>SAINT VITAL</t>
  </si>
  <si>
    <t>TOURNON</t>
  </si>
  <si>
    <t>VERRENS-ARVEY</t>
  </si>
  <si>
    <t>CREST VOLAND</t>
  </si>
  <si>
    <t>COHENOOZ</t>
  </si>
  <si>
    <t>FLUMET</t>
  </si>
  <si>
    <t>SAINT NICOLAS LA CHAPELLE</t>
  </si>
  <si>
    <t>LA GIETTAZ</t>
  </si>
  <si>
    <t>NOTRE DAME DE BELLECOMBE</t>
  </si>
  <si>
    <t>CC BEAUFORTAIN</t>
  </si>
  <si>
    <t>BEAUFORT</t>
  </si>
  <si>
    <t>VILLARD SUR DORRON</t>
  </si>
  <si>
    <t>HAUTELUCE</t>
  </si>
  <si>
    <t>TOTAL GENERAL</t>
  </si>
  <si>
    <t>POSTE DE RELEVAGE</t>
  </si>
  <si>
    <t>NOMBRE</t>
  </si>
  <si>
    <t>NOM</t>
  </si>
  <si>
    <t>Nombre DE POMPE</t>
  </si>
  <si>
    <t>DATE DE MISE
 EN SERVICE</t>
  </si>
  <si>
    <t>SCHEMA ELECTIQUE</t>
  </si>
  <si>
    <t>CT ANNUEL O/N</t>
  </si>
  <si>
    <t>DEGRILLEUR
MANUEL/AUTO</t>
  </si>
  <si>
    <t>la plaine</t>
  </si>
  <si>
    <t>LES MOTTETS</t>
  </si>
  <si>
    <t>ETAT MOYEN</t>
  </si>
  <si>
    <t>BON</t>
  </si>
  <si>
    <t>oui</t>
  </si>
  <si>
    <t>PARC DES BERGES</t>
  </si>
  <si>
    <t>non</t>
  </si>
  <si>
    <t>camping</t>
  </si>
  <si>
    <t>l olivet</t>
  </si>
  <si>
    <t>le grand arc</t>
  </si>
  <si>
    <t>les glésins</t>
  </si>
  <si>
    <t>la biolle</t>
  </si>
  <si>
    <t>le nant corbet</t>
  </si>
  <si>
    <t>les vincents</t>
  </si>
  <si>
    <t>l’etraz la petite</t>
  </si>
  <si>
    <t>l etraz la grande</t>
  </si>
  <si>
    <t>la piat</t>
  </si>
  <si>
    <t>les contamines</t>
  </si>
  <si>
    <t>total coral</t>
  </si>
  <si>
    <t>le moutonet</t>
  </si>
  <si>
    <t>les sablons</t>
  </si>
  <si>
    <t>le rotey</t>
  </si>
  <si>
    <t>les culattes</t>
  </si>
  <si>
    <t>bornery</t>
  </si>
  <si>
    <t>ilettes</t>
  </si>
  <si>
    <t>PATRIMOINE RESEAUX ASSINISSEMENT</t>
  </si>
  <si>
    <t>LINEAIRE TOTAL
en ml</t>
  </si>
  <si>
    <t>LINAIRE SEPARATIF
en ml</t>
  </si>
  <si>
    <t>LINEAIRE UNITAIRE
en ml</t>
  </si>
  <si>
    <t>% séparatif</t>
  </si>
  <si>
    <t>DIAMETRE
 MINI</t>
  </si>
  <si>
    <t>DIAMETRE
 MAX</t>
  </si>
  <si>
    <t>% EAU CLAIRE PARASITE ECPP</t>
  </si>
  <si>
    <t>AMIANTE 
O/N</t>
  </si>
  <si>
    <t>PLAN 
O/N</t>
  </si>
  <si>
    <t>FORMAT 
(P/I)</t>
  </si>
  <si>
    <t>MODELE HYDRAULIQUE
O/N</t>
  </si>
  <si>
    <t>MANUEL AUTOSURVEILLANCE O/N</t>
  </si>
  <si>
    <t>145 ml</t>
  </si>
  <si>
    <t>P+I</t>
  </si>
  <si>
    <t xml:space="preserve">SOUS TOTAL </t>
  </si>
  <si>
    <t>P</t>
  </si>
  <si>
    <t>O PAPYRIUS</t>
  </si>
  <si>
    <t>O STEP UNIQUEMENT</t>
  </si>
  <si>
    <t>I</t>
  </si>
  <si>
    <t>o mouse</t>
  </si>
  <si>
    <t>SOUS TOTAL CORAL</t>
  </si>
  <si>
    <t>Linéaire de réseaux</t>
  </si>
  <si>
    <t>Nombre de DO</t>
  </si>
  <si>
    <t>Procédé</t>
  </si>
  <si>
    <t>Année de construction</t>
  </si>
  <si>
    <t>Surcharge</t>
  </si>
  <si>
    <t>Eau : disques biologiques / Boue : Centrifugation</t>
  </si>
  <si>
    <t>Membranaire</t>
  </si>
  <si>
    <t>Filtres plantés de roseaux</t>
  </si>
  <si>
    <t>Eau : Biofiltre (Traitement physico-chimique et biologique avec nitrification) / Boue : Centrifugation</t>
  </si>
  <si>
    <t>Boue activée + centrifugation des boues</t>
  </si>
  <si>
    <t>Boues activées</t>
  </si>
  <si>
    <t>Lit bactérien / Boue activée</t>
  </si>
  <si>
    <t>Filtres plantés</t>
  </si>
  <si>
    <t xml:space="preserve">Décanteur digesteur faible charge + lit bactérien </t>
  </si>
  <si>
    <t xml:space="preserve">Décanteur digesteur </t>
  </si>
  <si>
    <t>Boue activée moyenne charge + compostage des boues</t>
  </si>
  <si>
    <t>Assainissement individuel</t>
  </si>
  <si>
    <t>Lit bactérien forte charge</t>
  </si>
  <si>
    <t>Boue activée aération prolongée (très faible charge) - Centrifugation pour le traitement des boues</t>
  </si>
  <si>
    <t>Filtres à planté de roseaux</t>
  </si>
  <si>
    <t>Lit à macrophytes</t>
  </si>
  <si>
    <t>Lit bactérien</t>
  </si>
  <si>
    <t>Lits plantés de roseaux</t>
  </si>
  <si>
    <t>Nombre poste refoulement</t>
  </si>
  <si>
    <t>Capacité EH</t>
  </si>
  <si>
    <t>Valeurs 2015-2016</t>
  </si>
  <si>
    <t>Volumes entrants (m3/an)</t>
  </si>
  <si>
    <t>Charge nominale DBO (kg DBO)</t>
  </si>
  <si>
    <t>Charge nominale hydraulique (m3/j)</t>
  </si>
  <si>
    <t>Charge entrante (kg DBO)</t>
  </si>
  <si>
    <t>Boues produites tMS</t>
  </si>
  <si>
    <t>Graisse KG</t>
  </si>
  <si>
    <t>Refus Kg</t>
  </si>
  <si>
    <t>Sables Kg</t>
  </si>
  <si>
    <t>Energie Kwh</t>
  </si>
  <si>
    <t>Non-conformité</t>
  </si>
  <si>
    <t>Commentaires</t>
  </si>
  <si>
    <t>Les rendements épuratoires sont bons. Présences d'eaux parasites sur le réseau</t>
  </si>
  <si>
    <t>Excellentes performances de traitement sur l'ensemble des paramètres. Par contre les volumes d'eaux parasites parfois importants risquent à moyen ou long terme de mettre en péril la capacité de traitement de l'installation : 42 dépassements du nominal et jusqu'à 3 fois le nominal. L'installation est sensible au gel</t>
  </si>
  <si>
    <t>Matières de vidange</t>
  </si>
  <si>
    <t>Matière de curage</t>
  </si>
  <si>
    <t>L'ensemble du système de traitement y compris les bassins d'orages ont été opérationnels au cours de l'année 2016</t>
  </si>
  <si>
    <t>Lors du bilan ponctuel, le rejet est non-conforme à l'arrêté du 21 Juillet 2015. Les performances ne sont pas respectées ni en rendement pour le paramètre DCO, ni en concentration pour les paramètres DCO et DBO5. Il y a eu des départs de 
boues vers le milieu récepteur. Ce bilan a été effectué avant la vidange des boues et donc non représentatif.</t>
  </si>
  <si>
    <t>Lors des 2 bilans de fonctionnement, le rejet est non-conforme à l'arrêté du 21 Juillet 2015. Cette station va être raccordée à la station d'épuration de la Bathie (8000 EH)</t>
  </si>
  <si>
    <t>6 dépassements des valeurs limites, dont 2 valeurs rédhibitoires malgré la vidange et le nettoyage des décanteurs avant la saison hivernale, malgré le doublement d’extraction de boues liquides
des décanteurs secondaires par rapport à l’année 2014….qui s’explique par le changement de 
la nature des boues présentes dans les décanteurs secondaires en raison du froid et des eaux 
parasites. Boues filamenteuses qui décantent moins bien qui se fixent sur les lamelles et empêchent 
l’extraction. Station non conforme</t>
  </si>
  <si>
    <t>Station conforme</t>
  </si>
  <si>
    <t>14 m3 en 2015</t>
  </si>
  <si>
    <t>Indice de connaisance patrimonial</t>
  </si>
  <si>
    <t>Nombre Total</t>
  </si>
  <si>
    <t>Nom DO</t>
  </si>
  <si>
    <t>Equipement mesure tps déversement (O/N)</t>
  </si>
  <si>
    <t>Estimation volume déversé 2015 (m3)</t>
  </si>
  <si>
    <t>Equipement mesure volume déversé (O/N)</t>
  </si>
  <si>
    <t>Volume déversé 2015 (m3)</t>
  </si>
  <si>
    <t>Estimation charge polluante déversée 2015 (kg DBO)</t>
  </si>
  <si>
    <t>Télésurveillance (O/N)</t>
  </si>
  <si>
    <t>Conformité (O/N)</t>
  </si>
  <si>
    <t>ARMOIRE ELECTRIQUE CONFORME</t>
  </si>
  <si>
    <t>Capacité (m3/h - HMT)</t>
  </si>
  <si>
    <t>Programme de travaux</t>
  </si>
  <si>
    <t>Unitaire (km)</t>
  </si>
  <si>
    <t>QUEIGE</t>
  </si>
  <si>
    <t>Beaufort - Praz</t>
  </si>
  <si>
    <t xml:space="preserve">90 m3/h par pompe      hmt : 48 m environ </t>
  </si>
  <si>
    <t>Pas d'info</t>
  </si>
  <si>
    <t>90 m3/h</t>
  </si>
  <si>
    <t>OK</t>
  </si>
  <si>
    <t>M</t>
  </si>
  <si>
    <t>OUI Sofrel + liaison 3G</t>
  </si>
  <si>
    <t>33 m3/h      37,4 m HMT</t>
  </si>
  <si>
    <t>OUI?</t>
  </si>
  <si>
    <t>GRESY SUR ISERE</t>
  </si>
  <si>
    <t>Les Fontaines</t>
  </si>
  <si>
    <t>pas de DO sur ancienne step</t>
  </si>
  <si>
    <t>By-pass tête de station</t>
  </si>
  <si>
    <t>Les glières</t>
  </si>
  <si>
    <t>OUI (RTC)</t>
  </si>
  <si>
    <t>OUI perax (RTC)</t>
  </si>
  <si>
    <t>OUI (GSM)</t>
  </si>
  <si>
    <t>OUI Sofrel (GSM)</t>
  </si>
  <si>
    <t>HS</t>
  </si>
  <si>
    <t>HS mais devis en cours (GSM)</t>
  </si>
  <si>
    <t>1999 + Vannes et Clapet 2010</t>
  </si>
  <si>
    <t>1997 + palan 2013</t>
  </si>
  <si>
    <t>1995 + palan 2013</t>
  </si>
  <si>
    <t>1996 + poires 2011</t>
  </si>
  <si>
    <t>1996 + vannes, pompes, clapets 2010</t>
  </si>
  <si>
    <t>1998 + poires 2012</t>
  </si>
  <si>
    <t>OUI 5-6 ans</t>
  </si>
  <si>
    <t>OUI Manuel</t>
  </si>
  <si>
    <t xml:space="preserve">Ce sont des vieux ouvrages qui ne fonctionnent plus très bien : Demande pour faire un devis en cours pour réhabiliter. </t>
  </si>
  <si>
    <t>Chef lieu - Rue des Montagnes</t>
  </si>
  <si>
    <t>N - prévue en 2017</t>
  </si>
  <si>
    <t>Arbine Langon - ZA des Arolles</t>
  </si>
  <si>
    <t xml:space="preserve">regards 618 chemin de gardet - le Clos </t>
  </si>
  <si>
    <t>regard 594 et 594 rue des ecoles - Le grand Marais</t>
  </si>
  <si>
    <t>STEP Rochette</t>
  </si>
  <si>
    <t>St Paul</t>
  </si>
  <si>
    <t>-</t>
  </si>
  <si>
    <t>OUI (2014</t>
  </si>
  <si>
    <t>SIEAGA</t>
  </si>
  <si>
    <t>BONVILLARD</t>
  </si>
  <si>
    <t>SAINTE HELENE SUR ISERE</t>
  </si>
  <si>
    <t>MONTAILLEUR</t>
  </si>
  <si>
    <t xml:space="preserve">oui </t>
  </si>
  <si>
    <t>oui vers STEP</t>
  </si>
  <si>
    <t>regards 618 (che de gardet) et 594 rue des ecoles</t>
  </si>
  <si>
    <t>Les Oursons</t>
  </si>
  <si>
    <t>La Zona</t>
  </si>
  <si>
    <t>COHENNOZ</t>
  </si>
  <si>
    <t>Commentaire</t>
  </si>
  <si>
    <t>DO situés sur 4 des 5 postes de refoulement</t>
  </si>
  <si>
    <t>1 DO sur PR Contamines + 2 déversoirs sur réseau EU ??</t>
  </si>
  <si>
    <t>Zone Bois de l'ile</t>
  </si>
  <si>
    <t>1?</t>
  </si>
  <si>
    <t>la montaz</t>
  </si>
  <si>
    <t>Terre Neuve</t>
  </si>
  <si>
    <t>Notre Dame des Millieres</t>
  </si>
  <si>
    <t xml:space="preserve">Micro Station Corbet d'en Haut </t>
  </si>
  <si>
    <t xml:space="preserve">Micro Station Cruet </t>
  </si>
  <si>
    <t>Les Crets</t>
  </si>
  <si>
    <t xml:space="preserve">DO poste des Glesins + 2 réseau </t>
  </si>
  <si>
    <t>3?</t>
  </si>
  <si>
    <t>STEP Rognaix - La Rochette</t>
  </si>
  <si>
    <t>Lagunage</t>
  </si>
  <si>
    <t>ANC</t>
  </si>
  <si>
    <t>Le Villard</t>
  </si>
  <si>
    <t>Cesarches ANC</t>
  </si>
  <si>
    <t>2 PR dans Step</t>
  </si>
  <si>
    <t>Le villard</t>
  </si>
  <si>
    <t>Lot face caserne pompier</t>
  </si>
  <si>
    <t>Plan Pdf</t>
  </si>
  <si>
    <t>110 m3/h</t>
  </si>
  <si>
    <t>4 Vallées ou Intermarché ou Blachère</t>
  </si>
  <si>
    <t>65 m3/h</t>
  </si>
  <si>
    <t>Cuve en résine fendue avec apport eau claire parasite</t>
  </si>
  <si>
    <t xml:space="preserve">Parc des Expositions </t>
  </si>
  <si>
    <t>Industrie (ancienne STEP)</t>
  </si>
  <si>
    <t xml:space="preserve">O
</t>
  </si>
  <si>
    <t xml:space="preserve">N
</t>
  </si>
  <si>
    <t>PR Industrie</t>
  </si>
  <si>
    <t>1 Pr industrie + 2 réseau</t>
  </si>
  <si>
    <t>1 PR Bornery + 1 Réseau</t>
  </si>
  <si>
    <t>Racc refoulement Bornery / 4 vallées</t>
  </si>
  <si>
    <t>Le Bélier?</t>
  </si>
  <si>
    <t>informations non confirmee par la collectivite</t>
  </si>
  <si>
    <t>Volume facturé (donnees aermc)</t>
  </si>
  <si>
    <t>DO 2 Pont Albertin</t>
  </si>
  <si>
    <t>DO 3</t>
  </si>
  <si>
    <t>DO 4</t>
  </si>
  <si>
    <t>SIEMoulins</t>
  </si>
  <si>
    <t>SIMoulins</t>
  </si>
  <si>
    <t>Volume facturé m3 (donnees aermc)</t>
  </si>
  <si>
    <t>Séparatif EU (km)</t>
  </si>
  <si>
    <t>Séparatif EP (km)</t>
  </si>
</sst>
</file>

<file path=xl/styles.xml><?xml version="1.0" encoding="utf-8"?>
<styleSheet xmlns="http://schemas.openxmlformats.org/spreadsheetml/2006/main">
  <numFmts count="2">
    <numFmt numFmtId="41" formatCode="_-* #,##0\ _€_-;\-* #,##0\ _€_-;_-* &quot;-&quot;\ _€_-;_-@_-"/>
    <numFmt numFmtId="43" formatCode="_-* #,##0.00\ _€_-;\-* #,##0.00\ _€_-;_-* &quot;-&quot;??\ _€_-;_-@_-"/>
  </numFmts>
  <fonts count="33">
    <font>
      <sz val="11"/>
      <color theme="1"/>
      <name val="Calibri"/>
      <family val="2"/>
      <scheme val="minor"/>
    </font>
    <font>
      <b/>
      <sz val="12"/>
      <color theme="1"/>
      <name val="Calibri"/>
      <family val="2"/>
      <scheme val="minor"/>
    </font>
    <font>
      <b/>
      <sz val="11"/>
      <color theme="1"/>
      <name val="Calibri"/>
      <family val="2"/>
      <scheme val="minor"/>
    </font>
    <font>
      <sz val="9"/>
      <color indexed="81"/>
      <name val="Tahoma"/>
      <family val="2"/>
    </font>
    <font>
      <b/>
      <sz val="9"/>
      <color indexed="81"/>
      <name val="Tahoma"/>
      <family val="2"/>
    </font>
    <font>
      <sz val="11"/>
      <name val="Calibri"/>
      <family val="2"/>
      <scheme val="minor"/>
    </font>
    <font>
      <b/>
      <sz val="16"/>
      <color theme="1"/>
      <name val="Calibri"/>
      <family val="2"/>
      <scheme val="minor"/>
    </font>
    <font>
      <b/>
      <sz val="20"/>
      <color theme="1"/>
      <name val="Calibri"/>
      <family val="2"/>
      <scheme val="minor"/>
    </font>
    <font>
      <b/>
      <sz val="11"/>
      <name val="Calibri"/>
      <family val="2"/>
      <scheme val="minor"/>
    </font>
    <font>
      <sz val="11"/>
      <color theme="1"/>
      <name val="Calibri"/>
      <family val="2"/>
      <scheme val="minor"/>
    </font>
    <font>
      <b/>
      <sz val="14"/>
      <color theme="1"/>
      <name val="Calibri"/>
      <family val="2"/>
      <scheme val="minor"/>
    </font>
    <font>
      <sz val="22"/>
      <color indexed="8"/>
      <name val="Calibri"/>
      <family val="2"/>
    </font>
    <font>
      <sz val="11"/>
      <color theme="1"/>
      <name val="Arial"/>
      <family val="2"/>
    </font>
    <font>
      <b/>
      <sz val="14"/>
      <color indexed="8"/>
      <name val="Arial"/>
      <family val="2"/>
    </font>
    <font>
      <b/>
      <sz val="11"/>
      <color theme="1"/>
      <name val="Arial"/>
      <family val="2"/>
    </font>
    <font>
      <sz val="14"/>
      <color indexed="8"/>
      <name val="Arial"/>
      <family val="2"/>
    </font>
    <font>
      <sz val="12"/>
      <color indexed="8"/>
      <name val="Arial"/>
      <family val="2"/>
    </font>
    <font>
      <b/>
      <sz val="12"/>
      <color indexed="8"/>
      <name val="Arial"/>
      <family val="2"/>
    </font>
    <font>
      <b/>
      <sz val="26"/>
      <color indexed="9"/>
      <name val="Calibri"/>
      <family val="2"/>
    </font>
    <font>
      <b/>
      <sz val="14"/>
      <color indexed="8"/>
      <name val="Calibri"/>
      <family val="2"/>
    </font>
    <font>
      <b/>
      <sz val="11"/>
      <color indexed="8"/>
      <name val="Arial"/>
      <family val="2"/>
    </font>
    <font>
      <b/>
      <sz val="12"/>
      <color rgb="FFFF0000"/>
      <name val="Arial"/>
      <family val="2"/>
    </font>
    <font>
      <sz val="11"/>
      <color indexed="8"/>
      <name val="Arial"/>
      <family val="2"/>
    </font>
    <font>
      <b/>
      <sz val="11"/>
      <name val="Arial"/>
      <family val="2"/>
    </font>
    <font>
      <sz val="14"/>
      <color theme="1"/>
      <name val="Arial"/>
      <family val="2"/>
    </font>
    <font>
      <sz val="14"/>
      <color rgb="FFFFFF00"/>
      <name val="Arial"/>
      <family val="2"/>
    </font>
    <font>
      <b/>
      <sz val="14"/>
      <color theme="1"/>
      <name val="Arial"/>
      <family val="2"/>
    </font>
    <font>
      <b/>
      <sz val="14"/>
      <color rgb="FFFFFF00"/>
      <name val="Arial"/>
      <family val="2"/>
    </font>
    <font>
      <b/>
      <sz val="14"/>
      <name val="Arial"/>
      <family val="2"/>
    </font>
    <font>
      <sz val="24"/>
      <color theme="1"/>
      <name val="Calibri"/>
      <family val="2"/>
      <scheme val="minor"/>
    </font>
    <font>
      <b/>
      <sz val="12"/>
      <name val="Arial"/>
      <family val="2"/>
    </font>
    <font>
      <sz val="11"/>
      <name val="Arial"/>
      <family val="2"/>
    </font>
    <font>
      <sz val="12"/>
      <color indexed="81"/>
      <name val="Tahoma"/>
      <family val="2"/>
    </font>
  </fonts>
  <fills count="2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indexed="52"/>
        <bgColor indexed="64"/>
      </patternFill>
    </fill>
    <fill>
      <patternFill patternType="solid">
        <fgColor theme="0"/>
        <bgColor indexed="64"/>
      </patternFill>
    </fill>
    <fill>
      <patternFill patternType="solid">
        <fgColor indexed="9"/>
        <bgColor indexed="64"/>
      </patternFill>
    </fill>
    <fill>
      <patternFill patternType="solid">
        <fgColor rgb="FFFFC000"/>
        <bgColor indexed="64"/>
      </patternFill>
    </fill>
    <fill>
      <patternFill patternType="solid">
        <fgColor rgb="FF7030A0"/>
        <bgColor indexed="64"/>
      </patternFill>
    </fill>
    <fill>
      <patternFill patternType="solid">
        <fgColor indexed="22"/>
        <bgColor indexed="64"/>
      </patternFill>
    </fill>
    <fill>
      <patternFill patternType="solid">
        <fgColor rgb="FF00B0F0"/>
        <bgColor indexed="64"/>
      </patternFill>
    </fill>
    <fill>
      <patternFill patternType="solid">
        <fgColor rgb="FF0070C0"/>
        <bgColor indexed="64"/>
      </patternFill>
    </fill>
    <fill>
      <patternFill patternType="solid">
        <fgColor indexed="55"/>
        <bgColor indexed="64"/>
      </patternFill>
    </fill>
    <fill>
      <patternFill patternType="solid">
        <fgColor indexed="17"/>
        <bgColor indexed="64"/>
      </patternFill>
    </fill>
    <fill>
      <patternFill patternType="solid">
        <fgColor theme="9" tint="0.59999389629810485"/>
        <bgColor indexed="64"/>
      </patternFill>
    </fill>
    <fill>
      <patternFill patternType="solid">
        <fgColor indexed="53"/>
        <bgColor indexed="64"/>
      </patternFill>
    </fill>
    <fill>
      <patternFill patternType="solid">
        <fgColor indexed="15"/>
        <bgColor indexed="64"/>
      </patternFill>
    </fill>
    <fill>
      <patternFill patternType="solid">
        <fgColor indexed="11"/>
        <bgColor indexed="64"/>
      </patternFill>
    </fill>
    <fill>
      <patternFill patternType="solid">
        <fgColor indexed="48"/>
        <bgColor indexed="64"/>
      </patternFill>
    </fill>
    <fill>
      <patternFill patternType="solid">
        <fgColor rgb="FF00B050"/>
        <bgColor indexed="64"/>
      </patternFill>
    </fill>
    <fill>
      <patternFill patternType="solid">
        <fgColor theme="0"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n">
        <color indexed="64"/>
      </right>
      <top/>
      <bottom/>
      <diagonal/>
    </border>
  </borders>
  <cellStyleXfs count="3">
    <xf numFmtId="0" fontId="0" fillId="0" borderId="0"/>
    <xf numFmtId="43" fontId="9" fillId="0" borderId="0" applyFont="0" applyFill="0" applyBorder="0" applyAlignment="0" applyProtection="0"/>
    <xf numFmtId="9" fontId="9" fillId="0" borderId="0" applyFont="0" applyFill="0" applyBorder="0" applyAlignment="0" applyProtection="0"/>
  </cellStyleXfs>
  <cellXfs count="768">
    <xf numFmtId="0" fontId="0" fillId="0" borderId="0" xfId="0"/>
    <xf numFmtId="0" fontId="0" fillId="0" borderId="0" xfId="0"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0" fillId="5" borderId="45" xfId="0" applyFill="1" applyBorder="1" applyAlignment="1">
      <alignment horizontal="center" vertical="center" wrapText="1"/>
    </xf>
    <xf numFmtId="0" fontId="0" fillId="0" borderId="45" xfId="0" applyBorder="1" applyAlignment="1">
      <alignment horizontal="center" vertical="center" wrapText="1"/>
    </xf>
    <xf numFmtId="0" fontId="2" fillId="4" borderId="43" xfId="0" applyFont="1" applyFill="1" applyBorder="1" applyAlignment="1">
      <alignment horizontal="center" vertical="center" wrapText="1"/>
    </xf>
    <xf numFmtId="0" fontId="0" fillId="0" borderId="45" xfId="0" applyFill="1" applyBorder="1" applyAlignment="1">
      <alignment horizontal="center" vertical="center" wrapText="1"/>
    </xf>
    <xf numFmtId="43" fontId="0" fillId="0" borderId="15" xfId="1" applyFont="1" applyFill="1" applyBorder="1" applyAlignment="1">
      <alignment horizontal="center" vertical="center" wrapText="1"/>
    </xf>
    <xf numFmtId="43" fontId="0" fillId="0" borderId="4" xfId="1" applyFont="1" applyBorder="1" applyAlignment="1">
      <alignment horizontal="center" vertical="center" wrapText="1"/>
    </xf>
    <xf numFmtId="43" fontId="0" fillId="0" borderId="45" xfId="1" applyFont="1" applyBorder="1" applyAlignment="1">
      <alignment horizontal="center" vertical="center" wrapText="1"/>
    </xf>
    <xf numFmtId="43" fontId="0" fillId="0" borderId="24" xfId="1" applyFont="1" applyBorder="1" applyAlignment="1">
      <alignment horizontal="center" vertical="center" wrapText="1"/>
    </xf>
    <xf numFmtId="43" fontId="0" fillId="5" borderId="14" xfId="1" applyFont="1" applyFill="1" applyBorder="1" applyAlignment="1">
      <alignment horizontal="center" vertical="center" wrapText="1"/>
    </xf>
    <xf numFmtId="43" fontId="0" fillId="5" borderId="15" xfId="1" applyFont="1" applyFill="1" applyBorder="1" applyAlignment="1">
      <alignment horizontal="center" vertical="center" wrapText="1"/>
    </xf>
    <xf numFmtId="43" fontId="0" fillId="5" borderId="45" xfId="1" applyFont="1" applyFill="1" applyBorder="1" applyAlignment="1">
      <alignment horizontal="center" vertical="center" wrapText="1"/>
    </xf>
    <xf numFmtId="43" fontId="0" fillId="5" borderId="1" xfId="1" applyFont="1" applyFill="1" applyBorder="1" applyAlignment="1">
      <alignment vertical="center" wrapText="1"/>
    </xf>
    <xf numFmtId="43" fontId="0" fillId="0" borderId="1" xfId="1" applyFont="1" applyBorder="1" applyAlignment="1">
      <alignment vertical="center" wrapText="1"/>
    </xf>
    <xf numFmtId="43" fontId="0" fillId="5" borderId="4" xfId="1" applyFont="1" applyFill="1" applyBorder="1" applyAlignment="1">
      <alignment horizontal="center" vertical="center" wrapText="1"/>
    </xf>
    <xf numFmtId="43" fontId="0" fillId="0" borderId="45" xfId="1" applyFont="1" applyFill="1" applyBorder="1" applyAlignment="1">
      <alignment horizontal="center" vertical="center" wrapText="1"/>
    </xf>
    <xf numFmtId="41" fontId="0" fillId="0" borderId="15" xfId="1" applyNumberFormat="1" applyFont="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15" xfId="0" applyBorder="1" applyAlignment="1">
      <alignment horizontal="center" vertical="center" wrapText="1"/>
    </xf>
    <xf numFmtId="43" fontId="0" fillId="0" borderId="14" xfId="1" applyFont="1" applyFill="1" applyBorder="1" applyAlignment="1">
      <alignment horizontal="center" vertical="center" wrapText="1"/>
    </xf>
    <xf numFmtId="0" fontId="0" fillId="5" borderId="4" xfId="0" applyFill="1" applyBorder="1" applyAlignment="1">
      <alignment horizontal="center" vertical="center" wrapText="1"/>
    </xf>
    <xf numFmtId="0" fontId="0" fillId="5" borderId="18" xfId="0" applyFill="1" applyBorder="1" applyAlignment="1">
      <alignment horizontal="center" vertical="center" wrapText="1"/>
    </xf>
    <xf numFmtId="0" fontId="0" fillId="0" borderId="0" xfId="0" applyAlignment="1">
      <alignment horizontal="center" vertical="center" wrapText="1"/>
    </xf>
    <xf numFmtId="43" fontId="0" fillId="0" borderId="18" xfId="1" applyFont="1" applyBorder="1" applyAlignment="1">
      <alignment vertical="center" wrapText="1"/>
    </xf>
    <xf numFmtId="0" fontId="0" fillId="0" borderId="16" xfId="0" applyBorder="1" applyAlignment="1">
      <alignment vertical="center" wrapText="1"/>
    </xf>
    <xf numFmtId="0" fontId="0" fillId="0" borderId="31" xfId="0" applyBorder="1" applyAlignment="1">
      <alignment vertical="center" wrapText="1"/>
    </xf>
    <xf numFmtId="43" fontId="0" fillId="7" borderId="14" xfId="1" applyFont="1" applyFill="1" applyBorder="1" applyAlignment="1">
      <alignment horizontal="center" vertical="center" wrapText="1"/>
    </xf>
    <xf numFmtId="41" fontId="0" fillId="0" borderId="30" xfId="1" applyNumberFormat="1" applyFont="1" applyBorder="1" applyAlignment="1">
      <alignment horizontal="center" vertical="center" wrapText="1"/>
    </xf>
    <xf numFmtId="0" fontId="10" fillId="0" borderId="43" xfId="0" applyFont="1" applyBorder="1" applyAlignment="1">
      <alignment horizontal="center" vertical="center" wrapText="1"/>
    </xf>
    <xf numFmtId="0" fontId="0" fillId="0" borderId="14" xfId="0"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 fillId="4" borderId="39"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1" fillId="0" borderId="0" xfId="0" applyFont="1" applyFill="1" applyBorder="1" applyAlignment="1"/>
    <xf numFmtId="0" fontId="0" fillId="0" borderId="0" xfId="0" applyBorder="1"/>
    <xf numFmtId="0" fontId="12" fillId="0" borderId="0" xfId="0" applyFont="1"/>
    <xf numFmtId="0" fontId="13" fillId="0" borderId="0" xfId="0" applyFont="1"/>
    <xf numFmtId="0" fontId="0" fillId="11" borderId="0" xfId="0" applyFill="1" applyBorder="1" applyAlignment="1">
      <alignment vertical="center" wrapText="1"/>
    </xf>
    <xf numFmtId="0" fontId="14" fillId="10" borderId="60" xfId="0" applyFont="1" applyFill="1" applyBorder="1" applyAlignment="1">
      <alignment vertical="center"/>
    </xf>
    <xf numFmtId="0" fontId="14" fillId="10" borderId="51" xfId="0" applyFont="1" applyFill="1" applyBorder="1" applyAlignment="1">
      <alignment vertical="center"/>
    </xf>
    <xf numFmtId="0" fontId="16" fillId="0" borderId="11" xfId="0" applyFont="1" applyBorder="1"/>
    <xf numFmtId="0" fontId="16" fillId="0" borderId="17" xfId="0" applyFont="1" applyBorder="1"/>
    <xf numFmtId="0" fontId="16" fillId="0" borderId="36" xfId="0" applyFont="1" applyBorder="1"/>
    <xf numFmtId="0" fontId="0" fillId="11" borderId="0" xfId="0" applyFill="1" applyBorder="1"/>
    <xf numFmtId="0" fontId="17" fillId="0" borderId="1" xfId="0" applyFont="1" applyFill="1" applyBorder="1"/>
    <xf numFmtId="0" fontId="17" fillId="0" borderId="1" xfId="0" applyFont="1" applyFill="1" applyBorder="1" applyAlignment="1">
      <alignment wrapText="1"/>
    </xf>
    <xf numFmtId="0" fontId="18" fillId="0" borderId="0" xfId="0" applyFont="1" applyFill="1" applyBorder="1" applyAlignment="1"/>
    <xf numFmtId="0" fontId="0" fillId="0" borderId="0" xfId="0" applyFill="1" applyBorder="1"/>
    <xf numFmtId="0" fontId="19" fillId="0" borderId="0" xfId="0" applyFont="1"/>
    <xf numFmtId="0" fontId="20" fillId="0" borderId="0" xfId="0" applyFont="1" applyAlignment="1">
      <alignment horizontal="center"/>
    </xf>
    <xf numFmtId="0" fontId="20" fillId="10" borderId="60" xfId="0" applyFont="1" applyFill="1" applyBorder="1" applyAlignment="1">
      <alignment horizontal="center" vertical="center"/>
    </xf>
    <xf numFmtId="0" fontId="20" fillId="10" borderId="51" xfId="0" applyFont="1" applyFill="1" applyBorder="1" applyAlignment="1">
      <alignment horizontal="center" vertical="center" wrapText="1"/>
    </xf>
    <xf numFmtId="0" fontId="20" fillId="10" borderId="60" xfId="0" applyFont="1" applyFill="1" applyBorder="1" applyAlignment="1">
      <alignment horizontal="center" vertical="center" wrapText="1"/>
    </xf>
    <xf numFmtId="0" fontId="20" fillId="11" borderId="60" xfId="0" applyFont="1" applyFill="1" applyBorder="1" applyAlignment="1">
      <alignment horizontal="center" vertical="center" wrapText="1"/>
    </xf>
    <xf numFmtId="0" fontId="20" fillId="11" borderId="60" xfId="0" applyFont="1" applyFill="1" applyBorder="1" applyAlignment="1">
      <alignment horizontal="center" vertical="center"/>
    </xf>
    <xf numFmtId="0" fontId="2" fillId="11" borderId="0" xfId="0" applyFont="1" applyFill="1" applyBorder="1" applyAlignment="1">
      <alignment horizontal="center" vertical="center" wrapText="1"/>
    </xf>
    <xf numFmtId="0" fontId="2" fillId="0" borderId="0" xfId="0" applyFont="1" applyAlignment="1">
      <alignment horizontal="center"/>
    </xf>
    <xf numFmtId="0" fontId="23" fillId="10" borderId="60" xfId="0" applyFont="1" applyFill="1" applyBorder="1" applyAlignment="1">
      <alignment horizontal="center" vertical="center" wrapText="1"/>
    </xf>
    <xf numFmtId="0" fontId="16" fillId="0" borderId="12" xfId="0" applyFont="1" applyBorder="1" applyAlignment="1">
      <alignment horizontal="center" vertical="center" wrapText="1"/>
    </xf>
    <xf numFmtId="0" fontId="24" fillId="0" borderId="44" xfId="0" applyFont="1" applyBorder="1" applyAlignment="1">
      <alignment horizontal="center" vertical="center"/>
    </xf>
    <xf numFmtId="9" fontId="24" fillId="21" borderId="44" xfId="2" applyFont="1" applyFill="1" applyBorder="1" applyAlignment="1">
      <alignment horizontal="center" vertical="center"/>
    </xf>
    <xf numFmtId="9" fontId="24" fillId="0" borderId="44" xfId="2" applyFont="1" applyBorder="1" applyAlignment="1">
      <alignment horizontal="center" vertical="center"/>
    </xf>
    <xf numFmtId="0" fontId="24" fillId="22" borderId="44" xfId="0" applyFont="1" applyFill="1" applyBorder="1" applyAlignment="1">
      <alignment horizontal="center" vertical="center"/>
    </xf>
    <xf numFmtId="0" fontId="25" fillId="23" borderId="44" xfId="0" applyFont="1" applyFill="1" applyBorder="1" applyAlignment="1">
      <alignment horizontal="center" vertical="center"/>
    </xf>
    <xf numFmtId="0" fontId="16" fillId="0" borderId="3" xfId="0" applyFont="1" applyBorder="1" applyAlignment="1">
      <alignment horizontal="center" vertical="center" wrapText="1"/>
    </xf>
    <xf numFmtId="0" fontId="24" fillId="0" borderId="45" xfId="0" applyFont="1" applyBorder="1" applyAlignment="1">
      <alignment horizontal="center" vertical="center"/>
    </xf>
    <xf numFmtId="9" fontId="24" fillId="21" borderId="55" xfId="2" applyFont="1" applyFill="1" applyBorder="1" applyAlignment="1">
      <alignment horizontal="center" vertical="center"/>
    </xf>
    <xf numFmtId="9" fontId="24" fillId="0" borderId="45" xfId="2" applyFont="1" applyBorder="1" applyAlignment="1">
      <alignment horizontal="center" vertical="center"/>
    </xf>
    <xf numFmtId="0" fontId="24" fillId="22" borderId="45" xfId="0" applyFont="1" applyFill="1" applyBorder="1" applyAlignment="1">
      <alignment horizontal="center" vertical="center"/>
    </xf>
    <xf numFmtId="0" fontId="16" fillId="0" borderId="52" xfId="0" applyFont="1" applyBorder="1" applyAlignment="1">
      <alignment horizontal="center" wrapText="1"/>
    </xf>
    <xf numFmtId="0" fontId="24" fillId="0" borderId="46" xfId="0" applyFont="1" applyBorder="1" applyAlignment="1">
      <alignment horizontal="center" vertical="center"/>
    </xf>
    <xf numFmtId="9" fontId="24" fillId="21" borderId="56" xfId="2" applyFont="1" applyFill="1" applyBorder="1" applyAlignment="1">
      <alignment horizontal="center" vertical="center"/>
    </xf>
    <xf numFmtId="0" fontId="24" fillId="0" borderId="58" xfId="0" applyFont="1" applyBorder="1" applyAlignment="1">
      <alignment horizontal="center" vertical="center"/>
    </xf>
    <xf numFmtId="0" fontId="24" fillId="22" borderId="46" xfId="0" applyFont="1" applyFill="1" applyBorder="1" applyAlignment="1">
      <alignment horizontal="center" vertical="center"/>
    </xf>
    <xf numFmtId="0" fontId="17" fillId="14" borderId="43" xfId="0" applyFont="1" applyFill="1" applyBorder="1" applyAlignment="1">
      <alignment horizontal="center" vertical="center"/>
    </xf>
    <xf numFmtId="0" fontId="26" fillId="14" borderId="60" xfId="0" applyFont="1" applyFill="1" applyBorder="1" applyAlignment="1">
      <alignment horizontal="center" vertical="center" wrapText="1"/>
    </xf>
    <xf numFmtId="9" fontId="26" fillId="14" borderId="60" xfId="0" applyNumberFormat="1" applyFont="1" applyFill="1" applyBorder="1" applyAlignment="1">
      <alignment horizontal="center" vertical="center"/>
    </xf>
    <xf numFmtId="9" fontId="26" fillId="14" borderId="60" xfId="0" applyNumberFormat="1" applyFont="1" applyFill="1" applyBorder="1" applyAlignment="1">
      <alignment horizontal="center" vertical="center" wrapText="1"/>
    </xf>
    <xf numFmtId="0" fontId="27" fillId="14" borderId="60" xfId="0" applyFont="1" applyFill="1" applyBorder="1" applyAlignment="1">
      <alignment horizontal="center" vertical="center" wrapText="1"/>
    </xf>
    <xf numFmtId="0" fontId="16" fillId="0" borderId="11" xfId="0" applyFont="1" applyBorder="1" applyAlignment="1">
      <alignment horizontal="center" vertical="center"/>
    </xf>
    <xf numFmtId="3" fontId="24" fillId="0" borderId="44" xfId="0" applyNumberFormat="1" applyFont="1" applyBorder="1" applyAlignment="1">
      <alignment horizontal="center" vertical="center"/>
    </xf>
    <xf numFmtId="0" fontId="16" fillId="11" borderId="17" xfId="0" applyFont="1" applyFill="1" applyBorder="1" applyAlignment="1">
      <alignment horizontal="center" vertical="center"/>
    </xf>
    <xf numFmtId="3" fontId="24" fillId="0" borderId="45" xfId="0" applyNumberFormat="1" applyFont="1" applyBorder="1" applyAlignment="1">
      <alignment horizontal="center" vertical="center"/>
    </xf>
    <xf numFmtId="9" fontId="24" fillId="0" borderId="45" xfId="0" applyNumberFormat="1" applyFont="1" applyBorder="1" applyAlignment="1">
      <alignment horizontal="center" vertical="center"/>
    </xf>
    <xf numFmtId="0" fontId="25" fillId="23" borderId="45" xfId="0" applyFont="1" applyFill="1" applyBorder="1" applyAlignment="1">
      <alignment horizontal="center" vertical="center"/>
    </xf>
    <xf numFmtId="0" fontId="16" fillId="0" borderId="17" xfId="0" applyFont="1" applyBorder="1" applyAlignment="1">
      <alignment horizontal="center" vertical="center"/>
    </xf>
    <xf numFmtId="0" fontId="24" fillId="11" borderId="45" xfId="0" applyFont="1" applyFill="1" applyBorder="1" applyAlignment="1">
      <alignment horizontal="center" vertical="center"/>
    </xf>
    <xf numFmtId="0" fontId="24" fillId="0" borderId="45" xfId="0" applyFont="1" applyFill="1" applyBorder="1" applyAlignment="1">
      <alignment horizontal="center" vertical="center"/>
    </xf>
    <xf numFmtId="9" fontId="24" fillId="0" borderId="45" xfId="2" applyFont="1" applyFill="1" applyBorder="1" applyAlignment="1">
      <alignment horizontal="center" vertical="center"/>
    </xf>
    <xf numFmtId="0" fontId="16" fillId="0" borderId="36" xfId="0" applyFont="1" applyBorder="1" applyAlignment="1">
      <alignment horizontal="center" vertical="center"/>
    </xf>
    <xf numFmtId="0" fontId="25" fillId="23" borderId="46" xfId="0" applyFont="1" applyFill="1" applyBorder="1" applyAlignment="1">
      <alignment horizontal="center" vertical="center"/>
    </xf>
    <xf numFmtId="0" fontId="17" fillId="14" borderId="24" xfId="0" applyFont="1" applyFill="1" applyBorder="1" applyAlignment="1">
      <alignment horizontal="center" vertical="center"/>
    </xf>
    <xf numFmtId="3" fontId="26" fillId="14" borderId="60" xfId="0" applyNumberFormat="1" applyFont="1" applyFill="1" applyBorder="1" applyAlignment="1">
      <alignment horizontal="center" vertical="center" wrapText="1"/>
    </xf>
    <xf numFmtId="9" fontId="26" fillId="14" borderId="60" xfId="2" applyFont="1" applyFill="1" applyBorder="1" applyAlignment="1">
      <alignment horizontal="center" vertical="center" wrapText="1"/>
    </xf>
    <xf numFmtId="0" fontId="24" fillId="0" borderId="60" xfId="0" applyFont="1" applyBorder="1" applyAlignment="1">
      <alignment horizontal="center" vertical="center"/>
    </xf>
    <xf numFmtId="9" fontId="24" fillId="0" borderId="44" xfId="0" applyNumberFormat="1" applyFont="1" applyBorder="1" applyAlignment="1">
      <alignment horizontal="center" vertical="center"/>
    </xf>
    <xf numFmtId="0" fontId="24" fillId="0" borderId="13" xfId="0" applyFont="1" applyBorder="1" applyAlignment="1">
      <alignment horizontal="center" vertical="center"/>
    </xf>
    <xf numFmtId="0" fontId="24" fillId="0" borderId="18" xfId="0" applyFont="1" applyBorder="1" applyAlignment="1">
      <alignment horizontal="center" vertical="center"/>
    </xf>
    <xf numFmtId="0" fontId="29" fillId="0" borderId="0" xfId="0" applyFont="1"/>
    <xf numFmtId="0" fontId="16" fillId="0" borderId="47" xfId="0" applyFont="1" applyBorder="1" applyAlignment="1">
      <alignment horizontal="center" vertical="center"/>
    </xf>
    <xf numFmtId="9" fontId="24" fillId="21" borderId="59" xfId="2" applyFont="1" applyFill="1" applyBorder="1" applyAlignment="1">
      <alignment horizontal="center" vertical="center"/>
    </xf>
    <xf numFmtId="9" fontId="24" fillId="0" borderId="46" xfId="0" applyNumberFormat="1" applyFont="1" applyBorder="1" applyAlignment="1">
      <alignment horizontal="center" vertical="center"/>
    </xf>
    <xf numFmtId="0" fontId="24" fillId="0" borderId="48" xfId="0" applyFont="1" applyBorder="1" applyAlignment="1">
      <alignment horizontal="center" vertical="center"/>
    </xf>
    <xf numFmtId="0" fontId="24" fillId="22" borderId="60" xfId="0" applyFont="1" applyFill="1" applyBorder="1" applyAlignment="1">
      <alignment horizontal="center" vertical="center"/>
    </xf>
    <xf numFmtId="0" fontId="17" fillId="14" borderId="33" xfId="0" applyFont="1" applyFill="1" applyBorder="1"/>
    <xf numFmtId="0" fontId="26" fillId="14" borderId="35" xfId="0" applyFont="1" applyFill="1" applyBorder="1" applyAlignment="1">
      <alignment horizontal="center" vertical="center"/>
    </xf>
    <xf numFmtId="9" fontId="26" fillId="14" borderId="35" xfId="2" applyFont="1" applyFill="1" applyBorder="1" applyAlignment="1">
      <alignment horizontal="center" vertical="center"/>
    </xf>
    <xf numFmtId="9" fontId="26" fillId="14" borderId="54" xfId="0" applyNumberFormat="1" applyFont="1" applyFill="1" applyBorder="1" applyAlignment="1">
      <alignment horizontal="center" vertical="center"/>
    </xf>
    <xf numFmtId="0" fontId="27" fillId="14" borderId="35" xfId="0" applyFont="1" applyFill="1" applyBorder="1" applyAlignment="1">
      <alignment horizontal="center" vertical="center"/>
    </xf>
    <xf numFmtId="3" fontId="28" fillId="12" borderId="59" xfId="0" applyNumberFormat="1" applyFont="1" applyFill="1" applyBorder="1" applyAlignment="1">
      <alignment horizontal="center" vertical="center"/>
    </xf>
    <xf numFmtId="0" fontId="28" fillId="12" borderId="59" xfId="0" applyFont="1" applyFill="1" applyBorder="1" applyAlignment="1">
      <alignment horizontal="center" vertical="center"/>
    </xf>
    <xf numFmtId="9" fontId="28" fillId="12" borderId="59" xfId="2" applyFont="1" applyFill="1" applyBorder="1" applyAlignment="1">
      <alignment horizontal="center" vertical="center"/>
    </xf>
    <xf numFmtId="9" fontId="28" fillId="12" borderId="59" xfId="0" applyNumberFormat="1" applyFont="1" applyFill="1" applyBorder="1" applyAlignment="1">
      <alignment horizontal="center" vertical="center"/>
    </xf>
    <xf numFmtId="0" fontId="28" fillId="12" borderId="55" xfId="0" applyFont="1" applyFill="1" applyBorder="1" applyAlignment="1">
      <alignment horizontal="center" vertical="center"/>
    </xf>
    <xf numFmtId="0" fontId="16" fillId="0" borderId="17" xfId="0" applyFont="1" applyBorder="1" applyAlignment="1">
      <alignment wrapText="1"/>
    </xf>
    <xf numFmtId="9" fontId="24" fillId="0" borderId="46" xfId="2" applyFont="1" applyBorder="1" applyAlignment="1">
      <alignment horizontal="center" vertical="center"/>
    </xf>
    <xf numFmtId="0" fontId="14" fillId="14" borderId="50" xfId="0" applyFont="1" applyFill="1" applyBorder="1" applyAlignment="1"/>
    <xf numFmtId="0" fontId="26" fillId="14" borderId="60" xfId="0" applyFont="1" applyFill="1" applyBorder="1" applyAlignment="1">
      <alignment horizontal="center" vertical="center"/>
    </xf>
    <xf numFmtId="0" fontId="26" fillId="14" borderId="49" xfId="0" applyFont="1" applyFill="1" applyBorder="1" applyAlignment="1">
      <alignment horizontal="center" vertical="center"/>
    </xf>
    <xf numFmtId="0" fontId="27" fillId="14" borderId="49" xfId="0" applyFont="1" applyFill="1" applyBorder="1" applyAlignment="1">
      <alignment horizontal="center" vertical="center"/>
    </xf>
    <xf numFmtId="0" fontId="26" fillId="0" borderId="1" xfId="0" applyFont="1" applyBorder="1" applyAlignment="1">
      <alignment horizontal="center"/>
    </xf>
    <xf numFmtId="0" fontId="2" fillId="0" borderId="0" xfId="0" applyFont="1"/>
    <xf numFmtId="3" fontId="13" fillId="17" borderId="43" xfId="0" applyNumberFormat="1" applyFont="1" applyFill="1" applyBorder="1" applyAlignment="1">
      <alignment horizontal="center" vertical="center"/>
    </xf>
    <xf numFmtId="0" fontId="13" fillId="17" borderId="43" xfId="0" applyFont="1" applyFill="1" applyBorder="1" applyAlignment="1">
      <alignment horizontal="center" vertical="center"/>
    </xf>
    <xf numFmtId="9" fontId="13" fillId="17" borderId="39" xfId="0" applyNumberFormat="1" applyFont="1" applyFill="1" applyBorder="1" applyAlignment="1">
      <alignment horizontal="center" vertical="center"/>
    </xf>
    <xf numFmtId="0" fontId="13" fillId="17" borderId="39" xfId="0" applyFont="1" applyFill="1" applyBorder="1" applyAlignment="1">
      <alignment horizontal="center" vertical="center"/>
    </xf>
    <xf numFmtId="9" fontId="13" fillId="17" borderId="43" xfId="0" applyNumberFormat="1" applyFont="1" applyFill="1" applyBorder="1" applyAlignment="1">
      <alignment horizontal="center" vertical="center"/>
    </xf>
    <xf numFmtId="0" fontId="27" fillId="17" borderId="43" xfId="0" applyFont="1"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2" fillId="3" borderId="2"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2" fillId="4" borderId="62" xfId="0" applyFont="1" applyFill="1" applyBorder="1" applyAlignment="1">
      <alignment horizontal="center" vertical="center" wrapText="1"/>
    </xf>
    <xf numFmtId="0" fontId="2" fillId="4" borderId="63"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64" xfId="0" applyFont="1" applyFill="1" applyBorder="1" applyAlignment="1">
      <alignment horizontal="center" vertical="center" wrapText="1"/>
    </xf>
    <xf numFmtId="0" fontId="2" fillId="4" borderId="6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4" borderId="67"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60" xfId="0" applyFont="1" applyFill="1" applyBorder="1" applyAlignment="1">
      <alignment horizontal="center" vertical="center" wrapText="1"/>
    </xf>
    <xf numFmtId="43" fontId="0" fillId="0" borderId="1" xfId="1" applyFont="1" applyBorder="1" applyAlignment="1">
      <alignment horizontal="center"/>
    </xf>
    <xf numFmtId="43" fontId="0" fillId="0" borderId="15" xfId="1" applyFont="1" applyBorder="1" applyAlignment="1">
      <alignment horizontal="center"/>
    </xf>
    <xf numFmtId="41" fontId="0" fillId="0" borderId="1" xfId="1" applyNumberFormat="1" applyFont="1" applyBorder="1" applyAlignment="1">
      <alignment horizontal="center"/>
    </xf>
    <xf numFmtId="41" fontId="0" fillId="0" borderId="15" xfId="1" applyNumberFormat="1" applyFont="1" applyBorder="1" applyAlignment="1">
      <alignment horizontal="center"/>
    </xf>
    <xf numFmtId="0" fontId="2" fillId="3" borderId="6"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0" fillId="5" borderId="58" xfId="0" applyFill="1" applyBorder="1" applyAlignment="1">
      <alignment horizontal="center" vertical="center" wrapText="1"/>
    </xf>
    <xf numFmtId="0" fontId="2" fillId="2" borderId="5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0" fillId="0" borderId="26" xfId="0" applyBorder="1"/>
    <xf numFmtId="0" fontId="0" fillId="0" borderId="27" xfId="0" applyBorder="1" applyAlignment="1">
      <alignment wrapText="1"/>
    </xf>
    <xf numFmtId="0" fontId="0" fillId="0" borderId="27" xfId="0" applyFill="1" applyBorder="1" applyAlignment="1">
      <alignment wrapText="1"/>
    </xf>
    <xf numFmtId="0" fontId="0" fillId="0" borderId="30" xfId="0" applyBorder="1" applyAlignment="1">
      <alignment wrapText="1"/>
    </xf>
    <xf numFmtId="0" fontId="2" fillId="2" borderId="22" xfId="0" applyFont="1" applyFill="1" applyBorder="1" applyAlignment="1">
      <alignment horizontal="center" vertical="center" wrapText="1"/>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9" xfId="0" applyBorder="1"/>
    <xf numFmtId="0" fontId="0" fillId="0" borderId="5" xfId="0" applyBorder="1" applyAlignment="1">
      <alignment wrapText="1"/>
    </xf>
    <xf numFmtId="0" fontId="0" fillId="0" borderId="5" xfId="0" applyFill="1" applyBorder="1" applyAlignment="1">
      <alignment wrapText="1"/>
    </xf>
    <xf numFmtId="0" fontId="0" fillId="0" borderId="20" xfId="0" applyBorder="1" applyAlignment="1">
      <alignment wrapText="1"/>
    </xf>
    <xf numFmtId="0" fontId="2" fillId="4" borderId="60" xfId="0" applyFont="1" applyFill="1" applyBorder="1" applyAlignment="1">
      <alignment horizontal="center" vertical="center"/>
    </xf>
    <xf numFmtId="41" fontId="2" fillId="0" borderId="44" xfId="0" applyNumberFormat="1" applyFont="1" applyBorder="1"/>
    <xf numFmtId="41" fontId="2" fillId="0" borderId="45" xfId="0" applyNumberFormat="1" applyFont="1" applyBorder="1"/>
    <xf numFmtId="41" fontId="2" fillId="0" borderId="46" xfId="0" applyNumberFormat="1" applyFont="1" applyBorder="1"/>
    <xf numFmtId="0" fontId="0" fillId="0" borderId="4" xfId="0" applyBorder="1" applyAlignment="1">
      <alignment vertical="center"/>
    </xf>
    <xf numFmtId="0" fontId="0" fillId="0" borderId="2" xfId="0" applyBorder="1" applyAlignment="1">
      <alignment vertical="center" wrapText="1"/>
    </xf>
    <xf numFmtId="0" fontId="0" fillId="0" borderId="1" xfId="0" applyBorder="1" applyAlignment="1">
      <alignment vertical="center"/>
    </xf>
    <xf numFmtId="0" fontId="0" fillId="0" borderId="0" xfId="0" applyAlignment="1">
      <alignment horizontal="center" vertical="center" wrapText="1"/>
    </xf>
    <xf numFmtId="0" fontId="0" fillId="6" borderId="0" xfId="0" applyFill="1" applyAlignment="1">
      <alignment horizontal="center" vertical="center"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Fill="1"/>
    <xf numFmtId="0" fontId="2" fillId="0" borderId="0" xfId="0" applyFont="1" applyBorder="1"/>
    <xf numFmtId="41" fontId="0" fillId="0" borderId="27" xfId="1" applyNumberFormat="1" applyFont="1" applyFill="1" applyBorder="1" applyAlignment="1">
      <alignment horizontal="center"/>
    </xf>
    <xf numFmtId="41" fontId="0" fillId="0" borderId="30" xfId="1" applyNumberFormat="1" applyFont="1" applyFill="1" applyBorder="1" applyAlignment="1">
      <alignment horizontal="center"/>
    </xf>
    <xf numFmtId="0" fontId="0" fillId="0" borderId="0" xfId="0" applyFill="1" applyAlignment="1">
      <alignment horizontal="center" vertical="center" wrapText="1"/>
    </xf>
    <xf numFmtId="41" fontId="0" fillId="0" borderId="23" xfId="1"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7" xfId="0" applyBorder="1" applyAlignment="1">
      <alignment horizontal="center" vertical="center" wrapText="1"/>
    </xf>
    <xf numFmtId="0" fontId="20" fillId="0" borderId="1" xfId="0" applyFont="1" applyFill="1" applyBorder="1" applyAlignment="1">
      <alignment horizontal="center" vertical="center"/>
    </xf>
    <xf numFmtId="0" fontId="20" fillId="14" borderId="1" xfId="0" applyFont="1" applyFill="1" applyBorder="1" applyAlignment="1">
      <alignment horizontal="center" vertical="center"/>
    </xf>
    <xf numFmtId="0" fontId="20" fillId="14" borderId="1" xfId="0" applyFont="1" applyFill="1" applyBorder="1" applyAlignment="1">
      <alignment horizontal="center" vertical="center" wrapText="1"/>
    </xf>
    <xf numFmtId="0" fontId="20" fillId="0" borderId="1" xfId="0" applyFont="1" applyBorder="1" applyAlignment="1">
      <alignment horizontal="center" vertical="center"/>
    </xf>
    <xf numFmtId="0" fontId="20" fillId="0" borderId="27" xfId="0" applyFont="1" applyFill="1" applyBorder="1" applyAlignment="1">
      <alignment horizontal="center" vertical="center"/>
    </xf>
    <xf numFmtId="0" fontId="20" fillId="14" borderId="15" xfId="0" applyFont="1" applyFill="1" applyBorder="1" applyAlignment="1">
      <alignment horizontal="center" vertical="center" wrapText="1"/>
    </xf>
    <xf numFmtId="0" fontId="20" fillId="0" borderId="27" xfId="0" applyFont="1" applyBorder="1" applyAlignment="1">
      <alignment horizontal="center" vertical="center"/>
    </xf>
    <xf numFmtId="0" fontId="20" fillId="14" borderId="22" xfId="0" applyFont="1" applyFill="1" applyBorder="1" applyAlignment="1">
      <alignment horizontal="center" vertical="center"/>
    </xf>
    <xf numFmtId="0" fontId="20" fillId="14" borderId="15" xfId="0" applyFont="1" applyFill="1" applyBorder="1" applyAlignment="1">
      <alignment horizontal="center" vertical="center"/>
    </xf>
    <xf numFmtId="0" fontId="22" fillId="0" borderId="27" xfId="0" applyFont="1" applyBorder="1" applyAlignment="1">
      <alignment horizontal="center" vertical="center"/>
    </xf>
    <xf numFmtId="0" fontId="22" fillId="0" borderId="30" xfId="0" applyFont="1" applyBorder="1" applyAlignment="1">
      <alignment horizontal="center" vertical="center"/>
    </xf>
    <xf numFmtId="0" fontId="22" fillId="0" borderId="1" xfId="0" applyFont="1" applyBorder="1" applyAlignment="1">
      <alignment horizontal="center" vertical="center"/>
    </xf>
    <xf numFmtId="0" fontId="22" fillId="0" borderId="15" xfId="0" applyFont="1" applyBorder="1" applyAlignment="1">
      <alignment horizontal="center" vertical="center"/>
    </xf>
    <xf numFmtId="0" fontId="0" fillId="0" borderId="27"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wrapText="1"/>
    </xf>
    <xf numFmtId="0" fontId="0" fillId="0" borderId="23" xfId="0" applyBorder="1" applyAlignment="1">
      <alignment horizontal="center" vertical="center" wrapText="1"/>
    </xf>
    <xf numFmtId="0" fontId="14" fillId="10" borderId="60" xfId="0" applyFont="1" applyFill="1" applyBorder="1" applyAlignment="1">
      <alignment vertical="center" wrapText="1"/>
    </xf>
    <xf numFmtId="0" fontId="12" fillId="0" borderId="1" xfId="0" applyFont="1" applyBorder="1" applyAlignment="1">
      <alignment horizontal="center" vertical="center" wrapText="1"/>
    </xf>
    <xf numFmtId="0" fontId="17" fillId="0" borderId="1"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15" xfId="0" applyFont="1" applyFill="1" applyBorder="1" applyAlignment="1">
      <alignment horizontal="center" vertical="center" wrapText="1"/>
    </xf>
    <xf numFmtId="0" fontId="12" fillId="0" borderId="15" xfId="0" applyFont="1" applyBorder="1" applyAlignment="1">
      <alignment horizontal="center" vertical="center" wrapText="1"/>
    </xf>
    <xf numFmtId="0" fontId="14" fillId="1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11"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6" fillId="0" borderId="27" xfId="0" applyFont="1" applyBorder="1" applyAlignment="1">
      <alignment horizontal="center" vertical="center" wrapText="1"/>
    </xf>
    <xf numFmtId="0" fontId="16" fillId="0" borderId="1" xfId="0" applyFont="1" applyBorder="1" applyAlignment="1">
      <alignment horizontal="center" vertical="center" wrapText="1"/>
    </xf>
    <xf numFmtId="0" fontId="14" fillId="17" borderId="54" xfId="0" applyFont="1" applyFill="1" applyBorder="1" applyAlignment="1">
      <alignment horizontal="center" vertical="center" wrapText="1"/>
    </xf>
    <xf numFmtId="0" fontId="12" fillId="17" borderId="54" xfId="0" applyFont="1" applyFill="1" applyBorder="1" applyAlignment="1">
      <alignment horizontal="center" vertical="center" wrapText="1"/>
    </xf>
    <xf numFmtId="0" fontId="12" fillId="17" borderId="72" xfId="0" applyFont="1" applyFill="1" applyBorder="1" applyAlignment="1">
      <alignment horizontal="center" vertical="center" wrapText="1"/>
    </xf>
    <xf numFmtId="0" fontId="14" fillId="14" borderId="22" xfId="0" applyFont="1" applyFill="1" applyBorder="1" applyAlignment="1">
      <alignment horizontal="center" vertical="center" wrapText="1"/>
    </xf>
    <xf numFmtId="0" fontId="14" fillId="12" borderId="22" xfId="0" applyFont="1" applyFill="1" applyBorder="1" applyAlignment="1">
      <alignment horizontal="center" vertical="center" wrapText="1"/>
    </xf>
    <xf numFmtId="0" fontId="28" fillId="17" borderId="54" xfId="0" applyFont="1" applyFill="1" applyBorder="1" applyAlignment="1">
      <alignment horizontal="center" vertical="center"/>
    </xf>
    <xf numFmtId="0" fontId="31" fillId="17" borderId="54" xfId="0" applyFont="1" applyFill="1" applyBorder="1" applyAlignment="1">
      <alignment vertical="center"/>
    </xf>
    <xf numFmtId="0" fontId="31" fillId="17" borderId="72" xfId="0" applyFont="1" applyFill="1" applyBorder="1" applyAlignment="1">
      <alignment vertical="center"/>
    </xf>
    <xf numFmtId="0" fontId="20" fillId="14" borderId="23"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30" xfId="0" applyFont="1" applyFill="1" applyBorder="1" applyAlignment="1">
      <alignment horizontal="center" vertical="center"/>
    </xf>
    <xf numFmtId="0" fontId="22" fillId="0" borderId="1" xfId="0" applyFont="1" applyFill="1" applyBorder="1" applyAlignment="1">
      <alignment horizontal="center" vertical="center"/>
    </xf>
    <xf numFmtId="0" fontId="22" fillId="0" borderId="15" xfId="0" applyFont="1" applyFill="1" applyBorder="1" applyAlignment="1">
      <alignment horizontal="center" vertical="center"/>
    </xf>
    <xf numFmtId="0" fontId="22" fillId="10" borderId="1" xfId="0" applyFont="1" applyFill="1" applyBorder="1" applyAlignment="1">
      <alignment horizontal="center" vertical="center"/>
    </xf>
    <xf numFmtId="0" fontId="22" fillId="11" borderId="1" xfId="0" applyFont="1" applyFill="1" applyBorder="1" applyAlignment="1">
      <alignment horizontal="center" vertical="center"/>
    </xf>
    <xf numFmtId="0" fontId="22" fillId="10" borderId="15" xfId="0" applyFont="1" applyFill="1" applyBorder="1" applyAlignment="1">
      <alignment horizontal="center" vertical="center"/>
    </xf>
    <xf numFmtId="0" fontId="22" fillId="10" borderId="27" xfId="0" applyFont="1" applyFill="1" applyBorder="1" applyAlignment="1">
      <alignment horizontal="center" vertical="center"/>
    </xf>
    <xf numFmtId="0" fontId="17" fillId="0" borderId="27" xfId="0" applyFont="1" applyFill="1" applyBorder="1" applyAlignment="1">
      <alignment horizontal="center" vertical="center"/>
    </xf>
    <xf numFmtId="0" fontId="17" fillId="14" borderId="1" xfId="0" applyFont="1" applyFill="1" applyBorder="1" applyAlignment="1">
      <alignment horizontal="center" vertical="center" wrapText="1"/>
    </xf>
    <xf numFmtId="0" fontId="14" fillId="14" borderId="15" xfId="0" applyFont="1" applyFill="1" applyBorder="1" applyAlignment="1">
      <alignment horizontal="center" vertical="center" wrapText="1"/>
    </xf>
    <xf numFmtId="0" fontId="14" fillId="12" borderId="23" xfId="0" applyFont="1" applyFill="1" applyBorder="1" applyAlignment="1">
      <alignment horizontal="center" vertical="center" wrapText="1"/>
    </xf>
    <xf numFmtId="0" fontId="14" fillId="14" borderId="23" xfId="0" applyFont="1" applyFill="1" applyBorder="1" applyAlignment="1">
      <alignment horizontal="center" vertical="center" wrapText="1"/>
    </xf>
    <xf numFmtId="0" fontId="17" fillId="14" borderId="2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54" xfId="0" applyFont="1" applyFill="1" applyBorder="1" applyAlignment="1">
      <alignment horizontal="center" vertical="center"/>
    </xf>
    <xf numFmtId="0" fontId="0" fillId="0" borderId="23" xfId="0" applyBorder="1" applyAlignment="1">
      <alignment horizontal="center" vertical="center"/>
    </xf>
    <xf numFmtId="0" fontId="16" fillId="0" borderId="27"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10" borderId="1" xfId="0" applyFont="1" applyFill="1" applyBorder="1" applyAlignment="1">
      <alignment horizontal="center" vertical="center" wrapText="1"/>
    </xf>
    <xf numFmtId="0" fontId="22" fillId="7" borderId="1" xfId="0" applyFont="1" applyFill="1" applyBorder="1" applyAlignment="1">
      <alignment horizontal="center" vertical="center"/>
    </xf>
    <xf numFmtId="0" fontId="0" fillId="7" borderId="0" xfId="0" applyFill="1"/>
    <xf numFmtId="0" fontId="12" fillId="0" borderId="5" xfId="0" applyFont="1" applyBorder="1" applyAlignment="1">
      <alignment horizontal="center" vertical="center" wrapText="1"/>
    </xf>
    <xf numFmtId="0" fontId="12" fillId="0" borderId="20" xfId="0" applyFont="1" applyBorder="1" applyAlignment="1">
      <alignment horizontal="center" vertical="center" wrapText="1"/>
    </xf>
    <xf numFmtId="0" fontId="0" fillId="6" borderId="27" xfId="0" applyFont="1" applyFill="1" applyBorder="1" applyAlignment="1">
      <alignment horizontal="center" vertical="center"/>
    </xf>
    <xf numFmtId="0" fontId="0" fillId="6" borderId="30"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15" xfId="0" applyFont="1" applyFill="1" applyBorder="1" applyAlignment="1">
      <alignment horizontal="center" vertical="center"/>
    </xf>
    <xf numFmtId="0" fontId="0" fillId="6" borderId="9" xfId="0" applyFont="1" applyFill="1" applyBorder="1" applyAlignment="1">
      <alignment horizontal="center" vertical="center"/>
    </xf>
    <xf numFmtId="0" fontId="0" fillId="6" borderId="68" xfId="0" applyFont="1" applyFill="1" applyBorder="1" applyAlignment="1">
      <alignment horizontal="center" vertical="center"/>
    </xf>
    <xf numFmtId="0" fontId="22" fillId="6" borderId="1" xfId="0" applyFont="1" applyFill="1" applyBorder="1" applyAlignment="1">
      <alignment horizontal="center" vertical="center"/>
    </xf>
    <xf numFmtId="0" fontId="0" fillId="6" borderId="22" xfId="0" applyFill="1" applyBorder="1" applyAlignment="1">
      <alignment horizontal="center" vertical="center"/>
    </xf>
    <xf numFmtId="0" fontId="0" fillId="6" borderId="22" xfId="0" applyFill="1" applyBorder="1" applyAlignment="1">
      <alignment horizontal="center" vertical="center" wrapText="1"/>
    </xf>
    <xf numFmtId="0" fontId="0" fillId="6" borderId="23" xfId="0" applyFill="1" applyBorder="1" applyAlignment="1">
      <alignment horizontal="center" vertical="center" wrapText="1"/>
    </xf>
    <xf numFmtId="0" fontId="22" fillId="6" borderId="15" xfId="0" applyFont="1" applyFill="1" applyBorder="1" applyAlignment="1">
      <alignment horizontal="center" vertical="center"/>
    </xf>
    <xf numFmtId="0" fontId="0" fillId="6" borderId="27" xfId="0" applyFill="1" applyBorder="1" applyAlignment="1">
      <alignment horizontal="center" vertical="center"/>
    </xf>
    <xf numFmtId="0" fontId="0" fillId="6" borderId="27" xfId="0" applyFill="1" applyBorder="1"/>
    <xf numFmtId="0" fontId="0" fillId="6" borderId="30" xfId="0" applyFill="1" applyBorder="1"/>
    <xf numFmtId="0" fontId="12" fillId="0" borderId="9" xfId="0" applyFont="1" applyBorder="1" applyAlignment="1">
      <alignment horizontal="center" vertical="center" wrapText="1"/>
    </xf>
    <xf numFmtId="0" fontId="12" fillId="0" borderId="68" xfId="0" applyFont="1" applyBorder="1" applyAlignment="1">
      <alignment horizontal="center" vertical="center" wrapText="1"/>
    </xf>
    <xf numFmtId="0" fontId="16" fillId="0" borderId="9" xfId="0" applyFont="1" applyFill="1" applyBorder="1" applyAlignment="1">
      <alignment horizontal="center" vertical="center" wrapText="1"/>
    </xf>
    <xf numFmtId="0" fontId="0" fillId="6" borderId="27" xfId="0" applyFill="1" applyBorder="1" applyAlignment="1">
      <alignment horizontal="center" vertical="center" wrapText="1"/>
    </xf>
    <xf numFmtId="0" fontId="16" fillId="0" borderId="27" xfId="0" applyFont="1" applyFill="1" applyBorder="1" applyAlignment="1">
      <alignment horizontal="center" vertical="center"/>
    </xf>
    <xf numFmtId="0" fontId="12" fillId="6" borderId="27" xfId="0" applyFont="1" applyFill="1" applyBorder="1" applyAlignment="1">
      <alignment horizontal="center" vertical="center" wrapText="1"/>
    </xf>
    <xf numFmtId="0" fontId="12" fillId="6" borderId="30"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22" fillId="1" borderId="1" xfId="0" applyFont="1" applyFill="1" applyBorder="1" applyAlignment="1">
      <alignment horizontal="center" vertical="center"/>
    </xf>
    <xf numFmtId="0" fontId="22" fillId="1" borderId="15" xfId="0" applyFont="1" applyFill="1" applyBorder="1" applyAlignment="1">
      <alignment horizontal="center" vertical="center"/>
    </xf>
    <xf numFmtId="0" fontId="12" fillId="1" borderId="1" xfId="0" applyFont="1" applyFill="1" applyBorder="1" applyAlignment="1">
      <alignment horizontal="center" vertical="center" wrapText="1"/>
    </xf>
    <xf numFmtId="0" fontId="12" fillId="1" borderId="15"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0" fillId="0" borderId="9" xfId="0" applyBorder="1" applyAlignment="1">
      <alignment horizontal="center" vertical="center" wrapText="1"/>
    </xf>
    <xf numFmtId="41" fontId="0" fillId="0" borderId="0" xfId="0" applyNumberFormat="1"/>
    <xf numFmtId="0" fontId="0" fillId="0" borderId="9" xfId="0" applyBorder="1" applyAlignment="1">
      <alignment horizontal="center" vertical="center"/>
    </xf>
    <xf numFmtId="0" fontId="0" fillId="0" borderId="68" xfId="0" applyBorder="1" applyAlignment="1">
      <alignment horizontal="center" vertical="center"/>
    </xf>
    <xf numFmtId="0" fontId="16" fillId="0" borderId="28" xfId="0" applyFont="1" applyFill="1" applyBorder="1" applyAlignment="1">
      <alignment horizontal="center" vertical="center"/>
    </xf>
    <xf numFmtId="0" fontId="0" fillId="0" borderId="54" xfId="0" applyFill="1" applyBorder="1" applyAlignment="1">
      <alignment horizontal="center" vertical="center"/>
    </xf>
    <xf numFmtId="0" fontId="0" fillId="0" borderId="72" xfId="0" applyFill="1" applyBorder="1" applyAlignment="1">
      <alignment horizontal="center" vertical="center"/>
    </xf>
    <xf numFmtId="0" fontId="2" fillId="4" borderId="28" xfId="0" applyFont="1" applyFill="1" applyBorder="1" applyAlignment="1">
      <alignment horizontal="center" vertical="center" wrapText="1"/>
    </xf>
    <xf numFmtId="0" fontId="0" fillId="0" borderId="4" xfId="0" applyBorder="1" applyAlignment="1">
      <alignment horizontal="center" vertical="center" wrapText="1"/>
    </xf>
    <xf numFmtId="0" fontId="16" fillId="6" borderId="1" xfId="0" applyFont="1" applyFill="1" applyBorder="1" applyAlignment="1">
      <alignment horizontal="center" vertical="center" wrapText="1"/>
    </xf>
    <xf numFmtId="0" fontId="12" fillId="0" borderId="62" xfId="0" applyFont="1" applyBorder="1" applyAlignment="1">
      <alignment horizontal="center" vertical="center" wrapText="1"/>
    </xf>
    <xf numFmtId="0" fontId="12" fillId="0" borderId="5" xfId="0" applyFont="1" applyBorder="1" applyAlignment="1">
      <alignment horizontal="center" vertical="center" wrapText="1"/>
    </xf>
    <xf numFmtId="0" fontId="2" fillId="2" borderId="52"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0" fillId="0" borderId="0" xfId="0" applyAlignment="1">
      <alignment horizontal="center" vertical="center" wrapText="1"/>
    </xf>
    <xf numFmtId="0" fontId="2" fillId="4" borderId="39" xfId="0" applyFont="1" applyFill="1" applyBorder="1" applyAlignment="1">
      <alignment horizontal="center" vertical="center" wrapText="1"/>
    </xf>
    <xf numFmtId="0" fontId="0" fillId="0" borderId="0" xfId="0" applyAlignment="1">
      <alignment horizontal="center" vertical="center" wrapText="1"/>
    </xf>
    <xf numFmtId="0" fontId="14" fillId="10" borderId="39" xfId="0" applyFont="1" applyFill="1" applyBorder="1" applyAlignment="1">
      <alignment horizontal="center" vertical="center"/>
    </xf>
    <xf numFmtId="0" fontId="22" fillId="0" borderId="5" xfId="0" applyFont="1" applyBorder="1" applyAlignment="1">
      <alignment horizontal="center" vertical="center"/>
    </xf>
    <xf numFmtId="0" fontId="22" fillId="10" borderId="5" xfId="0" applyFont="1" applyFill="1" applyBorder="1" applyAlignment="1">
      <alignment horizontal="center" vertical="center"/>
    </xf>
    <xf numFmtId="0" fontId="22" fillId="0" borderId="20" xfId="0" applyFont="1" applyBorder="1" applyAlignment="1">
      <alignment horizontal="center" vertical="center"/>
    </xf>
    <xf numFmtId="0" fontId="0" fillId="0" borderId="1" xfId="0" applyFill="1" applyBorder="1" applyAlignment="1">
      <alignment vertical="center" wrapText="1"/>
    </xf>
    <xf numFmtId="43" fontId="0" fillId="5" borderId="14" xfId="1" applyFont="1" applyFill="1" applyBorder="1" applyAlignment="1">
      <alignment vertical="center" wrapText="1"/>
    </xf>
    <xf numFmtId="0" fontId="0" fillId="5" borderId="21" xfId="0" applyFill="1" applyBorder="1" applyAlignment="1">
      <alignment horizontal="center" vertical="center" wrapText="1"/>
    </xf>
    <xf numFmtId="0" fontId="0" fillId="5" borderId="23" xfId="0" applyFill="1" applyBorder="1" applyAlignment="1">
      <alignment horizontal="center" vertical="center" wrapText="1"/>
    </xf>
    <xf numFmtId="0" fontId="0" fillId="0" borderId="70" xfId="0" applyBorder="1" applyAlignment="1">
      <alignment wrapText="1"/>
    </xf>
    <xf numFmtId="43" fontId="0" fillId="0" borderId="4" xfId="1" applyFont="1" applyFill="1" applyBorder="1" applyAlignment="1">
      <alignment vertical="center" wrapText="1"/>
    </xf>
    <xf numFmtId="43" fontId="0" fillId="0" borderId="1" xfId="1" applyFont="1" applyFill="1" applyBorder="1" applyAlignment="1">
      <alignment vertical="center" wrapText="1"/>
    </xf>
    <xf numFmtId="43" fontId="0" fillId="0" borderId="14" xfId="1" applyFont="1" applyBorder="1" applyAlignment="1">
      <alignment vertical="center" wrapText="1"/>
    </xf>
    <xf numFmtId="0" fontId="0" fillId="0" borderId="24" xfId="0" applyFill="1" applyBorder="1" applyAlignment="1">
      <alignment horizontal="center" vertical="center" wrapText="1"/>
    </xf>
    <xf numFmtId="0" fontId="0" fillId="0" borderId="24" xfId="0" applyBorder="1" applyAlignment="1">
      <alignment horizontal="center" vertical="center" wrapText="1"/>
    </xf>
    <xf numFmtId="0" fontId="0" fillId="5" borderId="52" xfId="0" applyFill="1" applyBorder="1" applyAlignment="1">
      <alignment horizontal="center" vertical="center" wrapText="1"/>
    </xf>
    <xf numFmtId="43" fontId="0" fillId="0" borderId="70" xfId="1" applyFont="1" applyBorder="1" applyAlignment="1">
      <alignment horizontal="center" vertical="center" wrapText="1"/>
    </xf>
    <xf numFmtId="43" fontId="0" fillId="0" borderId="7" xfId="1" applyFont="1" applyBorder="1" applyAlignment="1">
      <alignment horizontal="center" vertical="center" wrapText="1"/>
    </xf>
    <xf numFmtId="43" fontId="0" fillId="0" borderId="15" xfId="1" applyFont="1" applyBorder="1" applyAlignment="1">
      <alignment vertical="center" wrapText="1"/>
    </xf>
    <xf numFmtId="0" fontId="2" fillId="4" borderId="43" xfId="0" applyFont="1" applyFill="1" applyBorder="1" applyAlignment="1">
      <alignment vertical="center" wrapText="1"/>
    </xf>
    <xf numFmtId="0" fontId="0" fillId="0" borderId="9" xfId="0" applyBorder="1" applyAlignment="1">
      <alignment horizontal="center" vertical="center" wrapText="1"/>
    </xf>
    <xf numFmtId="0" fontId="28" fillId="17" borderId="54" xfId="0" applyFont="1" applyFill="1" applyBorder="1" applyAlignment="1">
      <alignment horizontal="center" vertical="center"/>
    </xf>
    <xf numFmtId="0" fontId="2" fillId="3" borderId="2" xfId="0" applyFont="1" applyFill="1" applyBorder="1" applyAlignment="1">
      <alignment horizontal="center" vertical="center" wrapText="1"/>
    </xf>
    <xf numFmtId="41" fontId="0" fillId="0" borderId="1" xfId="1" applyNumberFormat="1" applyFont="1" applyBorder="1" applyAlignment="1">
      <alignment horizontal="center"/>
    </xf>
    <xf numFmtId="43" fontId="0" fillId="0" borderId="1" xfId="1" applyFont="1" applyBorder="1" applyAlignment="1">
      <alignment horizontal="center"/>
    </xf>
    <xf numFmtId="0" fontId="22" fillId="0" borderId="5" xfId="0" applyFont="1" applyFill="1" applyBorder="1" applyAlignment="1">
      <alignment horizontal="center" vertical="center"/>
    </xf>
    <xf numFmtId="0" fontId="31" fillId="0" borderId="1"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23" fillId="25" borderId="22" xfId="0" applyFont="1" applyFill="1" applyBorder="1" applyAlignment="1">
      <alignment horizontal="center" vertical="center" wrapText="1"/>
    </xf>
    <xf numFmtId="0" fontId="23" fillId="25" borderId="23" xfId="0" applyFont="1" applyFill="1" applyBorder="1" applyAlignment="1">
      <alignment horizontal="center" vertical="center" wrapText="1"/>
    </xf>
    <xf numFmtId="0" fontId="14" fillId="25" borderId="22" xfId="0" applyFont="1" applyFill="1" applyBorder="1" applyAlignment="1">
      <alignment horizontal="center" vertical="center" wrapText="1"/>
    </xf>
    <xf numFmtId="0" fontId="14" fillId="25" borderId="23" xfId="0" applyFont="1" applyFill="1" applyBorder="1" applyAlignment="1">
      <alignment horizontal="center" vertical="center" wrapText="1"/>
    </xf>
    <xf numFmtId="0" fontId="17" fillId="25" borderId="22" xfId="0" applyFont="1" applyFill="1" applyBorder="1" applyAlignment="1">
      <alignment horizontal="center" vertical="center" wrapText="1"/>
    </xf>
    <xf numFmtId="0" fontId="16" fillId="0" borderId="6" xfId="0" applyFont="1" applyFill="1" applyBorder="1" applyAlignment="1">
      <alignment horizontal="center" vertical="center"/>
    </xf>
    <xf numFmtId="0" fontId="12" fillId="0" borderId="9" xfId="0" applyFont="1" applyFill="1" applyBorder="1" applyAlignment="1">
      <alignment horizontal="center" vertical="center" wrapText="1"/>
    </xf>
    <xf numFmtId="0" fontId="12" fillId="0" borderId="9" xfId="0" applyFont="1" applyFill="1" applyBorder="1" applyAlignment="1">
      <alignment vertical="center" wrapText="1"/>
    </xf>
    <xf numFmtId="0" fontId="12" fillId="0" borderId="68" xfId="0" applyFont="1" applyFill="1" applyBorder="1" applyAlignment="1">
      <alignment horizontal="center" vertical="center" wrapText="1"/>
    </xf>
    <xf numFmtId="0" fontId="14" fillId="25" borderId="22" xfId="0" applyFont="1" applyFill="1" applyBorder="1" applyAlignment="1">
      <alignment vertical="center" wrapText="1"/>
    </xf>
    <xf numFmtId="0" fontId="21" fillId="12" borderId="22" xfId="0" applyFont="1" applyFill="1" applyBorder="1" applyAlignment="1">
      <alignment horizontal="center" vertical="center"/>
    </xf>
    <xf numFmtId="0" fontId="20" fillId="12" borderId="22" xfId="0" applyFont="1" applyFill="1" applyBorder="1" applyAlignment="1">
      <alignment horizontal="center" vertical="center"/>
    </xf>
    <xf numFmtId="0" fontId="20" fillId="12" borderId="23" xfId="0" applyFont="1" applyFill="1" applyBorder="1" applyAlignment="1">
      <alignment horizontal="center" vertical="center"/>
    </xf>
    <xf numFmtId="0" fontId="20" fillId="25" borderId="22" xfId="0" applyFont="1" applyFill="1" applyBorder="1" applyAlignment="1">
      <alignment horizontal="center" vertical="center"/>
    </xf>
    <xf numFmtId="0" fontId="2" fillId="25" borderId="22" xfId="0" applyFont="1" applyFill="1" applyBorder="1" applyAlignment="1">
      <alignment horizontal="center" vertical="center"/>
    </xf>
    <xf numFmtId="0" fontId="2" fillId="25" borderId="23" xfId="0" applyFont="1" applyFill="1" applyBorder="1" applyAlignment="1">
      <alignment horizontal="center" vertical="center"/>
    </xf>
    <xf numFmtId="0" fontId="2" fillId="25" borderId="22" xfId="0" applyFont="1" applyFill="1" applyBorder="1" applyAlignment="1">
      <alignment horizontal="center" vertical="center" wrapText="1"/>
    </xf>
    <xf numFmtId="0" fontId="2" fillId="25" borderId="23" xfId="0" applyFont="1" applyFill="1" applyBorder="1" applyAlignment="1">
      <alignment horizontal="center" vertical="center" wrapText="1"/>
    </xf>
    <xf numFmtId="0" fontId="17" fillId="0" borderId="9" xfId="0" applyFont="1" applyFill="1" applyBorder="1" applyAlignment="1">
      <alignment horizontal="center" vertical="center"/>
    </xf>
    <xf numFmtId="0" fontId="0" fillId="0" borderId="68" xfId="0" applyBorder="1" applyAlignment="1">
      <alignment horizontal="center" vertical="center" wrapText="1"/>
    </xf>
    <xf numFmtId="0" fontId="17" fillId="0" borderId="10" xfId="0" applyFont="1" applyFill="1" applyBorder="1" applyAlignment="1">
      <alignment horizontal="center" vertical="center"/>
    </xf>
    <xf numFmtId="0" fontId="0" fillId="0" borderId="10" xfId="0" applyFill="1" applyBorder="1" applyAlignment="1">
      <alignment horizontal="center" vertical="center"/>
    </xf>
    <xf numFmtId="0" fontId="0" fillId="0" borderId="64" xfId="0" applyFill="1" applyBorder="1" applyAlignment="1">
      <alignment horizontal="center" vertical="center"/>
    </xf>
    <xf numFmtId="0" fontId="2" fillId="0" borderId="17" xfId="0" applyFont="1" applyFill="1" applyBorder="1" applyAlignment="1">
      <alignment horizontal="center" vertical="center" wrapText="1"/>
    </xf>
    <xf numFmtId="0" fontId="0" fillId="0" borderId="45" xfId="0" applyFont="1" applyFill="1" applyBorder="1" applyAlignment="1">
      <alignment horizontal="center" wrapText="1"/>
    </xf>
    <xf numFmtId="43" fontId="0" fillId="0" borderId="4" xfId="1" applyFont="1" applyBorder="1" applyAlignment="1">
      <alignment vertical="center" wrapText="1"/>
    </xf>
    <xf numFmtId="41" fontId="0" fillId="0" borderId="27" xfId="1" applyNumberFormat="1" applyFont="1" applyFill="1" applyBorder="1" applyAlignment="1"/>
    <xf numFmtId="43" fontId="0" fillId="0" borderId="1" xfId="1" applyFont="1" applyBorder="1" applyAlignment="1"/>
    <xf numFmtId="0" fontId="0" fillId="0" borderId="14" xfId="0" applyFill="1" applyBorder="1" applyAlignment="1">
      <alignment vertical="center" wrapText="1"/>
    </xf>
    <xf numFmtId="41" fontId="0" fillId="6" borderId="2" xfId="1" applyNumberFormat="1" applyFont="1" applyFill="1" applyBorder="1" applyAlignment="1">
      <alignment vertical="center"/>
    </xf>
    <xf numFmtId="41" fontId="0" fillId="6" borderId="6" xfId="1" applyNumberFormat="1" applyFont="1" applyFill="1" applyBorder="1" applyAlignment="1">
      <alignment vertical="center"/>
    </xf>
    <xf numFmtId="0" fontId="0" fillId="0" borderId="9" xfId="0" applyFill="1" applyBorder="1" applyAlignment="1">
      <alignment horizontal="center" vertical="center" wrapText="1"/>
    </xf>
    <xf numFmtId="41" fontId="0" fillId="0" borderId="68" xfId="1" applyNumberFormat="1" applyFont="1" applyBorder="1" applyAlignment="1">
      <alignment horizontal="center"/>
    </xf>
    <xf numFmtId="0" fontId="0" fillId="0" borderId="1" xfId="0" applyBorder="1" applyAlignment="1">
      <alignment horizontal="right"/>
    </xf>
    <xf numFmtId="0" fontId="0" fillId="0" borderId="15" xfId="0" applyBorder="1" applyAlignment="1">
      <alignment horizontal="right"/>
    </xf>
    <xf numFmtId="0" fontId="0" fillId="0" borderId="22" xfId="0" applyBorder="1" applyAlignment="1">
      <alignment horizontal="right"/>
    </xf>
    <xf numFmtId="0" fontId="0" fillId="0" borderId="23" xfId="0" applyBorder="1" applyAlignment="1">
      <alignment horizontal="right"/>
    </xf>
    <xf numFmtId="0" fontId="0" fillId="5" borderId="22" xfId="0" applyFill="1" applyBorder="1" applyAlignment="1">
      <alignment horizontal="center" vertical="center" wrapText="1"/>
    </xf>
    <xf numFmtId="0" fontId="0" fillId="5" borderId="25" xfId="0" applyFill="1" applyBorder="1" applyAlignment="1">
      <alignment horizontal="center" vertical="center" wrapText="1"/>
    </xf>
    <xf numFmtId="43" fontId="0" fillId="0" borderId="3" xfId="1" applyFont="1" applyFill="1" applyBorder="1" applyAlignment="1">
      <alignment horizontal="center" vertical="center" wrapText="1"/>
    </xf>
    <xf numFmtId="0" fontId="0" fillId="0" borderId="17"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5" borderId="1" xfId="0" applyFill="1" applyBorder="1" applyAlignment="1">
      <alignment horizontal="center" vertical="center" wrapText="1"/>
    </xf>
    <xf numFmtId="0" fontId="0" fillId="5" borderId="2"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43" fontId="0" fillId="0" borderId="1" xfId="1" applyFont="1" applyFill="1" applyBorder="1" applyAlignment="1">
      <alignment horizontal="center" vertical="center" wrapText="1"/>
    </xf>
    <xf numFmtId="0" fontId="2" fillId="4" borderId="49" xfId="0" applyFont="1" applyFill="1" applyBorder="1" applyAlignment="1">
      <alignment horizontal="center" vertical="center" wrapText="1"/>
    </xf>
    <xf numFmtId="43" fontId="0" fillId="0" borderId="3" xfId="1" applyFont="1" applyBorder="1" applyAlignment="1">
      <alignment horizontal="center" vertical="center" wrapText="1"/>
    </xf>
    <xf numFmtId="43" fontId="0" fillId="0" borderId="18" xfId="1" applyFont="1" applyBorder="1" applyAlignment="1">
      <alignment horizontal="center" vertical="center" wrapText="1"/>
    </xf>
    <xf numFmtId="0" fontId="0" fillId="0" borderId="18" xfId="0" applyBorder="1" applyAlignment="1">
      <alignment horizontal="center" vertical="center" wrapText="1"/>
    </xf>
    <xf numFmtId="43" fontId="0" fillId="0" borderId="2" xfId="1" applyFont="1" applyBorder="1" applyAlignment="1">
      <alignment horizontal="center" vertical="center" wrapText="1"/>
    </xf>
    <xf numFmtId="43" fontId="0" fillId="0" borderId="1" xfId="1" applyFont="1" applyBorder="1" applyAlignment="1">
      <alignment horizontal="center" vertical="center" wrapText="1"/>
    </xf>
    <xf numFmtId="43" fontId="0" fillId="7" borderId="18"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8" xfId="0" applyFill="1" applyBorder="1" applyAlignment="1">
      <alignment horizontal="center" vertical="center" wrapText="1"/>
    </xf>
    <xf numFmtId="0" fontId="0" fillId="0" borderId="3"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3"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48" xfId="0" applyFill="1" applyBorder="1" applyAlignment="1">
      <alignment horizontal="center" vertical="center" wrapText="1"/>
    </xf>
    <xf numFmtId="0" fontId="0" fillId="0" borderId="4" xfId="0" applyFill="1" applyBorder="1" applyAlignment="1">
      <alignment horizontal="center" vertical="center" wrapText="1"/>
    </xf>
    <xf numFmtId="43" fontId="0" fillId="5" borderId="1" xfId="1" applyFont="1" applyFill="1" applyBorder="1" applyAlignment="1">
      <alignment horizontal="center" vertical="center" wrapText="1"/>
    </xf>
    <xf numFmtId="43" fontId="0" fillId="5" borderId="2" xfId="1" applyFont="1" applyFill="1" applyBorder="1" applyAlignment="1">
      <alignment horizontal="center" vertical="center" wrapText="1"/>
    </xf>
    <xf numFmtId="43" fontId="0" fillId="0" borderId="14" xfId="1" applyFont="1" applyBorder="1" applyAlignment="1">
      <alignment horizontal="center" vertical="center" wrapText="1"/>
    </xf>
    <xf numFmtId="43" fontId="0" fillId="0" borderId="15" xfId="1" applyFont="1" applyBorder="1" applyAlignment="1">
      <alignment horizontal="center" vertical="center" wrapText="1"/>
    </xf>
    <xf numFmtId="41" fontId="0" fillId="0" borderId="1" xfId="1" applyNumberFormat="1" applyFont="1" applyBorder="1" applyAlignment="1">
      <alignment horizontal="center"/>
    </xf>
    <xf numFmtId="41" fontId="0" fillId="0" borderId="4" xfId="1" applyNumberFormat="1" applyFont="1" applyBorder="1" applyAlignment="1">
      <alignment horizontal="center"/>
    </xf>
    <xf numFmtId="41" fontId="0" fillId="0" borderId="2" xfId="1" applyNumberFormat="1" applyFont="1" applyBorder="1" applyAlignment="1">
      <alignment horizontal="center"/>
    </xf>
    <xf numFmtId="41" fontId="0" fillId="0" borderId="14" xfId="1" applyNumberFormat="1" applyFont="1" applyBorder="1" applyAlignment="1">
      <alignment horizontal="center"/>
    </xf>
    <xf numFmtId="0" fontId="0" fillId="0" borderId="17" xfId="0" applyFont="1" applyFill="1" applyBorder="1" applyAlignment="1">
      <alignment horizontal="center" wrapText="1"/>
    </xf>
    <xf numFmtId="0" fontId="0" fillId="0" borderId="3" xfId="0" applyFont="1" applyFill="1" applyBorder="1" applyAlignment="1">
      <alignment horizontal="center" wrapText="1"/>
    </xf>
    <xf numFmtId="0" fontId="0" fillId="0" borderId="4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48" xfId="0" applyFill="1" applyBorder="1" applyAlignment="1">
      <alignment horizontal="center" vertical="center" wrapText="1"/>
    </xf>
    <xf numFmtId="0" fontId="0" fillId="0" borderId="32" xfId="0" applyFill="1" applyBorder="1" applyAlignment="1">
      <alignment horizontal="center" vertical="center" wrapText="1"/>
    </xf>
    <xf numFmtId="0" fontId="0" fillId="0" borderId="73" xfId="0" applyFill="1" applyBorder="1" applyAlignment="1">
      <alignment horizontal="center" vertical="center" wrapText="1"/>
    </xf>
    <xf numFmtId="0" fontId="0" fillId="0" borderId="71"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43" fontId="0" fillId="0" borderId="17" xfId="1" applyFont="1" applyBorder="1" applyAlignment="1">
      <alignment horizontal="center" vertical="center" wrapText="1"/>
    </xf>
    <xf numFmtId="43" fontId="0" fillId="0" borderId="3" xfId="1" applyFont="1" applyBorder="1" applyAlignment="1">
      <alignment horizontal="center" vertical="center" wrapText="1"/>
    </xf>
    <xf numFmtId="43" fontId="0" fillId="0" borderId="18" xfId="1" applyFont="1" applyBorder="1" applyAlignment="1">
      <alignment horizontal="center" vertical="center" wrapText="1"/>
    </xf>
    <xf numFmtId="43" fontId="0" fillId="0" borderId="17" xfId="1" applyFont="1" applyFill="1" applyBorder="1" applyAlignment="1">
      <alignment horizontal="center" vertical="center" wrapText="1"/>
    </xf>
    <xf numFmtId="43" fontId="0" fillId="0" borderId="18" xfId="1" applyFont="1" applyFill="1" applyBorder="1" applyAlignment="1">
      <alignment horizontal="center" vertical="center" wrapText="1"/>
    </xf>
    <xf numFmtId="43" fontId="0" fillId="7" borderId="17" xfId="1" applyFont="1" applyFill="1" applyBorder="1" applyAlignment="1">
      <alignment horizontal="center" vertical="center" wrapText="1"/>
    </xf>
    <xf numFmtId="43" fontId="0" fillId="7" borderId="3" xfId="1" applyFont="1" applyFill="1" applyBorder="1" applyAlignment="1">
      <alignment horizontal="center" vertical="center" wrapText="1"/>
    </xf>
    <xf numFmtId="43" fontId="0" fillId="7" borderId="18" xfId="1" applyFont="1" applyFill="1" applyBorder="1" applyAlignment="1">
      <alignment horizontal="center" vertical="center" wrapText="1"/>
    </xf>
    <xf numFmtId="0" fontId="0" fillId="0" borderId="3" xfId="0" applyBorder="1" applyAlignment="1">
      <alignment horizontal="center" vertical="center" wrapText="1"/>
    </xf>
    <xf numFmtId="43" fontId="0" fillId="0" borderId="1" xfId="1" applyFont="1" applyBorder="1" applyAlignment="1">
      <alignment horizontal="center" vertical="center" wrapText="1"/>
    </xf>
    <xf numFmtId="43" fontId="0" fillId="0" borderId="2" xfId="1" applyFont="1" applyBorder="1" applyAlignment="1">
      <alignment horizontal="center" vertical="center" wrapText="1"/>
    </xf>
    <xf numFmtId="43" fontId="0" fillId="5" borderId="1" xfId="1" applyFont="1" applyFill="1" applyBorder="1" applyAlignment="1">
      <alignment horizontal="center" vertical="center" wrapText="1"/>
    </xf>
    <xf numFmtId="43" fontId="0" fillId="0" borderId="14" xfId="1" applyFont="1" applyBorder="1" applyAlignment="1">
      <alignment horizontal="center" vertical="center" wrapText="1"/>
    </xf>
    <xf numFmtId="43" fontId="0" fillId="0" borderId="15" xfId="1" applyFont="1" applyBorder="1" applyAlignment="1">
      <alignment horizontal="center" vertical="center" wrapText="1"/>
    </xf>
    <xf numFmtId="0" fontId="0" fillId="0" borderId="2"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8"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3" xfId="0" applyFill="1" applyBorder="1" applyAlignment="1">
      <alignment horizontal="center" vertical="center" wrapText="1"/>
    </xf>
    <xf numFmtId="0" fontId="0" fillId="0" borderId="16" xfId="0" applyBorder="1" applyAlignment="1">
      <alignment horizontal="center" vertical="center" wrapText="1"/>
    </xf>
    <xf numFmtId="0" fontId="0" fillId="0" borderId="31" xfId="0" applyBorder="1" applyAlignment="1">
      <alignment horizontal="center" vertical="center" wrapText="1"/>
    </xf>
    <xf numFmtId="0" fontId="0" fillId="0" borderId="19"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vertical="center" wrapText="1"/>
    </xf>
    <xf numFmtId="43" fontId="0" fillId="0" borderId="2" xfId="1" applyFont="1" applyFill="1" applyBorder="1" applyAlignment="1">
      <alignment horizontal="center" vertical="center" wrapText="1"/>
    </xf>
    <xf numFmtId="43" fontId="0" fillId="7" borderId="2" xfId="1" applyFont="1" applyFill="1" applyBorder="1" applyAlignment="1">
      <alignment horizontal="center" vertical="center" wrapText="1"/>
    </xf>
    <xf numFmtId="0" fontId="1" fillId="3" borderId="33"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2" fillId="0" borderId="14" xfId="0" applyFont="1" applyFill="1" applyBorder="1" applyAlignment="1">
      <alignment horizontal="center" vertical="center" wrapText="1"/>
    </xf>
    <xf numFmtId="43" fontId="0" fillId="0" borderId="58" xfId="1" applyFont="1" applyFill="1" applyBorder="1" applyAlignment="1">
      <alignment horizontal="center" vertical="center" wrapText="1"/>
    </xf>
    <xf numFmtId="43" fontId="0" fillId="0" borderId="59" xfId="1" applyFont="1" applyFill="1" applyBorder="1" applyAlignment="1">
      <alignment horizontal="center" vertical="center" wrapText="1"/>
    </xf>
    <xf numFmtId="43" fontId="0" fillId="0" borderId="55" xfId="1" applyFont="1" applyFill="1" applyBorder="1" applyAlignment="1">
      <alignment horizontal="center" vertical="center" wrapText="1"/>
    </xf>
    <xf numFmtId="0" fontId="2" fillId="4" borderId="12" xfId="0" applyFont="1" applyFill="1" applyBorder="1" applyAlignment="1">
      <alignment horizontal="center" vertical="center" wrapText="1"/>
    </xf>
    <xf numFmtId="3" fontId="0" fillId="0" borderId="17" xfId="0" applyNumberFormat="1" applyFont="1" applyFill="1" applyBorder="1" applyAlignment="1">
      <alignment horizontal="center" wrapText="1"/>
    </xf>
    <xf numFmtId="3" fontId="0" fillId="0" borderId="3" xfId="0" applyNumberFormat="1" applyFont="1" applyFill="1" applyBorder="1" applyAlignment="1">
      <alignment horizontal="center" wrapText="1"/>
    </xf>
    <xf numFmtId="3" fontId="0" fillId="0" borderId="4" xfId="0" applyNumberFormat="1" applyFont="1" applyFill="1" applyBorder="1" applyAlignment="1">
      <alignment horizontal="center" wrapText="1"/>
    </xf>
    <xf numFmtId="0" fontId="0" fillId="0" borderId="2" xfId="0" applyFont="1" applyFill="1" applyBorder="1" applyAlignment="1">
      <alignment horizontal="center" wrapText="1"/>
    </xf>
    <xf numFmtId="0" fontId="0" fillId="0" borderId="18" xfId="0" applyFont="1" applyFill="1" applyBorder="1" applyAlignment="1">
      <alignment horizontal="center" wrapText="1"/>
    </xf>
    <xf numFmtId="0" fontId="2" fillId="4" borderId="13" xfId="0" applyFont="1" applyFill="1" applyBorder="1" applyAlignment="1">
      <alignment horizontal="center" vertical="center" wrapText="1"/>
    </xf>
    <xf numFmtId="0" fontId="0" fillId="5" borderId="1" xfId="0" applyFill="1" applyBorder="1" applyAlignment="1">
      <alignment horizontal="center" vertical="center" wrapText="1"/>
    </xf>
    <xf numFmtId="43" fontId="0" fillId="0" borderId="1" xfId="1" applyFont="1" applyFill="1" applyBorder="1" applyAlignment="1">
      <alignment horizontal="center" vertical="center" wrapText="1"/>
    </xf>
    <xf numFmtId="0" fontId="7" fillId="4" borderId="40"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9" xfId="0" applyFont="1" applyFill="1" applyBorder="1" applyAlignment="1">
      <alignment horizontal="center" vertical="center" wrapText="1"/>
    </xf>
    <xf numFmtId="0" fontId="7" fillId="4" borderId="41"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0" fillId="5" borderId="22" xfId="0" applyFill="1" applyBorder="1" applyAlignment="1">
      <alignment horizontal="center" vertical="center" wrapText="1"/>
    </xf>
    <xf numFmtId="43" fontId="0" fillId="0" borderId="3" xfId="1" applyFont="1" applyFill="1" applyBorder="1" applyAlignment="1">
      <alignment horizontal="center" vertical="center" wrapText="1"/>
    </xf>
    <xf numFmtId="43" fontId="0" fillId="0" borderId="4" xfId="1" applyFont="1" applyFill="1"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6" fillId="15" borderId="62" xfId="0" applyFont="1" applyFill="1" applyBorder="1" applyAlignment="1">
      <alignment horizontal="center" vertical="center" textRotation="90" wrapText="1"/>
    </xf>
    <xf numFmtId="0" fontId="6" fillId="15" borderId="10" xfId="0" applyFont="1" applyFill="1" applyBorder="1" applyAlignment="1">
      <alignment horizontal="center" vertical="center" textRotation="90" wrapText="1"/>
    </xf>
    <xf numFmtId="0" fontId="6" fillId="15" borderId="54" xfId="0" applyFont="1" applyFill="1" applyBorder="1" applyAlignment="1">
      <alignment horizontal="center" vertical="center" textRotation="90" wrapText="1"/>
    </xf>
    <xf numFmtId="0" fontId="2" fillId="15" borderId="49" xfId="0" applyFont="1" applyFill="1" applyBorder="1" applyAlignment="1">
      <alignment horizontal="center" vertical="center" textRotation="90"/>
    </xf>
    <xf numFmtId="0" fontId="2" fillId="15" borderId="0" xfId="0" applyFont="1" applyFill="1" applyBorder="1" applyAlignment="1">
      <alignment horizontal="center" vertical="center" textRotation="90"/>
    </xf>
    <xf numFmtId="0" fontId="2" fillId="15" borderId="77" xfId="0" applyFont="1" applyFill="1" applyBorder="1" applyAlignment="1">
      <alignment horizontal="center" vertical="center" textRotation="90"/>
    </xf>
    <xf numFmtId="0" fontId="17" fillId="17" borderId="40" xfId="0" applyFont="1" applyFill="1" applyBorder="1" applyAlignment="1">
      <alignment horizontal="center" vertical="center" wrapText="1"/>
    </xf>
    <xf numFmtId="0" fontId="17" fillId="17" borderId="39" xfId="0" applyFont="1" applyFill="1" applyBorder="1" applyAlignment="1">
      <alignment horizontal="center" vertical="center" wrapText="1"/>
    </xf>
    <xf numFmtId="0" fontId="17" fillId="17" borderId="74" xfId="0" applyFont="1" applyFill="1" applyBorder="1" applyAlignment="1">
      <alignment horizontal="center" vertical="center" wrapText="1"/>
    </xf>
    <xf numFmtId="0" fontId="15" fillId="8" borderId="1" xfId="0" applyFont="1" applyFill="1" applyBorder="1" applyAlignment="1">
      <alignment horizontal="center" vertical="center" textRotation="90" wrapText="1"/>
    </xf>
    <xf numFmtId="0" fontId="16" fillId="12" borderId="22" xfId="0" applyFont="1" applyFill="1" applyBorder="1" applyAlignment="1">
      <alignment horizontal="center" vertical="center" wrapText="1"/>
    </xf>
    <xf numFmtId="0" fontId="13" fillId="8" borderId="26" xfId="0" applyFont="1" applyFill="1" applyBorder="1" applyAlignment="1">
      <alignment horizontal="center" vertical="center" textRotation="90" wrapText="1"/>
    </xf>
    <xf numFmtId="0" fontId="13" fillId="8" borderId="1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5" fillId="7" borderId="27" xfId="0" applyFont="1" applyFill="1" applyBorder="1" applyAlignment="1">
      <alignment horizontal="center" vertical="center" textRotation="90" wrapText="1"/>
    </xf>
    <xf numFmtId="0" fontId="15" fillId="7" borderId="1" xfId="0" applyFont="1" applyFill="1" applyBorder="1" applyAlignment="1">
      <alignment horizontal="center" vertical="center" textRotation="90" wrapText="1"/>
    </xf>
    <xf numFmtId="0" fontId="15" fillId="7" borderId="22" xfId="0" applyFont="1" applyFill="1" applyBorder="1" applyAlignment="1">
      <alignment horizontal="center" vertical="center" textRotation="90" wrapText="1"/>
    </xf>
    <xf numFmtId="0" fontId="13" fillId="12" borderId="26" xfId="0" applyFont="1" applyFill="1" applyBorder="1" applyAlignment="1">
      <alignment horizontal="center" vertical="center" textRotation="90" wrapText="1"/>
    </xf>
    <xf numFmtId="0" fontId="13" fillId="12" borderId="19" xfId="0" applyFont="1" applyFill="1" applyBorder="1" applyAlignment="1">
      <alignment horizontal="center" vertical="center" textRotation="90" wrapText="1"/>
    </xf>
    <xf numFmtId="0" fontId="13" fillId="12" borderId="14" xfId="0" applyFont="1" applyFill="1" applyBorder="1" applyAlignment="1">
      <alignment horizontal="center" vertical="center" textRotation="90" wrapText="1"/>
    </xf>
    <xf numFmtId="0" fontId="13" fillId="12" borderId="21" xfId="0" applyFont="1" applyFill="1" applyBorder="1" applyAlignment="1">
      <alignment horizontal="center" vertical="center" textRotation="90" wrapText="1"/>
    </xf>
    <xf numFmtId="0" fontId="15" fillId="13" borderId="27" xfId="0" applyFont="1" applyFill="1" applyBorder="1" applyAlignment="1">
      <alignment horizontal="center" vertical="center" textRotation="90" wrapText="1"/>
    </xf>
    <xf numFmtId="0" fontId="15" fillId="13" borderId="5" xfId="0" applyFont="1" applyFill="1" applyBorder="1" applyAlignment="1">
      <alignment horizontal="center" vertical="center" textRotation="90" wrapText="1"/>
    </xf>
    <xf numFmtId="0" fontId="15" fillId="13" borderId="1" xfId="0" applyFont="1" applyFill="1" applyBorder="1" applyAlignment="1">
      <alignment horizontal="center" vertical="center" textRotation="90" wrapText="1"/>
    </xf>
    <xf numFmtId="0" fontId="15" fillId="15" borderId="1" xfId="0" applyFont="1" applyFill="1" applyBorder="1" applyAlignment="1">
      <alignment horizontal="center" vertical="center" textRotation="90" wrapText="1"/>
    </xf>
    <xf numFmtId="0" fontId="16" fillId="0" borderId="1" xfId="0" applyFont="1" applyFill="1" applyBorder="1" applyAlignment="1">
      <alignment horizontal="center" vertical="center" wrapText="1"/>
    </xf>
    <xf numFmtId="0" fontId="2" fillId="25" borderId="21" xfId="0" applyFont="1" applyFill="1" applyBorder="1" applyAlignment="1">
      <alignment horizontal="center" vertical="center" textRotation="90"/>
    </xf>
    <xf numFmtId="0" fontId="2" fillId="25" borderId="9" xfId="0" applyFont="1" applyFill="1" applyBorder="1" applyAlignment="1">
      <alignment horizontal="center" vertical="center" textRotation="90"/>
    </xf>
    <xf numFmtId="0" fontId="2" fillId="25" borderId="26" xfId="0" applyFont="1" applyFill="1" applyBorder="1" applyAlignment="1">
      <alignment horizontal="center" vertical="center" textRotation="90"/>
    </xf>
    <xf numFmtId="0" fontId="2" fillId="25" borderId="27" xfId="0" applyFont="1" applyFill="1" applyBorder="1" applyAlignment="1">
      <alignment horizontal="center" vertical="center" textRotation="90"/>
    </xf>
    <xf numFmtId="0" fontId="2" fillId="16" borderId="61" xfId="0" applyFont="1" applyFill="1" applyBorder="1" applyAlignment="1">
      <alignment horizontal="center" vertical="center" textRotation="255" wrapText="1"/>
    </xf>
    <xf numFmtId="0" fontId="2" fillId="16" borderId="31" xfId="0" applyFont="1" applyFill="1" applyBorder="1" applyAlignment="1">
      <alignment horizontal="center" vertical="center" textRotation="255" wrapText="1"/>
    </xf>
    <xf numFmtId="0" fontId="2" fillId="16" borderId="53" xfId="0" applyFont="1" applyFill="1" applyBorder="1" applyAlignment="1">
      <alignment horizontal="center" vertical="center" textRotation="255"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24" borderId="50" xfId="0" applyFont="1" applyFill="1" applyBorder="1" applyAlignment="1">
      <alignment horizontal="center" vertical="center" textRotation="90"/>
    </xf>
    <xf numFmtId="0" fontId="2" fillId="24" borderId="24" xfId="0" applyFont="1" applyFill="1" applyBorder="1" applyAlignment="1">
      <alignment horizontal="center" vertical="center" textRotation="90"/>
    </xf>
    <xf numFmtId="0" fontId="2" fillId="24" borderId="75" xfId="0" applyFont="1" applyFill="1" applyBorder="1" applyAlignment="1">
      <alignment horizontal="center" vertical="center" textRotation="90"/>
    </xf>
    <xf numFmtId="0" fontId="2" fillId="13" borderId="61" xfId="0" applyFont="1" applyFill="1" applyBorder="1" applyAlignment="1">
      <alignment horizontal="center" vertical="center" textRotation="90" wrapText="1"/>
    </xf>
    <xf numFmtId="0" fontId="2" fillId="13" borderId="31" xfId="0" applyFont="1" applyFill="1" applyBorder="1" applyAlignment="1">
      <alignment horizontal="center" vertical="center" textRotation="90" wrapText="1"/>
    </xf>
    <xf numFmtId="0" fontId="2" fillId="13" borderId="53" xfId="0" applyFont="1" applyFill="1" applyBorder="1" applyAlignment="1">
      <alignment horizontal="center" vertical="center" textRotation="90" wrapText="1"/>
    </xf>
    <xf numFmtId="0" fontId="11" fillId="9" borderId="40" xfId="0" applyFont="1" applyFill="1" applyBorder="1" applyAlignment="1">
      <alignment horizontal="center"/>
    </xf>
    <xf numFmtId="0" fontId="11" fillId="9" borderId="39" xfId="0" applyFont="1" applyFill="1" applyBorder="1" applyAlignment="1">
      <alignment horizontal="center"/>
    </xf>
    <xf numFmtId="0" fontId="14" fillId="10" borderId="40" xfId="0" applyFont="1" applyFill="1" applyBorder="1" applyAlignment="1">
      <alignment horizontal="center" vertical="center"/>
    </xf>
    <xf numFmtId="0" fontId="14" fillId="10" borderId="41" xfId="0" applyFont="1" applyFill="1" applyBorder="1" applyAlignment="1">
      <alignment horizontal="center" vertical="center"/>
    </xf>
    <xf numFmtId="0" fontId="16" fillId="6" borderId="1" xfId="0" applyFont="1" applyFill="1" applyBorder="1" applyAlignment="1">
      <alignment horizontal="center" vertical="center" wrapText="1"/>
    </xf>
    <xf numFmtId="0" fontId="14" fillId="10" borderId="40" xfId="0" applyFont="1" applyFill="1" applyBorder="1" applyAlignment="1">
      <alignment horizontal="center" vertical="center" wrapText="1"/>
    </xf>
    <xf numFmtId="0" fontId="14" fillId="10" borderId="39" xfId="0" applyFont="1" applyFill="1" applyBorder="1" applyAlignment="1">
      <alignment horizontal="center" vertical="center" wrapText="1"/>
    </xf>
    <xf numFmtId="0" fontId="14" fillId="10" borderId="41" xfId="0" applyFont="1" applyFill="1" applyBorder="1" applyAlignment="1">
      <alignment horizontal="center" vertical="center" wrapText="1"/>
    </xf>
    <xf numFmtId="0" fontId="14" fillId="10" borderId="50" xfId="0" applyFont="1" applyFill="1" applyBorder="1" applyAlignment="1">
      <alignment horizontal="center" vertical="center" wrapText="1"/>
    </xf>
    <xf numFmtId="0" fontId="14" fillId="10" borderId="49" xfId="0" applyFont="1" applyFill="1" applyBorder="1" applyAlignment="1">
      <alignment horizontal="center" vertical="center" wrapText="1"/>
    </xf>
    <xf numFmtId="0" fontId="14" fillId="10" borderId="51"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2" fillId="0" borderId="62" xfId="0" applyFont="1" applyBorder="1" applyAlignment="1">
      <alignment horizontal="center" vertical="center" wrapText="1"/>
    </xf>
    <xf numFmtId="0" fontId="12" fillId="0" borderId="5"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5" xfId="0" applyFont="1" applyBorder="1" applyAlignment="1">
      <alignment horizontal="center" vertical="center" wrapText="1"/>
    </xf>
    <xf numFmtId="0" fontId="2" fillId="15" borderId="67" xfId="0" applyFont="1" applyFill="1" applyBorder="1" applyAlignment="1">
      <alignment horizontal="center" vertical="center" textRotation="90"/>
    </xf>
    <xf numFmtId="0" fontId="2" fillId="15" borderId="78" xfId="0" applyFont="1" applyFill="1" applyBorder="1" applyAlignment="1">
      <alignment horizontal="center" vertical="center" textRotation="90"/>
    </xf>
    <xf numFmtId="0" fontId="2" fillId="15" borderId="76" xfId="0" applyFont="1" applyFill="1" applyBorder="1" applyAlignment="1">
      <alignment horizontal="center" vertical="center" textRotation="90"/>
    </xf>
    <xf numFmtId="0" fontId="0" fillId="0" borderId="0" xfId="0" applyAlignment="1">
      <alignment horizontal="center" wrapText="1"/>
    </xf>
    <xf numFmtId="0" fontId="20" fillId="11" borderId="9" xfId="0" applyFont="1" applyFill="1" applyBorder="1" applyAlignment="1">
      <alignment horizontal="center" vertical="center"/>
    </xf>
    <xf numFmtId="0" fontId="20" fillId="11" borderId="5" xfId="0" applyFont="1" applyFill="1" applyBorder="1" applyAlignment="1">
      <alignment horizontal="center" vertical="center"/>
    </xf>
    <xf numFmtId="0" fontId="28" fillId="17" borderId="53" xfId="0" applyFont="1" applyFill="1" applyBorder="1" applyAlignment="1">
      <alignment horizontal="center" vertical="center"/>
    </xf>
    <xf numFmtId="0" fontId="28" fillId="17" borderId="54" xfId="0" applyFont="1" applyFill="1" applyBorder="1" applyAlignment="1">
      <alignment horizontal="center" vertical="center"/>
    </xf>
    <xf numFmtId="0" fontId="2" fillId="25" borderId="40" xfId="0" applyFont="1" applyFill="1" applyBorder="1" applyAlignment="1">
      <alignment horizontal="center" vertical="center" textRotation="90"/>
    </xf>
    <xf numFmtId="0" fontId="2" fillId="25" borderId="74" xfId="0" applyFont="1" applyFill="1" applyBorder="1" applyAlignment="1">
      <alignment horizontal="center" vertical="center" textRotation="90"/>
    </xf>
    <xf numFmtId="0" fontId="20" fillId="8" borderId="26" xfId="0" applyFont="1" applyFill="1" applyBorder="1" applyAlignment="1">
      <alignment horizontal="center" vertical="center" textRotation="90"/>
    </xf>
    <xf numFmtId="0" fontId="20" fillId="8" borderId="19" xfId="0" applyFont="1" applyFill="1" applyBorder="1" applyAlignment="1">
      <alignment horizontal="center" vertical="center" textRotation="90"/>
    </xf>
    <xf numFmtId="0" fontId="20" fillId="8" borderId="14" xfId="0" applyFont="1" applyFill="1" applyBorder="1" applyAlignment="1">
      <alignment horizontal="center" vertical="center" textRotation="90"/>
    </xf>
    <xf numFmtId="0" fontId="20" fillId="8" borderId="21" xfId="0" applyFont="1" applyFill="1" applyBorder="1" applyAlignment="1">
      <alignment horizontal="center" vertical="center" textRotation="90"/>
    </xf>
    <xf numFmtId="0" fontId="22" fillId="19" borderId="27" xfId="0" applyFont="1" applyFill="1" applyBorder="1" applyAlignment="1">
      <alignment horizontal="center" vertical="center" textRotation="90"/>
    </xf>
    <xf numFmtId="0" fontId="22" fillId="19" borderId="5" xfId="0" applyFont="1" applyFill="1" applyBorder="1" applyAlignment="1">
      <alignment horizontal="center" vertical="center" textRotation="90"/>
    </xf>
    <xf numFmtId="0" fontId="22" fillId="19" borderId="1" xfId="0" applyFont="1" applyFill="1" applyBorder="1" applyAlignment="1">
      <alignment horizontal="center" vertical="center" textRotation="90"/>
    </xf>
    <xf numFmtId="0" fontId="22" fillId="19" borderId="22" xfId="0" applyFont="1" applyFill="1" applyBorder="1" applyAlignment="1">
      <alignment horizontal="center" vertical="center" textRotation="90"/>
    </xf>
    <xf numFmtId="0" fontId="20" fillId="0" borderId="1" xfId="0" applyFont="1" applyBorder="1" applyAlignment="1">
      <alignment horizontal="center" vertical="center"/>
    </xf>
    <xf numFmtId="0" fontId="17" fillId="0" borderId="9"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20" fillId="0" borderId="9" xfId="0" applyFont="1" applyBorder="1" applyAlignment="1">
      <alignment horizontal="center" vertical="center"/>
    </xf>
    <xf numFmtId="0" fontId="20" fillId="0" borderId="5" xfId="0" applyFont="1" applyBorder="1" applyAlignment="1">
      <alignment horizontal="center" vertical="center"/>
    </xf>
    <xf numFmtId="0" fontId="2" fillId="16" borderId="61" xfId="0" applyFont="1" applyFill="1" applyBorder="1" applyAlignment="1">
      <alignment horizontal="center" vertical="center" textRotation="255"/>
    </xf>
    <xf numFmtId="0" fontId="2" fillId="16" borderId="31" xfId="0" applyFont="1" applyFill="1" applyBorder="1" applyAlignment="1">
      <alignment horizontal="center" vertical="center" textRotation="255"/>
    </xf>
    <xf numFmtId="0" fontId="2" fillId="16" borderId="53" xfId="0" applyFont="1" applyFill="1" applyBorder="1" applyAlignment="1">
      <alignment horizontal="center" vertical="center" textRotation="255"/>
    </xf>
    <xf numFmtId="0" fontId="6" fillId="15" borderId="62" xfId="0" applyFont="1" applyFill="1" applyBorder="1" applyAlignment="1">
      <alignment horizontal="center" vertical="center" textRotation="90"/>
    </xf>
    <xf numFmtId="0" fontId="6" fillId="15" borderId="10" xfId="0" applyFont="1" applyFill="1" applyBorder="1" applyAlignment="1">
      <alignment horizontal="center" vertical="center" textRotation="90"/>
    </xf>
    <xf numFmtId="0" fontId="6" fillId="15" borderId="54" xfId="0" applyFont="1" applyFill="1" applyBorder="1" applyAlignment="1">
      <alignment horizontal="center" vertical="center" textRotation="90"/>
    </xf>
    <xf numFmtId="0" fontId="2" fillId="13" borderId="50" xfId="0" applyFont="1" applyFill="1" applyBorder="1" applyAlignment="1">
      <alignment horizontal="center" vertical="center" textRotation="90"/>
    </xf>
    <xf numFmtId="0" fontId="2" fillId="13" borderId="24" xfId="0" applyFont="1" applyFill="1" applyBorder="1" applyAlignment="1">
      <alignment horizontal="center" vertical="center" textRotation="90"/>
    </xf>
    <xf numFmtId="0" fontId="2" fillId="13" borderId="75" xfId="0" applyFont="1" applyFill="1" applyBorder="1" applyAlignment="1">
      <alignment horizontal="center" vertical="center" textRotation="90"/>
    </xf>
    <xf numFmtId="0" fontId="6" fillId="15" borderId="67" xfId="0" applyFont="1" applyFill="1" applyBorder="1" applyAlignment="1">
      <alignment horizontal="center" vertical="center" textRotation="90"/>
    </xf>
    <xf numFmtId="0" fontId="6" fillId="15" borderId="78" xfId="0" applyFont="1" applyFill="1" applyBorder="1" applyAlignment="1">
      <alignment horizontal="center" vertical="center" textRotation="90"/>
    </xf>
    <xf numFmtId="0" fontId="6" fillId="15" borderId="76" xfId="0" applyFont="1" applyFill="1" applyBorder="1" applyAlignment="1">
      <alignment horizontal="center" vertical="center" textRotation="90"/>
    </xf>
    <xf numFmtId="0" fontId="18" fillId="18" borderId="40" xfId="0" applyFont="1" applyFill="1" applyBorder="1" applyAlignment="1">
      <alignment horizontal="center"/>
    </xf>
    <xf numFmtId="0" fontId="18" fillId="18" borderId="39" xfId="0" applyFont="1" applyFill="1" applyBorder="1" applyAlignment="1">
      <alignment horizontal="center"/>
    </xf>
    <xf numFmtId="0" fontId="20" fillId="12" borderId="26" xfId="0" applyFont="1" applyFill="1" applyBorder="1" applyAlignment="1">
      <alignment horizontal="center" vertical="center" textRotation="90"/>
    </xf>
    <xf numFmtId="0" fontId="20" fillId="12" borderId="14" xfId="0" applyFont="1" applyFill="1" applyBorder="1" applyAlignment="1">
      <alignment horizontal="center" vertical="center" textRotation="90"/>
    </xf>
    <xf numFmtId="0" fontId="20" fillId="12" borderId="21" xfId="0" applyFont="1" applyFill="1" applyBorder="1" applyAlignment="1">
      <alignment horizontal="center" vertical="center" textRotation="90"/>
    </xf>
    <xf numFmtId="0" fontId="20" fillId="13" borderId="27" xfId="0" applyFont="1" applyFill="1" applyBorder="1" applyAlignment="1">
      <alignment horizontal="center" vertical="center" textRotation="90"/>
    </xf>
    <xf numFmtId="0" fontId="20" fillId="13" borderId="1" xfId="0" applyFont="1" applyFill="1" applyBorder="1" applyAlignment="1">
      <alignment horizontal="center" vertical="center" textRotation="90"/>
    </xf>
    <xf numFmtId="0" fontId="20" fillId="15" borderId="1" xfId="0" applyFont="1" applyFill="1" applyBorder="1" applyAlignment="1">
      <alignment horizontal="center" vertical="center" textRotation="90"/>
    </xf>
    <xf numFmtId="0" fontId="20" fillId="8" borderId="1" xfId="0" applyFont="1" applyFill="1" applyBorder="1" applyAlignment="1">
      <alignment horizontal="center" vertical="center" textRotation="90"/>
    </xf>
    <xf numFmtId="0" fontId="21" fillId="12" borderId="22" xfId="0" applyFont="1" applyFill="1" applyBorder="1" applyAlignment="1">
      <alignment horizontal="center" vertical="center"/>
    </xf>
    <xf numFmtId="0" fontId="2" fillId="13" borderId="0" xfId="0" applyFont="1" applyFill="1" applyAlignment="1">
      <alignment horizontal="center" vertical="center" textRotation="90"/>
    </xf>
    <xf numFmtId="0" fontId="6" fillId="15" borderId="0" xfId="0" applyFont="1" applyFill="1" applyBorder="1" applyAlignment="1">
      <alignment horizontal="center" vertical="center" textRotation="90"/>
    </xf>
    <xf numFmtId="0" fontId="17" fillId="17" borderId="40" xfId="0" applyFont="1" applyFill="1" applyBorder="1" applyAlignment="1">
      <alignment horizontal="center"/>
    </xf>
    <xf numFmtId="0" fontId="17" fillId="17" borderId="39" xfId="0" applyFont="1" applyFill="1" applyBorder="1" applyAlignment="1">
      <alignment horizontal="center"/>
    </xf>
    <xf numFmtId="0" fontId="2" fillId="16" borderId="49" xfId="0" applyFont="1" applyFill="1" applyBorder="1" applyAlignment="1">
      <alignment horizontal="center" vertical="center" textRotation="255"/>
    </xf>
    <xf numFmtId="0" fontId="2" fillId="16" borderId="0" xfId="0" applyFont="1" applyFill="1" applyAlignment="1">
      <alignment horizontal="center" vertical="center" textRotation="255"/>
    </xf>
    <xf numFmtId="0" fontId="6" fillId="15" borderId="49" xfId="0" applyFont="1" applyFill="1" applyBorder="1" applyAlignment="1">
      <alignment horizontal="center" vertical="center" textRotation="90"/>
    </xf>
    <xf numFmtId="0" fontId="6" fillId="15" borderId="0" xfId="0" applyFont="1" applyFill="1" applyAlignment="1">
      <alignment horizontal="center" vertical="center" textRotation="90"/>
    </xf>
    <xf numFmtId="0" fontId="13" fillId="8" borderId="60" xfId="0" applyFont="1" applyFill="1" applyBorder="1" applyAlignment="1">
      <alignment horizontal="center" vertical="center" textRotation="90"/>
    </xf>
    <xf numFmtId="0" fontId="13" fillId="8" borderId="59" xfId="0" applyFont="1" applyFill="1" applyBorder="1" applyAlignment="1">
      <alignment horizontal="center" vertical="center" textRotation="90"/>
    </xf>
    <xf numFmtId="0" fontId="13" fillId="8" borderId="56" xfId="0" applyFont="1" applyFill="1" applyBorder="1" applyAlignment="1">
      <alignment horizontal="center" vertical="center" textRotation="90"/>
    </xf>
    <xf numFmtId="0" fontId="15" fillId="7" borderId="60" xfId="0" applyFont="1" applyFill="1" applyBorder="1" applyAlignment="1">
      <alignment horizontal="center" vertical="center" textRotation="90"/>
    </xf>
    <xf numFmtId="0" fontId="15" fillId="7" borderId="59" xfId="0" applyFont="1" applyFill="1" applyBorder="1" applyAlignment="1">
      <alignment horizontal="center" vertical="center" textRotation="90"/>
    </xf>
    <xf numFmtId="0" fontId="15" fillId="7" borderId="56" xfId="0" applyFont="1" applyFill="1" applyBorder="1" applyAlignment="1">
      <alignment horizontal="center" vertical="center" textRotation="90"/>
    </xf>
    <xf numFmtId="0" fontId="18" fillId="20" borderId="40" xfId="0" applyFont="1" applyFill="1" applyBorder="1" applyAlignment="1">
      <alignment horizontal="center"/>
    </xf>
    <xf numFmtId="0" fontId="18" fillId="20" borderId="39" xfId="0" applyFont="1" applyFill="1" applyBorder="1" applyAlignment="1">
      <alignment horizontal="center"/>
    </xf>
    <xf numFmtId="0" fontId="20" fillId="12" borderId="60" xfId="0" applyFont="1" applyFill="1" applyBorder="1" applyAlignment="1">
      <alignment horizontal="center" vertical="center" textRotation="90"/>
    </xf>
    <xf numFmtId="0" fontId="20" fillId="12" borderId="59" xfId="0" applyFont="1" applyFill="1" applyBorder="1" applyAlignment="1">
      <alignment horizontal="center" vertical="center" textRotation="90"/>
    </xf>
    <xf numFmtId="0" fontId="20" fillId="12" borderId="56" xfId="0" applyFont="1" applyFill="1" applyBorder="1" applyAlignment="1">
      <alignment horizontal="center" vertical="center" textRotation="90"/>
    </xf>
    <xf numFmtId="0" fontId="15" fillId="13" borderId="60" xfId="0" applyFont="1" applyFill="1" applyBorder="1" applyAlignment="1">
      <alignment horizontal="center" vertical="center" textRotation="90"/>
    </xf>
    <xf numFmtId="0" fontId="15" fillId="13" borderId="59" xfId="0" applyFont="1" applyFill="1" applyBorder="1" applyAlignment="1">
      <alignment horizontal="center" vertical="center" textRotation="90"/>
    </xf>
    <xf numFmtId="0" fontId="15" fillId="13" borderId="56" xfId="0" applyFont="1" applyFill="1" applyBorder="1" applyAlignment="1">
      <alignment horizontal="center" vertical="center" textRotation="90"/>
    </xf>
    <xf numFmtId="0" fontId="15" fillId="15" borderId="60" xfId="0" applyFont="1" applyFill="1" applyBorder="1" applyAlignment="1">
      <alignment horizontal="center" vertical="center" textRotation="90"/>
    </xf>
    <xf numFmtId="0" fontId="15" fillId="15" borderId="59" xfId="0" applyFont="1" applyFill="1" applyBorder="1" applyAlignment="1">
      <alignment horizontal="center" vertical="center" textRotation="90"/>
    </xf>
    <xf numFmtId="0" fontId="15" fillId="15" borderId="56" xfId="0" applyFont="1" applyFill="1" applyBorder="1" applyAlignment="1">
      <alignment horizontal="center" vertical="center" textRotation="90"/>
    </xf>
    <xf numFmtId="0" fontId="15" fillId="8" borderId="60" xfId="0" applyFont="1" applyFill="1" applyBorder="1" applyAlignment="1">
      <alignment horizontal="center" vertical="center" textRotation="90"/>
    </xf>
    <xf numFmtId="0" fontId="15" fillId="8" borderId="59" xfId="0" applyFont="1" applyFill="1" applyBorder="1" applyAlignment="1">
      <alignment horizontal="center" vertical="center" textRotation="90"/>
    </xf>
    <xf numFmtId="0" fontId="15" fillId="8" borderId="56" xfId="0" applyFont="1" applyFill="1" applyBorder="1" applyAlignment="1">
      <alignment horizontal="center" vertical="center" textRotation="90"/>
    </xf>
    <xf numFmtId="0" fontId="30" fillId="12" borderId="40" xfId="0" applyFont="1" applyFill="1" applyBorder="1" applyAlignment="1">
      <alignment horizontal="center"/>
    </xf>
    <xf numFmtId="0" fontId="30" fillId="12" borderId="57" xfId="0" applyFont="1" applyFill="1" applyBorder="1" applyAlignment="1">
      <alignment horizontal="center"/>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7"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xf>
    <xf numFmtId="0" fontId="0" fillId="0" borderId="28" xfId="0" applyBorder="1" applyAlignment="1">
      <alignment horizontal="center" wrapText="1"/>
    </xf>
    <xf numFmtId="0" fontId="0" fillId="0" borderId="12" xfId="0" applyBorder="1" applyAlignment="1">
      <alignment horizontal="center" wrapText="1"/>
    </xf>
    <xf numFmtId="0" fontId="0" fillId="0" borderId="29"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3" borderId="61" xfId="0" applyFont="1" applyFill="1" applyBorder="1" applyAlignment="1">
      <alignment horizontal="center" vertical="center" wrapText="1"/>
    </xf>
    <xf numFmtId="0" fontId="1" fillId="3" borderId="6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70" xfId="0" applyFont="1" applyFill="1" applyBorder="1" applyAlignment="1">
      <alignment horizontal="center" vertical="center" wrapText="1"/>
    </xf>
    <xf numFmtId="0" fontId="2" fillId="4" borderId="71"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0" fillId="0" borderId="28" xfId="0" applyBorder="1" applyAlignment="1">
      <alignment horizontal="center"/>
    </xf>
    <xf numFmtId="0" fontId="0" fillId="0" borderId="26" xfId="0" applyBorder="1" applyAlignment="1">
      <alignment horizontal="center" wrapText="1"/>
    </xf>
    <xf numFmtId="0" fontId="0" fillId="0" borderId="27" xfId="0" applyBorder="1" applyAlignment="1">
      <alignment horizontal="center" wrapText="1"/>
    </xf>
    <xf numFmtId="0" fontId="0" fillId="0" borderId="17" xfId="0" applyBorder="1" applyAlignment="1">
      <alignment horizontal="center" wrapText="1"/>
    </xf>
    <xf numFmtId="0" fontId="2" fillId="3" borderId="2"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0" fillId="0" borderId="7" xfId="0" applyBorder="1" applyAlignment="1">
      <alignment horizontal="center" wrapText="1"/>
    </xf>
    <xf numFmtId="0" fontId="0" fillId="0" borderId="73" xfId="0" applyBorder="1" applyAlignment="1">
      <alignment horizontal="center" wrapText="1"/>
    </xf>
    <xf numFmtId="0" fontId="0" fillId="0" borderId="70" xfId="0" applyBorder="1" applyAlignment="1">
      <alignment horizontal="center" wrapText="1"/>
    </xf>
    <xf numFmtId="0" fontId="0" fillId="0" borderId="36" xfId="0" applyBorder="1" applyAlignment="1">
      <alignment horizontal="center" vertical="center" wrapText="1"/>
    </xf>
    <xf numFmtId="0" fontId="0" fillId="0" borderId="52" xfId="0" applyBorder="1" applyAlignment="1">
      <alignment horizontal="center" vertical="center" wrapText="1"/>
    </xf>
    <xf numFmtId="0" fontId="0" fillId="0" borderId="42" xfId="0" applyBorder="1" applyAlignment="1">
      <alignment horizontal="center" vertical="center" wrapText="1"/>
    </xf>
    <xf numFmtId="41" fontId="0" fillId="0" borderId="16" xfId="1" applyNumberFormat="1" applyFont="1" applyBorder="1" applyAlignment="1">
      <alignment horizontal="center"/>
    </xf>
    <xf numFmtId="41" fontId="0" fillId="0" borderId="9" xfId="1" applyNumberFormat="1" applyFont="1" applyBorder="1" applyAlignment="1">
      <alignment horizontal="center"/>
    </xf>
    <xf numFmtId="43" fontId="0" fillId="0" borderId="17" xfId="1" applyFont="1" applyBorder="1" applyAlignment="1">
      <alignment horizontal="center"/>
    </xf>
    <xf numFmtId="43" fontId="0" fillId="0" borderId="3" xfId="1" applyFont="1" applyBorder="1" applyAlignment="1">
      <alignment horizontal="center"/>
    </xf>
    <xf numFmtId="43" fontId="0" fillId="0" borderId="4" xfId="1" applyFont="1" applyBorder="1" applyAlignment="1">
      <alignment horizontal="center"/>
    </xf>
    <xf numFmtId="43" fontId="0" fillId="0" borderId="2" xfId="1" applyFont="1" applyBorder="1" applyAlignment="1">
      <alignment horizontal="center"/>
    </xf>
    <xf numFmtId="0" fontId="0" fillId="0" borderId="6" xfId="0" applyFill="1" applyBorder="1" applyAlignment="1">
      <alignment horizontal="right" wrapText="1"/>
    </xf>
    <xf numFmtId="0" fontId="0" fillId="0" borderId="8" xfId="0" applyFill="1" applyBorder="1" applyAlignment="1">
      <alignment horizontal="right" wrapText="1"/>
    </xf>
    <xf numFmtId="0" fontId="0" fillId="0" borderId="69" xfId="0" applyFill="1" applyBorder="1" applyAlignment="1">
      <alignment horizontal="right" wrapText="1"/>
    </xf>
    <xf numFmtId="43" fontId="0" fillId="0" borderId="14" xfId="1" applyFont="1" applyBorder="1" applyAlignment="1">
      <alignment horizontal="center"/>
    </xf>
    <xf numFmtId="43" fontId="0" fillId="0" borderId="1" xfId="1" applyFont="1" applyBorder="1" applyAlignment="1">
      <alignment horizontal="center"/>
    </xf>
    <xf numFmtId="41" fontId="0" fillId="0" borderId="27" xfId="1" applyNumberFormat="1" applyFont="1" applyFill="1" applyBorder="1" applyAlignment="1">
      <alignment horizontal="center"/>
    </xf>
    <xf numFmtId="0" fontId="2" fillId="3" borderId="25" xfId="0" applyFont="1" applyFill="1" applyBorder="1" applyAlignment="1">
      <alignment horizontal="center" vertical="center" wrapText="1"/>
    </xf>
    <xf numFmtId="0" fontId="2" fillId="3" borderId="6" xfId="0" applyFont="1" applyFill="1" applyBorder="1" applyAlignment="1">
      <alignment horizontal="center" vertical="center" wrapText="1"/>
    </xf>
    <xf numFmtId="41" fontId="0" fillId="0" borderId="1" xfId="1" applyNumberFormat="1" applyFont="1" applyBorder="1" applyAlignment="1">
      <alignment horizontal="center"/>
    </xf>
    <xf numFmtId="41" fontId="0" fillId="0" borderId="14" xfId="1" applyNumberFormat="1" applyFont="1" applyBorder="1" applyAlignment="1">
      <alignment horizontal="center"/>
    </xf>
    <xf numFmtId="41" fontId="0" fillId="0" borderId="2" xfId="1" applyNumberFormat="1" applyFont="1" applyBorder="1" applyAlignment="1">
      <alignment horizontal="center"/>
    </xf>
    <xf numFmtId="41" fontId="0" fillId="0" borderId="3" xfId="1" applyNumberFormat="1" applyFont="1" applyBorder="1" applyAlignment="1">
      <alignment horizontal="center"/>
    </xf>
    <xf numFmtId="41" fontId="0" fillId="0" borderId="4" xfId="1" applyNumberFormat="1" applyFont="1" applyBorder="1" applyAlignment="1">
      <alignment horizontal="center"/>
    </xf>
    <xf numFmtId="41" fontId="0" fillId="0" borderId="28" xfId="1" applyNumberFormat="1" applyFont="1" applyFill="1" applyBorder="1" applyAlignment="1">
      <alignment horizontal="center"/>
    </xf>
    <xf numFmtId="41" fontId="0" fillId="0" borderId="12" xfId="1" applyNumberFormat="1" applyFont="1" applyFill="1" applyBorder="1" applyAlignment="1">
      <alignment horizontal="center"/>
    </xf>
    <xf numFmtId="41" fontId="0" fillId="0" borderId="29" xfId="1" applyNumberFormat="1" applyFont="1" applyFill="1" applyBorder="1" applyAlignment="1">
      <alignment horizontal="center"/>
    </xf>
    <xf numFmtId="0" fontId="2" fillId="4" borderId="63"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4" borderId="50" xfId="0" applyFont="1" applyFill="1" applyBorder="1" applyAlignment="1">
      <alignment horizontal="center" vertical="center" wrapText="1"/>
    </xf>
    <xf numFmtId="41" fontId="0" fillId="0" borderId="17" xfId="1" applyNumberFormat="1" applyFont="1" applyBorder="1" applyAlignment="1">
      <alignment horizontal="center"/>
    </xf>
    <xf numFmtId="41" fontId="0" fillId="0" borderId="26" xfId="1" applyNumberFormat="1" applyFont="1" applyFill="1" applyBorder="1" applyAlignment="1">
      <alignment horizontal="center"/>
    </xf>
    <xf numFmtId="0" fontId="0" fillId="0" borderId="1" xfId="0" applyBorder="1" applyAlignment="1">
      <alignment horizontal="right"/>
    </xf>
    <xf numFmtId="0" fontId="0" fillId="0" borderId="21" xfId="0" applyBorder="1" applyAlignment="1">
      <alignment horizontal="right"/>
    </xf>
    <xf numFmtId="0" fontId="0" fillId="0" borderId="22" xfId="0" applyBorder="1" applyAlignment="1">
      <alignment horizontal="right"/>
    </xf>
    <xf numFmtId="0" fontId="0" fillId="0" borderId="17"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2" fillId="0" borderId="15" xfId="0" applyFont="1" applyFill="1" applyBorder="1" applyAlignment="1">
      <alignment horizontal="center" vertical="center" wrapText="1"/>
    </xf>
    <xf numFmtId="0" fontId="0" fillId="0" borderId="37" xfId="0" applyBorder="1" applyAlignment="1">
      <alignment horizontal="center" vertical="center" wrapText="1"/>
    </xf>
    <xf numFmtId="0" fontId="2" fillId="4" borderId="3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62"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0" fillId="5" borderId="44" xfId="0"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5" borderId="42" xfId="0" applyFill="1" applyBorder="1" applyAlignment="1">
      <alignment horizontal="center" vertical="center" wrapText="1"/>
    </xf>
    <xf numFmtId="0" fontId="0" fillId="5" borderId="46" xfId="0" applyFill="1" applyBorder="1" applyAlignment="1">
      <alignment horizontal="center" vertical="center" wrapText="1"/>
    </xf>
    <xf numFmtId="0" fontId="0" fillId="5" borderId="37" xfId="0" applyFill="1" applyBorder="1" applyAlignment="1">
      <alignment horizontal="center" vertical="center" wrapText="1"/>
    </xf>
    <xf numFmtId="0" fontId="2" fillId="6" borderId="3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0" fillId="5" borderId="18" xfId="0" applyFill="1" applyBorder="1" applyAlignment="1">
      <alignment horizontal="center" vertical="center" wrapText="1"/>
    </xf>
    <xf numFmtId="0" fontId="2" fillId="4" borderId="64" xfId="0" applyFont="1" applyFill="1" applyBorder="1" applyAlignment="1">
      <alignment horizontal="center" vertical="center" wrapText="1"/>
    </xf>
    <xf numFmtId="43" fontId="0" fillId="5" borderId="15" xfId="1" applyFont="1" applyFill="1" applyBorder="1" applyAlignment="1">
      <alignment vertical="center" wrapText="1"/>
    </xf>
    <xf numFmtId="43" fontId="0" fillId="5" borderId="15" xfId="1" applyFont="1" applyFill="1" applyBorder="1" applyAlignment="1">
      <alignment horizontal="center" vertical="center" wrapText="1"/>
    </xf>
    <xf numFmtId="43" fontId="0" fillId="0" borderId="15" xfId="1"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15" xfId="0" applyFill="1" applyBorder="1" applyAlignment="1">
      <alignment vertical="center" wrapText="1"/>
    </xf>
    <xf numFmtId="0" fontId="0" fillId="5" borderId="15" xfId="0" applyFill="1" applyBorder="1" applyAlignment="1">
      <alignment horizontal="center" vertical="center" wrapText="1"/>
    </xf>
    <xf numFmtId="0" fontId="0" fillId="5" borderId="23" xfId="0" applyFill="1" applyBorder="1" applyAlignment="1">
      <alignment horizontal="center" vertical="center" wrapText="1"/>
    </xf>
    <xf numFmtId="0" fontId="2" fillId="6" borderId="6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0" fillId="5" borderId="8" xfId="0" applyFill="1" applyBorder="1" applyAlignment="1">
      <alignment horizontal="center" vertical="center" wrapText="1"/>
    </xf>
    <xf numFmtId="0" fontId="0" fillId="5" borderId="73" xfId="0" applyFill="1" applyBorder="1" applyAlignment="1">
      <alignment horizontal="center" vertical="center" wrapText="1"/>
    </xf>
    <xf numFmtId="0" fontId="0" fillId="0" borderId="43" xfId="0" applyBorder="1" applyAlignment="1">
      <alignment horizontal="center" vertical="center" wrapText="1"/>
    </xf>
    <xf numFmtId="0" fontId="0" fillId="5" borderId="55" xfId="0" applyFill="1" applyBorder="1" applyAlignment="1">
      <alignment horizontal="center" vertical="center" wrapText="1"/>
    </xf>
    <xf numFmtId="0" fontId="0" fillId="5" borderId="69" xfId="0" applyFill="1" applyBorder="1" applyAlignment="1">
      <alignment horizontal="center" vertical="center" wrapText="1"/>
    </xf>
    <xf numFmtId="0" fontId="0" fillId="0" borderId="6" xfId="0" applyBorder="1" applyAlignment="1">
      <alignment horizontal="center" vertical="center" wrapText="1"/>
    </xf>
    <xf numFmtId="0" fontId="0" fillId="5" borderId="70" xfId="0" applyFill="1" applyBorder="1" applyAlignment="1">
      <alignment horizontal="center" vertical="center" wrapText="1"/>
    </xf>
    <xf numFmtId="0" fontId="0" fillId="5" borderId="7" xfId="0" applyFill="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5" borderId="19" xfId="0" applyFill="1" applyBorder="1" applyAlignment="1">
      <alignment horizontal="center" vertical="center" wrapText="1"/>
    </xf>
    <xf numFmtId="0" fontId="0" fillId="5" borderId="20" xfId="0" applyFill="1" applyBorder="1" applyAlignment="1">
      <alignment horizontal="center" vertical="center" wrapText="1"/>
    </xf>
  </cellXfs>
  <cellStyles count="3">
    <cellStyle name="Milliers" xfId="1" builtinId="3"/>
    <cellStyle name="Normal" xfId="0" builtinId="0"/>
    <cellStyle name="Pourcentag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2:CD44"/>
  <sheetViews>
    <sheetView topLeftCell="A6" zoomScale="85" zoomScaleNormal="85" workbookViewId="0">
      <pane xSplit="2" topLeftCell="AN1" activePane="topRight" state="frozen"/>
      <selection pane="topRight" activeCell="AY31" sqref="AY31"/>
    </sheetView>
  </sheetViews>
  <sheetFormatPr baseColWidth="10" defaultColWidth="13.85546875" defaultRowHeight="15"/>
  <cols>
    <col min="1" max="1" width="25.42578125" style="1" customWidth="1"/>
    <col min="2" max="2" width="20.7109375" style="1" customWidth="1"/>
    <col min="3" max="3" width="29.140625" style="1" customWidth="1"/>
    <col min="4" max="5" width="13.85546875" style="1"/>
    <col min="6" max="6" width="18.28515625" style="1" bestFit="1" customWidth="1"/>
    <col min="7" max="12" width="13.85546875" style="1"/>
    <col min="13" max="15" width="13.85546875" style="310"/>
    <col min="16" max="20" width="13.85546875" style="1"/>
    <col min="21" max="21" width="15.42578125" style="1" bestFit="1" customWidth="1"/>
    <col min="22" max="27" width="13.85546875" style="1"/>
    <col min="28" max="28" width="13.85546875" style="310"/>
    <col min="29" max="29" width="17" style="1" customWidth="1"/>
    <col min="30" max="30" width="21.85546875" style="1" customWidth="1"/>
    <col min="31" max="32" width="21.85546875" style="310" customWidth="1"/>
    <col min="33" max="33" width="13.85546875" style="1"/>
    <col min="34" max="34" width="22.5703125" style="1" customWidth="1"/>
    <col min="35" max="35" width="28.7109375" style="310" customWidth="1"/>
    <col min="36" max="36" width="24.28515625" style="1" customWidth="1"/>
    <col min="37" max="41" width="13.85546875" style="1"/>
    <col min="42" max="42" width="18.140625" style="1" bestFit="1" customWidth="1"/>
    <col min="43" max="43" width="22.140625" style="1" customWidth="1"/>
    <col min="44" max="44" width="25.28515625" style="1" customWidth="1"/>
    <col min="45" max="49" width="13.85546875" style="1"/>
    <col min="50" max="50" width="13.85546875" style="312"/>
    <col min="51" max="51" width="28.5703125" style="1" customWidth="1"/>
    <col min="52" max="52" width="13.85546875" style="1"/>
    <col min="53" max="53" width="37.7109375" style="1" bestFit="1" customWidth="1"/>
    <col min="54" max="54" width="22.5703125" style="1" bestFit="1" customWidth="1"/>
    <col min="55" max="55" width="22" style="1" customWidth="1"/>
    <col min="56" max="16384" width="13.85546875" style="1"/>
  </cols>
  <sheetData>
    <row r="2" spans="1:56" ht="15.75" thickBot="1"/>
    <row r="3" spans="1:56" ht="30" customHeight="1" thickBot="1">
      <c r="A3" s="456" t="s">
        <v>51</v>
      </c>
      <c r="B3" s="457"/>
      <c r="C3" s="472" t="s">
        <v>64</v>
      </c>
      <c r="D3" s="472"/>
      <c r="E3" s="472"/>
      <c r="F3" s="472"/>
      <c r="G3" s="472"/>
      <c r="H3" s="472"/>
      <c r="I3" s="472"/>
      <c r="J3" s="472"/>
      <c r="K3" s="472"/>
      <c r="L3" s="472"/>
      <c r="M3" s="473"/>
      <c r="N3" s="473"/>
      <c r="O3" s="473"/>
      <c r="P3" s="473"/>
      <c r="Q3" s="473"/>
      <c r="R3" s="473"/>
      <c r="S3" s="473"/>
      <c r="T3" s="473"/>
      <c r="U3" s="473"/>
      <c r="V3" s="473"/>
      <c r="W3" s="473"/>
      <c r="X3" s="473"/>
      <c r="Y3" s="473"/>
      <c r="Z3" s="473"/>
      <c r="AA3" s="473"/>
      <c r="AB3" s="473"/>
      <c r="AC3" s="473"/>
      <c r="AD3" s="472"/>
      <c r="AE3" s="472"/>
      <c r="AF3" s="472"/>
      <c r="AG3" s="472"/>
      <c r="AH3" s="472"/>
      <c r="AI3" s="472"/>
      <c r="AJ3" s="472"/>
      <c r="AK3" s="472"/>
      <c r="AL3" s="472"/>
      <c r="AM3" s="472"/>
      <c r="AN3" s="472"/>
      <c r="AO3" s="472"/>
      <c r="AP3" s="472"/>
      <c r="AQ3" s="472"/>
      <c r="AR3" s="472"/>
      <c r="AS3" s="472"/>
      <c r="AT3" s="472"/>
      <c r="AU3" s="472"/>
      <c r="AV3" s="472"/>
      <c r="AW3" s="472"/>
      <c r="AX3" s="472"/>
      <c r="AY3" s="474"/>
    </row>
    <row r="4" spans="1:56" ht="45" customHeight="1" thickBot="1">
      <c r="A4" s="456" t="s">
        <v>50</v>
      </c>
      <c r="B4" s="457"/>
      <c r="C4" s="475" t="s">
        <v>52</v>
      </c>
      <c r="D4" s="476"/>
      <c r="E4" s="476"/>
      <c r="F4" s="476"/>
      <c r="G4" s="476"/>
      <c r="H4" s="740"/>
      <c r="I4" s="477" t="s">
        <v>54</v>
      </c>
      <c r="J4" s="478"/>
      <c r="K4" s="478"/>
      <c r="L4" s="484"/>
      <c r="M4" s="477" t="s">
        <v>56</v>
      </c>
      <c r="N4" s="478"/>
      <c r="O4" s="478"/>
      <c r="P4" s="478"/>
      <c r="Q4" s="478"/>
      <c r="R4" s="478"/>
      <c r="S4" s="478"/>
      <c r="T4" s="478"/>
      <c r="U4" s="478"/>
      <c r="V4" s="478"/>
      <c r="W4" s="478"/>
      <c r="X4" s="478"/>
      <c r="Y4" s="478"/>
      <c r="Z4" s="478"/>
      <c r="AA4" s="478"/>
      <c r="AB4" s="478"/>
      <c r="AC4" s="484"/>
      <c r="AD4" s="700" t="s">
        <v>76</v>
      </c>
      <c r="AE4" s="480"/>
      <c r="AF4" s="480"/>
      <c r="AG4" s="699"/>
      <c r="AH4" s="481" t="s">
        <v>77</v>
      </c>
      <c r="AI4" s="482"/>
      <c r="AJ4" s="483"/>
      <c r="AK4" s="482" t="s">
        <v>60</v>
      </c>
      <c r="AL4" s="482"/>
      <c r="AM4" s="482"/>
      <c r="AN4" s="482"/>
      <c r="AO4" s="482"/>
      <c r="AP4" s="482"/>
      <c r="AQ4" s="482"/>
      <c r="AR4" s="482"/>
      <c r="AS4" s="482"/>
      <c r="AT4" s="482"/>
      <c r="AU4" s="482"/>
      <c r="AV4" s="482"/>
      <c r="AW4" s="9"/>
      <c r="AX4" s="311"/>
      <c r="AY4" s="331" t="s">
        <v>63</v>
      </c>
    </row>
    <row r="5" spans="1:56" ht="45.75" thickBot="1">
      <c r="A5" s="644" t="s">
        <v>49</v>
      </c>
      <c r="B5" s="645"/>
      <c r="C5" s="147" t="s">
        <v>53</v>
      </c>
      <c r="D5" s="148" t="s">
        <v>1</v>
      </c>
      <c r="E5" s="148" t="s">
        <v>0</v>
      </c>
      <c r="F5" s="148" t="s">
        <v>65</v>
      </c>
      <c r="G5" s="148" t="s">
        <v>2</v>
      </c>
      <c r="H5" s="154" t="s">
        <v>3</v>
      </c>
      <c r="I5" s="150" t="s">
        <v>55</v>
      </c>
      <c r="J5" s="151" t="s">
        <v>19</v>
      </c>
      <c r="K5" s="151" t="s">
        <v>20</v>
      </c>
      <c r="L5" s="152" t="s">
        <v>18</v>
      </c>
      <c r="M5" s="711" t="s">
        <v>7</v>
      </c>
      <c r="N5" s="712"/>
      <c r="O5" s="712"/>
      <c r="P5" s="151" t="s">
        <v>5</v>
      </c>
      <c r="Q5" s="151" t="s">
        <v>57</v>
      </c>
      <c r="R5" s="151" t="s">
        <v>58</v>
      </c>
      <c r="S5" s="151" t="s">
        <v>9</v>
      </c>
      <c r="T5" s="151" t="s">
        <v>10</v>
      </c>
      <c r="U5" s="151" t="s">
        <v>31</v>
      </c>
      <c r="V5" s="151" t="s">
        <v>13</v>
      </c>
      <c r="W5" s="151" t="s">
        <v>14</v>
      </c>
      <c r="X5" s="151" t="s">
        <v>15</v>
      </c>
      <c r="Y5" s="151" t="s">
        <v>16</v>
      </c>
      <c r="Z5" s="151" t="s">
        <v>17</v>
      </c>
      <c r="AA5" s="151" t="s">
        <v>97</v>
      </c>
      <c r="AB5" s="712" t="s">
        <v>361</v>
      </c>
      <c r="AC5" s="743"/>
      <c r="AD5" s="147" t="s">
        <v>27</v>
      </c>
      <c r="AE5" s="148" t="s">
        <v>61</v>
      </c>
      <c r="AF5" s="713" t="s">
        <v>26</v>
      </c>
      <c r="AG5" s="714"/>
      <c r="AH5" s="147" t="s">
        <v>12</v>
      </c>
      <c r="AI5" s="698" t="s">
        <v>11</v>
      </c>
      <c r="AJ5" s="699"/>
      <c r="AK5" s="751" t="s">
        <v>21</v>
      </c>
      <c r="AL5" s="715" t="s">
        <v>4</v>
      </c>
      <c r="AM5" s="154" t="s">
        <v>8</v>
      </c>
      <c r="AN5" s="391" t="s">
        <v>6</v>
      </c>
      <c r="AO5" s="157" t="s">
        <v>371</v>
      </c>
      <c r="AP5" s="157" t="s">
        <v>23</v>
      </c>
      <c r="AQ5" s="480" t="s">
        <v>24</v>
      </c>
      <c r="AR5" s="480"/>
      <c r="AS5" s="716" t="s">
        <v>25</v>
      </c>
      <c r="AT5" s="717"/>
      <c r="AU5" s="716" t="s">
        <v>28</v>
      </c>
      <c r="AV5" s="718"/>
      <c r="AW5" s="718"/>
      <c r="AX5" s="719" t="s">
        <v>373</v>
      </c>
      <c r="AY5" s="157" t="s">
        <v>62</v>
      </c>
    </row>
    <row r="6" spans="1:56" ht="30.75" customHeight="1" thickBot="1">
      <c r="A6" s="456" t="s">
        <v>48</v>
      </c>
      <c r="B6" s="457"/>
      <c r="C6" s="725" t="s">
        <v>87</v>
      </c>
      <c r="D6" s="721" t="s">
        <v>88</v>
      </c>
      <c r="E6" s="722"/>
      <c r="F6" s="722"/>
      <c r="G6" s="722"/>
      <c r="H6" s="736"/>
      <c r="I6" s="723" t="s">
        <v>90</v>
      </c>
      <c r="J6" s="722"/>
      <c r="K6" s="724"/>
      <c r="L6" s="728" t="s">
        <v>91</v>
      </c>
      <c r="M6" s="725" t="s">
        <v>95</v>
      </c>
      <c r="N6" s="726" t="s">
        <v>363</v>
      </c>
      <c r="O6" s="727" t="s">
        <v>94</v>
      </c>
      <c r="P6" s="727"/>
      <c r="Q6" s="727"/>
      <c r="R6" s="727"/>
      <c r="S6" s="727"/>
      <c r="T6" s="727"/>
      <c r="U6" s="727"/>
      <c r="V6" s="727"/>
      <c r="W6" s="727"/>
      <c r="X6" s="727"/>
      <c r="Y6" s="727"/>
      <c r="Z6" s="727"/>
      <c r="AA6" s="727"/>
      <c r="AB6" s="727"/>
      <c r="AC6" s="728" t="s">
        <v>362</v>
      </c>
      <c r="AD6" s="723" t="s">
        <v>71</v>
      </c>
      <c r="AE6" s="722"/>
      <c r="AF6" s="724"/>
      <c r="AG6" s="728" t="s">
        <v>367</v>
      </c>
      <c r="AH6" s="725" t="s">
        <v>369</v>
      </c>
      <c r="AI6" s="729" t="s">
        <v>79</v>
      </c>
      <c r="AJ6" s="728" t="s">
        <v>80</v>
      </c>
      <c r="AK6" s="752" t="s">
        <v>67</v>
      </c>
      <c r="AL6" s="730"/>
      <c r="AM6" s="753"/>
      <c r="AN6" s="729" t="s">
        <v>70</v>
      </c>
      <c r="AO6" s="731"/>
      <c r="AP6" s="732" t="s">
        <v>129</v>
      </c>
      <c r="AQ6" s="733" t="s">
        <v>71</v>
      </c>
      <c r="AR6" s="734" t="s">
        <v>72</v>
      </c>
      <c r="AS6" s="725" t="s">
        <v>73</v>
      </c>
      <c r="AT6" s="728" t="s">
        <v>74</v>
      </c>
      <c r="AU6" s="725" t="s">
        <v>73</v>
      </c>
      <c r="AV6" s="720" t="s">
        <v>99</v>
      </c>
      <c r="AW6" s="735" t="s">
        <v>100</v>
      </c>
      <c r="AX6" s="723" t="s">
        <v>86</v>
      </c>
      <c r="AY6" s="736"/>
    </row>
    <row r="7" spans="1:56" s="312" customFormat="1" ht="30.75" customHeight="1">
      <c r="A7" s="458" t="s">
        <v>390</v>
      </c>
      <c r="B7" s="709"/>
      <c r="C7" s="414">
        <v>16010</v>
      </c>
      <c r="D7" s="411">
        <v>15784</v>
      </c>
      <c r="E7" s="411">
        <v>33212</v>
      </c>
      <c r="F7" s="411">
        <v>54284</v>
      </c>
      <c r="G7" s="411">
        <v>38498</v>
      </c>
      <c r="H7" s="161">
        <v>13816</v>
      </c>
      <c r="I7" s="414">
        <v>181378</v>
      </c>
      <c r="J7" s="411">
        <v>30283</v>
      </c>
      <c r="K7" s="411">
        <v>123801</v>
      </c>
      <c r="L7" s="161">
        <v>13341</v>
      </c>
      <c r="M7" s="463">
        <v>83295</v>
      </c>
      <c r="N7" s="464"/>
      <c r="O7" s="465"/>
      <c r="P7" s="411">
        <v>26718</v>
      </c>
      <c r="Q7" s="411">
        <v>44490</v>
      </c>
      <c r="R7" s="411">
        <v>960692</v>
      </c>
      <c r="S7" s="411">
        <v>76494</v>
      </c>
      <c r="T7" s="411">
        <v>18749</v>
      </c>
      <c r="U7" s="411">
        <v>10669</v>
      </c>
      <c r="V7" s="411">
        <v>26391</v>
      </c>
      <c r="W7" s="411">
        <v>1342</v>
      </c>
      <c r="X7" s="411">
        <v>31124</v>
      </c>
      <c r="Y7" s="411">
        <v>101334</v>
      </c>
      <c r="Z7" s="411">
        <v>29658</v>
      </c>
      <c r="AA7" s="411">
        <v>133793</v>
      </c>
      <c r="AB7" s="466">
        <v>29238</v>
      </c>
      <c r="AC7" s="467"/>
      <c r="AD7" s="414">
        <v>30449</v>
      </c>
      <c r="AE7" s="411">
        <v>21686</v>
      </c>
      <c r="AF7" s="466">
        <v>15467</v>
      </c>
      <c r="AG7" s="467"/>
      <c r="AH7" s="364"/>
      <c r="AI7" s="466">
        <v>53972</v>
      </c>
      <c r="AJ7" s="467"/>
      <c r="AK7" s="414">
        <v>268086</v>
      </c>
      <c r="AL7" s="411">
        <v>31921</v>
      </c>
      <c r="AM7" s="161">
        <v>6204</v>
      </c>
      <c r="AN7" s="412">
        <v>5062</v>
      </c>
      <c r="AO7" s="15" t="s">
        <v>342</v>
      </c>
      <c r="AP7" s="413">
        <v>23399</v>
      </c>
      <c r="AQ7" s="415">
        <v>94109</v>
      </c>
      <c r="AR7" s="467"/>
      <c r="AS7" s="415">
        <v>20338</v>
      </c>
      <c r="AT7" s="467"/>
      <c r="AU7" s="415">
        <v>19796</v>
      </c>
      <c r="AV7" s="416"/>
      <c r="AW7" s="416"/>
      <c r="AX7" s="416"/>
      <c r="AY7" s="365">
        <v>62012</v>
      </c>
    </row>
    <row r="8" spans="1:56">
      <c r="A8" s="448" t="s">
        <v>32</v>
      </c>
      <c r="B8" s="399" t="s">
        <v>78</v>
      </c>
      <c r="C8" s="19"/>
      <c r="D8" s="396"/>
      <c r="E8" s="396"/>
      <c r="F8" s="396"/>
      <c r="G8" s="396"/>
      <c r="H8" s="410"/>
      <c r="I8" s="20"/>
      <c r="J8" s="407"/>
      <c r="K8" s="407"/>
      <c r="L8" s="21"/>
      <c r="M8" s="20"/>
      <c r="N8" s="407"/>
      <c r="O8" s="407"/>
      <c r="P8" s="396"/>
      <c r="Q8" s="396"/>
      <c r="R8" s="396"/>
      <c r="S8" s="396"/>
      <c r="T8" s="396"/>
      <c r="U8" s="396"/>
      <c r="V8" s="396"/>
      <c r="W8" s="396"/>
      <c r="X8" s="396"/>
      <c r="Y8" s="396"/>
      <c r="Z8" s="396"/>
      <c r="AA8" s="396"/>
      <c r="AB8" s="396"/>
      <c r="AC8" s="21"/>
      <c r="AD8" s="409">
        <v>4.4169999999999998</v>
      </c>
      <c r="AE8" s="396">
        <v>2.645</v>
      </c>
      <c r="AF8" s="396">
        <v>2.5099999999999998</v>
      </c>
      <c r="AG8" s="410">
        <v>0.33700000000000002</v>
      </c>
      <c r="AH8" s="409"/>
      <c r="AI8" s="392"/>
      <c r="AJ8" s="16">
        <v>3</v>
      </c>
      <c r="AK8" s="409"/>
      <c r="AL8" s="396"/>
      <c r="AM8" s="410"/>
      <c r="AN8" s="380"/>
      <c r="AO8" s="22"/>
      <c r="AP8" s="459">
        <v>5.8</v>
      </c>
      <c r="AQ8" s="366">
        <v>12.2</v>
      </c>
      <c r="AR8" s="330">
        <v>3.97</v>
      </c>
      <c r="AS8" s="17"/>
      <c r="AT8" s="410"/>
      <c r="AU8" s="409"/>
      <c r="AV8" s="17"/>
      <c r="AW8" s="393"/>
      <c r="AX8" s="393"/>
      <c r="AY8" s="18"/>
    </row>
    <row r="9" spans="1:56">
      <c r="A9" s="449"/>
      <c r="B9" s="399" t="s">
        <v>33</v>
      </c>
      <c r="C9" s="426">
        <v>25.96</v>
      </c>
      <c r="D9" s="427"/>
      <c r="E9" s="427"/>
      <c r="F9" s="427"/>
      <c r="G9" s="427"/>
      <c r="H9" s="428"/>
      <c r="I9" s="324">
        <v>21.46</v>
      </c>
      <c r="J9" s="24">
        <v>17.760000000000002</v>
      </c>
      <c r="K9" s="24">
        <v>37.520000000000003</v>
      </c>
      <c r="L9" s="330">
        <v>6.6</v>
      </c>
      <c r="M9" s="33">
        <v>0.28699999999999998</v>
      </c>
      <c r="N9" s="322">
        <v>0.40500000000000003</v>
      </c>
      <c r="O9" s="396">
        <v>25.08</v>
      </c>
      <c r="P9" s="24">
        <v>10.82</v>
      </c>
      <c r="Q9" s="24">
        <v>8.17</v>
      </c>
      <c r="R9" s="24">
        <v>63.48</v>
      </c>
      <c r="S9" s="24">
        <v>9.91</v>
      </c>
      <c r="T9" s="24">
        <v>5.36</v>
      </c>
      <c r="U9" s="24">
        <v>3.84</v>
      </c>
      <c r="V9" s="24">
        <v>6.21</v>
      </c>
      <c r="W9" s="24">
        <v>0.35</v>
      </c>
      <c r="X9" s="24">
        <v>8.7100000000000009</v>
      </c>
      <c r="Y9" s="24">
        <v>11.16</v>
      </c>
      <c r="Z9" s="24">
        <v>9.7100000000000009</v>
      </c>
      <c r="AA9" s="24">
        <v>27.13</v>
      </c>
      <c r="AB9" s="24">
        <v>7.77</v>
      </c>
      <c r="AC9" s="744">
        <v>0.25</v>
      </c>
      <c r="AD9" s="409">
        <v>5.2039999999999997</v>
      </c>
      <c r="AE9" s="396">
        <v>6.9630000000000001</v>
      </c>
      <c r="AF9" s="396">
        <f>4.669-AG9</f>
        <v>3.7299999999999995</v>
      </c>
      <c r="AG9" s="410">
        <v>0.93899999999999995</v>
      </c>
      <c r="AH9" s="409"/>
      <c r="AI9" s="392"/>
      <c r="AJ9" s="16">
        <v>12.8</v>
      </c>
      <c r="AK9" s="409">
        <v>44.25</v>
      </c>
      <c r="AL9" s="396"/>
      <c r="AM9" s="410">
        <v>2.95</v>
      </c>
      <c r="AN9" s="380"/>
      <c r="AO9" s="22"/>
      <c r="AP9" s="460"/>
      <c r="AQ9" s="366">
        <v>8.57</v>
      </c>
      <c r="AR9" s="330">
        <v>2.83</v>
      </c>
      <c r="AS9" s="324">
        <v>4.7</v>
      </c>
      <c r="AT9" s="330">
        <v>1.95</v>
      </c>
      <c r="AU9" s="324">
        <v>6.5</v>
      </c>
      <c r="AV9" s="24" t="s">
        <v>375</v>
      </c>
      <c r="AW9" s="330"/>
      <c r="AX9" s="37"/>
      <c r="AY9" s="18">
        <v>7.7229999999999999</v>
      </c>
    </row>
    <row r="10" spans="1:56">
      <c r="A10" s="449"/>
      <c r="B10" s="399" t="s">
        <v>34</v>
      </c>
      <c r="C10" s="426">
        <v>24.19</v>
      </c>
      <c r="D10" s="427"/>
      <c r="E10" s="427"/>
      <c r="F10" s="427"/>
      <c r="G10" s="427"/>
      <c r="H10" s="428"/>
      <c r="I10" s="20"/>
      <c r="J10" s="407"/>
      <c r="K10" s="407"/>
      <c r="L10" s="21"/>
      <c r="M10" s="33"/>
      <c r="N10" s="323"/>
      <c r="O10" s="323"/>
      <c r="P10" s="24"/>
      <c r="Q10" s="24"/>
      <c r="R10" s="24">
        <v>18.79</v>
      </c>
      <c r="S10" s="24"/>
      <c r="T10" s="24"/>
      <c r="U10" s="24"/>
      <c r="V10" s="24"/>
      <c r="W10" s="24">
        <v>3.31</v>
      </c>
      <c r="X10" s="24"/>
      <c r="Y10" s="24">
        <v>3.92</v>
      </c>
      <c r="Z10" s="24"/>
      <c r="AA10" s="24">
        <v>3.89</v>
      </c>
      <c r="AB10" s="24"/>
      <c r="AC10" s="744"/>
      <c r="AD10" s="409">
        <v>3.6190000000000002</v>
      </c>
      <c r="AE10" s="396"/>
      <c r="AF10" s="396"/>
      <c r="AG10" s="410"/>
      <c r="AH10" s="409">
        <v>4.0999999999999996</v>
      </c>
      <c r="AI10" s="392">
        <v>0.8</v>
      </c>
      <c r="AJ10" s="16"/>
      <c r="AK10" s="409">
        <v>14.75</v>
      </c>
      <c r="AL10" s="24"/>
      <c r="AM10" s="37"/>
      <c r="AN10" s="380">
        <v>2.2799999999999998</v>
      </c>
      <c r="AO10" s="26">
        <v>0.85</v>
      </c>
      <c r="AP10" s="461"/>
      <c r="AQ10" s="366">
        <v>9.48</v>
      </c>
      <c r="AR10" s="330">
        <v>2.9</v>
      </c>
      <c r="AS10" s="17"/>
      <c r="AT10" s="410"/>
      <c r="AU10" s="409"/>
      <c r="AV10" s="17"/>
      <c r="AW10" s="393"/>
      <c r="AX10" s="393"/>
      <c r="AY10" s="18">
        <v>2.1890000000000001</v>
      </c>
    </row>
    <row r="11" spans="1:56">
      <c r="A11" s="449"/>
      <c r="B11" s="399" t="s">
        <v>35</v>
      </c>
      <c r="C11" s="19"/>
      <c r="D11" s="436"/>
      <c r="E11" s="427"/>
      <c r="F11" s="427"/>
      <c r="G11" s="427"/>
      <c r="H11" s="428"/>
      <c r="I11" s="20"/>
      <c r="J11" s="407"/>
      <c r="K11" s="407"/>
      <c r="L11" s="21"/>
      <c r="M11" s="20"/>
      <c r="N11" s="407"/>
      <c r="O11" s="407"/>
      <c r="P11" s="396"/>
      <c r="Q11" s="396"/>
      <c r="R11" s="396"/>
      <c r="S11" s="396"/>
      <c r="T11" s="396"/>
      <c r="U11" s="396"/>
      <c r="V11" s="396"/>
      <c r="W11" s="396"/>
      <c r="X11" s="396"/>
      <c r="Y11" s="396"/>
      <c r="Z11" s="396"/>
      <c r="AA11" s="396"/>
      <c r="AB11" s="396"/>
      <c r="AC11" s="21"/>
      <c r="AD11" s="409"/>
      <c r="AE11" s="396"/>
      <c r="AF11" s="396"/>
      <c r="AG11" s="410"/>
      <c r="AH11" s="409"/>
      <c r="AI11" s="392"/>
      <c r="AJ11" s="16"/>
      <c r="AK11" s="409"/>
      <c r="AL11" s="396"/>
      <c r="AM11" s="410"/>
      <c r="AN11" s="380"/>
      <c r="AO11" s="22"/>
      <c r="AP11" s="22"/>
      <c r="AQ11" s="328"/>
      <c r="AR11" s="329"/>
      <c r="AS11" s="409"/>
      <c r="AT11" s="410"/>
      <c r="AU11" s="409"/>
      <c r="AV11" s="17"/>
      <c r="AW11" s="393"/>
      <c r="AX11" s="393"/>
      <c r="AY11" s="18"/>
      <c r="BA11" s="198"/>
      <c r="BB11" s="198"/>
      <c r="BC11" s="198"/>
      <c r="BD11" s="198"/>
    </row>
    <row r="12" spans="1:56" ht="15" customHeight="1">
      <c r="A12" s="450"/>
      <c r="B12" s="399" t="s">
        <v>66</v>
      </c>
      <c r="C12" s="409"/>
      <c r="D12" s="396"/>
      <c r="E12" s="396"/>
      <c r="F12" s="396"/>
      <c r="G12" s="396"/>
      <c r="H12" s="410"/>
      <c r="I12" s="20"/>
      <c r="J12" s="407"/>
      <c r="K12" s="407"/>
      <c r="L12" s="21"/>
      <c r="M12" s="318"/>
      <c r="N12" s="23"/>
      <c r="O12" s="407"/>
      <c r="P12" s="435">
        <v>9.5</v>
      </c>
      <c r="Q12" s="435"/>
      <c r="R12" s="435"/>
      <c r="S12" s="435"/>
      <c r="T12" s="435"/>
      <c r="U12" s="435"/>
      <c r="V12" s="435"/>
      <c r="W12" s="435"/>
      <c r="X12" s="435"/>
      <c r="Y12" s="435"/>
      <c r="Z12" s="435"/>
      <c r="AA12" s="435"/>
      <c r="AB12" s="396">
        <f>0.933+0.818+0.084+0.458</f>
        <v>2.2930000000000001</v>
      </c>
      <c r="AC12" s="744"/>
      <c r="AD12" s="409"/>
      <c r="AE12" s="396"/>
      <c r="AF12" s="396"/>
      <c r="AG12" s="410"/>
      <c r="AH12" s="409"/>
      <c r="AI12" s="392"/>
      <c r="AJ12" s="16"/>
      <c r="AK12" s="409"/>
      <c r="AL12" s="436">
        <v>2.3290000000000002</v>
      </c>
      <c r="AM12" s="428"/>
      <c r="AN12" s="380"/>
      <c r="AO12" s="22"/>
      <c r="AP12" s="22"/>
      <c r="AQ12" s="17"/>
      <c r="AR12" s="395"/>
      <c r="AS12" s="409"/>
      <c r="AT12" s="410"/>
      <c r="AU12" s="409"/>
      <c r="AV12" s="17"/>
      <c r="AW12" s="393"/>
      <c r="AX12" s="393"/>
      <c r="AY12" s="18">
        <v>3.2000000000000001E-2</v>
      </c>
      <c r="BA12" s="198"/>
      <c r="BB12" s="198"/>
      <c r="BC12" s="198"/>
      <c r="BD12" s="198"/>
    </row>
    <row r="13" spans="1:56" ht="30">
      <c r="A13" s="441" t="s">
        <v>36</v>
      </c>
      <c r="B13" s="442"/>
      <c r="C13" s="10"/>
      <c r="D13" s="8"/>
      <c r="E13" s="8"/>
      <c r="F13" s="8"/>
      <c r="G13" s="8"/>
      <c r="H13" s="741"/>
      <c r="I13" s="28"/>
      <c r="J13" s="384"/>
      <c r="K13" s="384"/>
      <c r="L13" s="29"/>
      <c r="M13" s="28"/>
      <c r="N13" s="384"/>
      <c r="O13" s="384"/>
      <c r="P13" s="384"/>
      <c r="Q13" s="384"/>
      <c r="R13" s="384"/>
      <c r="S13" s="384"/>
      <c r="T13" s="384"/>
      <c r="U13" s="384"/>
      <c r="V13" s="384"/>
      <c r="W13" s="384"/>
      <c r="X13" s="384"/>
      <c r="Y13" s="384"/>
      <c r="Z13" s="384"/>
      <c r="AA13" s="384"/>
      <c r="AB13" s="384"/>
      <c r="AC13" s="29"/>
      <c r="AD13" s="28"/>
      <c r="AE13" s="384"/>
      <c r="AF13" s="384"/>
      <c r="AG13" s="29"/>
      <c r="AH13" s="398" t="s">
        <v>81</v>
      </c>
      <c r="AI13" s="382"/>
      <c r="AJ13" s="31" t="s">
        <v>82</v>
      </c>
      <c r="AK13" s="398"/>
      <c r="AL13" s="440">
        <v>1996</v>
      </c>
      <c r="AM13" s="442"/>
      <c r="AN13" s="403"/>
      <c r="AO13" s="12"/>
      <c r="AP13" s="12"/>
      <c r="AQ13" s="383"/>
      <c r="AR13" s="387"/>
      <c r="AS13" s="398" t="s">
        <v>75</v>
      </c>
      <c r="AT13" s="29"/>
      <c r="AU13" s="28"/>
      <c r="AV13" s="34"/>
      <c r="AW13" s="35"/>
      <c r="AX13" s="35"/>
      <c r="AY13" s="12"/>
      <c r="BA13" s="198"/>
      <c r="BB13" s="198"/>
      <c r="BC13" s="198"/>
      <c r="BD13" s="198"/>
    </row>
    <row r="14" spans="1:56" ht="51.75" customHeight="1">
      <c r="A14" s="441" t="s">
        <v>37</v>
      </c>
      <c r="B14" s="442"/>
      <c r="C14" s="28"/>
      <c r="D14" s="384"/>
      <c r="E14" s="384"/>
      <c r="F14" s="384"/>
      <c r="G14" s="384"/>
      <c r="H14" s="29"/>
      <c r="I14" s="28"/>
      <c r="J14" s="384"/>
      <c r="K14" s="384"/>
      <c r="L14" s="29"/>
      <c r="M14" s="28"/>
      <c r="N14" s="384"/>
      <c r="O14" s="384"/>
      <c r="P14" s="384"/>
      <c r="Q14" s="384"/>
      <c r="R14" s="384"/>
      <c r="S14" s="384"/>
      <c r="T14" s="384"/>
      <c r="U14" s="384"/>
      <c r="V14" s="384"/>
      <c r="W14" s="384"/>
      <c r="X14" s="384"/>
      <c r="Y14" s="384"/>
      <c r="Z14" s="384"/>
      <c r="AA14" s="384"/>
      <c r="AB14" s="384"/>
      <c r="AC14" s="29"/>
      <c r="AD14" s="398" t="s">
        <v>104</v>
      </c>
      <c r="AE14" s="386" t="s">
        <v>106</v>
      </c>
      <c r="AF14" s="440" t="s">
        <v>105</v>
      </c>
      <c r="AG14" s="442"/>
      <c r="AH14" s="398"/>
      <c r="AI14" s="382"/>
      <c r="AJ14" s="31" t="s">
        <v>107</v>
      </c>
      <c r="AK14" s="398"/>
      <c r="AL14" s="440" t="s">
        <v>68</v>
      </c>
      <c r="AM14" s="442"/>
      <c r="AN14" s="403"/>
      <c r="AO14" s="12"/>
      <c r="AP14" s="12"/>
      <c r="AQ14" s="434" t="s">
        <v>108</v>
      </c>
      <c r="AR14" s="434"/>
      <c r="AS14" s="28"/>
      <c r="AT14" s="29"/>
      <c r="AU14" s="28"/>
      <c r="AV14" s="34"/>
      <c r="AW14" s="35"/>
      <c r="AX14" s="35"/>
      <c r="AY14" s="13" t="s">
        <v>109</v>
      </c>
      <c r="BA14" s="36"/>
      <c r="BB14" s="36"/>
      <c r="BD14" s="198"/>
    </row>
    <row r="15" spans="1:56" s="189" customFormat="1" ht="30" customHeight="1">
      <c r="A15" s="441" t="s">
        <v>291</v>
      </c>
      <c r="B15" s="442"/>
      <c r="C15" s="398"/>
      <c r="D15" s="387"/>
      <c r="E15" s="382"/>
      <c r="F15" s="382"/>
      <c r="G15" s="382"/>
      <c r="H15" s="394"/>
      <c r="I15" s="381"/>
      <c r="J15" s="382"/>
      <c r="K15" s="383"/>
      <c r="L15" s="399"/>
      <c r="M15" s="28"/>
      <c r="N15" s="384"/>
      <c r="O15" s="386"/>
      <c r="P15" s="384"/>
      <c r="Q15" s="384"/>
      <c r="R15" s="384"/>
      <c r="S15" s="384"/>
      <c r="T15" s="384"/>
      <c r="U15" s="384"/>
      <c r="V15" s="384"/>
      <c r="W15" s="384"/>
      <c r="X15" s="384"/>
      <c r="Y15" s="384"/>
      <c r="Z15" s="384"/>
      <c r="AA15" s="384"/>
      <c r="AB15" s="384"/>
      <c r="AC15" s="29"/>
      <c r="AD15" s="398"/>
      <c r="AE15" s="386"/>
      <c r="AF15" s="386"/>
      <c r="AG15" s="399"/>
      <c r="AH15" s="28"/>
      <c r="AI15" s="403"/>
      <c r="AJ15" s="31"/>
      <c r="AK15" s="381"/>
      <c r="AL15" s="382"/>
      <c r="AM15" s="394"/>
      <c r="AN15" s="382"/>
      <c r="AO15" s="12"/>
      <c r="AP15" s="12"/>
      <c r="AQ15" s="382"/>
      <c r="AR15" s="382"/>
      <c r="AS15" s="30"/>
      <c r="AT15" s="29"/>
      <c r="AU15" s="402"/>
      <c r="AV15" s="403"/>
      <c r="AW15" s="35"/>
      <c r="AX15" s="35"/>
      <c r="AY15" s="13">
        <v>15</v>
      </c>
      <c r="BA15" s="1"/>
      <c r="BB15" s="1"/>
      <c r="BC15" s="36"/>
      <c r="BD15" s="36"/>
    </row>
    <row r="16" spans="1:56" ht="45" customHeight="1">
      <c r="A16" s="38" t="s">
        <v>29</v>
      </c>
      <c r="B16" s="399">
        <v>2015</v>
      </c>
      <c r="C16" s="426">
        <v>3000</v>
      </c>
      <c r="D16" s="427"/>
      <c r="E16" s="427"/>
      <c r="F16" s="427"/>
      <c r="G16" s="427"/>
      <c r="H16" s="428"/>
      <c r="I16" s="20"/>
      <c r="J16" s="407"/>
      <c r="K16" s="407"/>
      <c r="L16" s="21"/>
      <c r="M16" s="20"/>
      <c r="N16" s="407"/>
      <c r="O16" s="407"/>
      <c r="P16" s="437"/>
      <c r="Q16" s="437"/>
      <c r="R16" s="437"/>
      <c r="S16" s="437"/>
      <c r="T16" s="437"/>
      <c r="U16" s="437"/>
      <c r="V16" s="437"/>
      <c r="W16" s="437"/>
      <c r="X16" s="437"/>
      <c r="Y16" s="437"/>
      <c r="Z16" s="437"/>
      <c r="AA16" s="437"/>
      <c r="AB16" s="437"/>
      <c r="AC16" s="745"/>
      <c r="AD16" s="438">
        <v>837</v>
      </c>
      <c r="AE16" s="435"/>
      <c r="AF16" s="435"/>
      <c r="AG16" s="439"/>
      <c r="AH16" s="409"/>
      <c r="AI16" s="454">
        <v>574</v>
      </c>
      <c r="AJ16" s="430"/>
      <c r="AK16" s="324">
        <v>3148</v>
      </c>
      <c r="AL16" s="24">
        <v>415</v>
      </c>
      <c r="AM16" s="330">
        <v>60</v>
      </c>
      <c r="AN16" s="392">
        <v>57</v>
      </c>
      <c r="AO16" s="22"/>
      <c r="AP16" s="26">
        <v>284</v>
      </c>
      <c r="AQ16" s="25"/>
      <c r="AR16" s="408"/>
      <c r="AS16" s="20"/>
      <c r="AT16" s="21"/>
      <c r="AU16" s="426">
        <v>213</v>
      </c>
      <c r="AV16" s="427"/>
      <c r="AW16" s="428"/>
      <c r="AX16" s="393"/>
      <c r="AY16" s="22"/>
    </row>
    <row r="17" spans="1:82">
      <c r="A17" s="39"/>
      <c r="B17" s="399">
        <v>2014</v>
      </c>
      <c r="C17" s="19">
        <v>261</v>
      </c>
      <c r="D17" s="396">
        <v>151</v>
      </c>
      <c r="E17" s="396">
        <v>611</v>
      </c>
      <c r="F17" s="396">
        <v>596</v>
      </c>
      <c r="G17" s="435">
        <v>782</v>
      </c>
      <c r="H17" s="439"/>
      <c r="I17" s="33">
        <v>3558</v>
      </c>
      <c r="J17" s="390">
        <v>502</v>
      </c>
      <c r="K17" s="390">
        <v>2272</v>
      </c>
      <c r="L17" s="16">
        <v>204</v>
      </c>
      <c r="M17" s="429">
        <v>908</v>
      </c>
      <c r="N17" s="488"/>
      <c r="O17" s="489"/>
      <c r="P17" s="390">
        <v>297</v>
      </c>
      <c r="Q17" s="390">
        <v>385</v>
      </c>
      <c r="R17" s="390">
        <v>10564</v>
      </c>
      <c r="S17" s="390">
        <v>774</v>
      </c>
      <c r="T17" s="390">
        <v>188</v>
      </c>
      <c r="U17" s="390">
        <v>103</v>
      </c>
      <c r="V17" s="390">
        <v>212</v>
      </c>
      <c r="W17" s="390">
        <v>17</v>
      </c>
      <c r="X17" s="390">
        <v>282</v>
      </c>
      <c r="Y17" s="390">
        <v>906</v>
      </c>
      <c r="Z17" s="390">
        <v>242</v>
      </c>
      <c r="AA17" s="390">
        <v>1144</v>
      </c>
      <c r="AB17" s="470">
        <v>272</v>
      </c>
      <c r="AC17" s="746"/>
      <c r="AD17" s="324">
        <v>384</v>
      </c>
      <c r="AE17" s="24">
        <v>287</v>
      </c>
      <c r="AF17" s="436">
        <v>184</v>
      </c>
      <c r="AG17" s="428"/>
      <c r="AH17" s="40"/>
      <c r="AI17" s="455">
        <v>574</v>
      </c>
      <c r="AJ17" s="433"/>
      <c r="AK17" s="438">
        <v>3175</v>
      </c>
      <c r="AL17" s="435"/>
      <c r="AM17" s="439"/>
      <c r="AN17" s="392">
        <v>54</v>
      </c>
      <c r="AO17" s="22">
        <v>0</v>
      </c>
      <c r="AP17" s="26">
        <v>284</v>
      </c>
      <c r="AQ17" s="426">
        <v>1247</v>
      </c>
      <c r="AR17" s="428"/>
      <c r="AS17" s="429">
        <v>421</v>
      </c>
      <c r="AT17" s="430"/>
      <c r="AU17" s="431">
        <v>213</v>
      </c>
      <c r="AV17" s="432"/>
      <c r="AW17" s="433"/>
      <c r="AX17" s="397"/>
      <c r="AY17" s="22"/>
      <c r="AZ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row>
    <row r="18" spans="1:82" s="190" customFormat="1">
      <c r="A18" s="448" t="s">
        <v>125</v>
      </c>
      <c r="B18" s="399" t="s">
        <v>126</v>
      </c>
      <c r="C18" s="398">
        <v>2</v>
      </c>
      <c r="D18" s="440">
        <v>5</v>
      </c>
      <c r="E18" s="434"/>
      <c r="F18" s="434"/>
      <c r="G18" s="434"/>
      <c r="H18" s="442"/>
      <c r="I18" s="417">
        <v>0</v>
      </c>
      <c r="J18" s="418"/>
      <c r="K18" s="418"/>
      <c r="L18" s="419"/>
      <c r="M18" s="423">
        <v>3</v>
      </c>
      <c r="N18" s="424"/>
      <c r="O18" s="425"/>
      <c r="P18" s="388">
        <v>4</v>
      </c>
      <c r="Q18" s="388">
        <v>2</v>
      </c>
      <c r="R18" s="388">
        <v>10</v>
      </c>
      <c r="S18" s="388">
        <v>0</v>
      </c>
      <c r="T18" s="388">
        <v>0</v>
      </c>
      <c r="U18" s="388">
        <v>0</v>
      </c>
      <c r="V18" s="388">
        <v>0</v>
      </c>
      <c r="W18" s="388">
        <v>0</v>
      </c>
      <c r="X18" s="388">
        <v>0</v>
      </c>
      <c r="Y18" s="388">
        <v>3</v>
      </c>
      <c r="Z18" s="388">
        <v>2</v>
      </c>
      <c r="AA18" s="388">
        <v>0</v>
      </c>
      <c r="AB18" s="491">
        <v>0</v>
      </c>
      <c r="AC18" s="747"/>
      <c r="AD18" s="30">
        <v>2</v>
      </c>
      <c r="AE18" s="388">
        <v>0</v>
      </c>
      <c r="AF18" s="388">
        <v>1</v>
      </c>
      <c r="AG18" s="31">
        <v>0</v>
      </c>
      <c r="AH18" s="402"/>
      <c r="AI18" s="403"/>
      <c r="AJ18" s="35">
        <v>1</v>
      </c>
      <c r="AK18" s="369">
        <v>11</v>
      </c>
      <c r="AL18" s="317">
        <v>0</v>
      </c>
      <c r="AM18" s="31">
        <v>0</v>
      </c>
      <c r="AN18" s="401">
        <v>0</v>
      </c>
      <c r="AO18" s="15">
        <v>0</v>
      </c>
      <c r="AP18" s="15">
        <v>2</v>
      </c>
      <c r="AQ18" s="401">
        <v>0</v>
      </c>
      <c r="AR18" s="401">
        <v>12</v>
      </c>
      <c r="AS18" s="404">
        <v>0</v>
      </c>
      <c r="AT18" s="405">
        <v>0</v>
      </c>
      <c r="AU18" s="28"/>
      <c r="AV18" s="34"/>
      <c r="AW18" s="35"/>
      <c r="AX18" s="35"/>
      <c r="AY18" s="12"/>
      <c r="AZ18" s="198"/>
      <c r="BA18" s="1"/>
      <c r="BB18" s="1"/>
      <c r="BC18" s="1"/>
      <c r="BD18" s="1"/>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row>
    <row r="19" spans="1:82" s="190" customFormat="1">
      <c r="A19" s="450"/>
      <c r="B19" s="399" t="s">
        <v>38</v>
      </c>
      <c r="C19" s="398"/>
      <c r="D19" s="440"/>
      <c r="E19" s="434"/>
      <c r="F19" s="434"/>
      <c r="G19" s="434"/>
      <c r="H19" s="442"/>
      <c r="I19" s="420">
        <v>0</v>
      </c>
      <c r="J19" s="421"/>
      <c r="K19" s="421"/>
      <c r="L19" s="422"/>
      <c r="M19" s="30">
        <v>0</v>
      </c>
      <c r="N19" s="388">
        <v>0</v>
      </c>
      <c r="O19" s="388"/>
      <c r="P19" s="388">
        <v>0</v>
      </c>
      <c r="Q19" s="388">
        <v>0</v>
      </c>
      <c r="R19" s="388">
        <v>0</v>
      </c>
      <c r="S19" s="388">
        <v>0</v>
      </c>
      <c r="T19" s="388">
        <v>0</v>
      </c>
      <c r="U19" s="388">
        <v>0</v>
      </c>
      <c r="V19" s="388">
        <v>0</v>
      </c>
      <c r="W19" s="388">
        <v>0</v>
      </c>
      <c r="X19" s="388">
        <v>0</v>
      </c>
      <c r="Y19" s="388">
        <v>0</v>
      </c>
      <c r="Z19" s="388">
        <v>0</v>
      </c>
      <c r="AA19" s="388">
        <v>1</v>
      </c>
      <c r="AB19" s="491">
        <v>0</v>
      </c>
      <c r="AC19" s="747"/>
      <c r="AD19" s="30">
        <v>0</v>
      </c>
      <c r="AE19" s="388">
        <v>1</v>
      </c>
      <c r="AF19" s="388">
        <v>0</v>
      </c>
      <c r="AG19" s="31">
        <v>0</v>
      </c>
      <c r="AH19" s="402"/>
      <c r="AI19" s="403"/>
      <c r="AJ19" s="35"/>
      <c r="AK19" s="369">
        <v>1</v>
      </c>
      <c r="AL19" s="317">
        <v>0</v>
      </c>
      <c r="AM19" s="31">
        <v>0</v>
      </c>
      <c r="AN19" s="401">
        <v>0</v>
      </c>
      <c r="AO19" s="15">
        <v>0</v>
      </c>
      <c r="AP19" s="15">
        <v>0</v>
      </c>
      <c r="AQ19" s="401">
        <v>0</v>
      </c>
      <c r="AR19" s="401">
        <v>1</v>
      </c>
      <c r="AS19" s="404">
        <v>0</v>
      </c>
      <c r="AT19" s="405">
        <v>0</v>
      </c>
      <c r="AU19" s="28"/>
      <c r="AV19" s="34"/>
      <c r="AW19" s="35"/>
      <c r="AX19" s="35"/>
      <c r="AY19" s="15">
        <v>1</v>
      </c>
      <c r="AZ19" s="198"/>
      <c r="BA19" s="1"/>
      <c r="BB19" s="1"/>
      <c r="BC19" s="1"/>
      <c r="BD19" s="36"/>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row>
    <row r="20" spans="1:82" s="190" customFormat="1">
      <c r="A20" s="451" t="s">
        <v>127</v>
      </c>
      <c r="B20" s="452"/>
      <c r="C20" s="398">
        <v>1</v>
      </c>
      <c r="D20" s="440">
        <v>2</v>
      </c>
      <c r="E20" s="434"/>
      <c r="F20" s="434"/>
      <c r="G20" s="434"/>
      <c r="H20" s="442"/>
      <c r="I20" s="30">
        <v>1</v>
      </c>
      <c r="J20" s="388"/>
      <c r="K20" s="388">
        <v>2</v>
      </c>
      <c r="L20" s="31">
        <v>1</v>
      </c>
      <c r="M20" s="30">
        <v>0</v>
      </c>
      <c r="N20" s="388">
        <v>0</v>
      </c>
      <c r="O20" s="388">
        <v>3</v>
      </c>
      <c r="P20" s="388">
        <v>5</v>
      </c>
      <c r="Q20" s="388">
        <v>2</v>
      </c>
      <c r="R20" s="388">
        <v>3</v>
      </c>
      <c r="S20" s="388">
        <v>1</v>
      </c>
      <c r="T20" s="388">
        <v>0</v>
      </c>
      <c r="U20" s="388">
        <v>0</v>
      </c>
      <c r="V20" s="388">
        <v>0</v>
      </c>
      <c r="W20" s="388">
        <v>0</v>
      </c>
      <c r="X20" s="388">
        <v>0</v>
      </c>
      <c r="Y20" s="388">
        <v>2</v>
      </c>
      <c r="Z20" s="388">
        <v>3</v>
      </c>
      <c r="AA20" s="388">
        <v>2</v>
      </c>
      <c r="AB20" s="388">
        <v>4</v>
      </c>
      <c r="AC20" s="31">
        <v>0</v>
      </c>
      <c r="AD20" s="30">
        <v>0</v>
      </c>
      <c r="AE20" s="388">
        <v>1</v>
      </c>
      <c r="AF20" s="388">
        <v>1</v>
      </c>
      <c r="AG20" s="31">
        <v>0</v>
      </c>
      <c r="AH20" s="402"/>
      <c r="AI20" s="403">
        <v>1</v>
      </c>
      <c r="AJ20" s="35"/>
      <c r="AK20" s="369">
        <v>2</v>
      </c>
      <c r="AL20" s="317">
        <v>1</v>
      </c>
      <c r="AM20" s="31">
        <v>1</v>
      </c>
      <c r="AN20" s="401">
        <v>0</v>
      </c>
      <c r="AO20" s="15">
        <v>0</v>
      </c>
      <c r="AP20" s="15">
        <v>0</v>
      </c>
      <c r="AQ20" s="401">
        <v>0</v>
      </c>
      <c r="AR20" s="401">
        <v>2</v>
      </c>
      <c r="AS20" s="404">
        <v>1</v>
      </c>
      <c r="AT20" s="405">
        <v>1</v>
      </c>
      <c r="AU20" s="28"/>
      <c r="AV20" s="34"/>
      <c r="AW20" s="35"/>
      <c r="AX20" s="35"/>
      <c r="AY20" s="15">
        <v>1</v>
      </c>
      <c r="AZ20" s="198"/>
      <c r="BA20" s="1"/>
      <c r="BB20" s="1"/>
      <c r="BC20" s="1"/>
      <c r="BD20" s="36"/>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row>
    <row r="21" spans="1:82" s="190" customFormat="1">
      <c r="A21" s="441" t="s">
        <v>41</v>
      </c>
      <c r="B21" s="442"/>
      <c r="C21" s="446"/>
      <c r="D21" s="447"/>
      <c r="E21" s="447"/>
      <c r="F21" s="447"/>
      <c r="G21" s="447"/>
      <c r="H21" s="742"/>
      <c r="I21" s="33">
        <v>3558</v>
      </c>
      <c r="J21" s="390">
        <v>502</v>
      </c>
      <c r="K21" s="390">
        <v>2272</v>
      </c>
      <c r="L21" s="29"/>
      <c r="M21" s="441">
        <v>913</v>
      </c>
      <c r="N21" s="434"/>
      <c r="O21" s="490"/>
      <c r="P21" s="386">
        <v>302</v>
      </c>
      <c r="Q21" s="386">
        <v>391</v>
      </c>
      <c r="R21" s="386">
        <v>10566</v>
      </c>
      <c r="S21" s="386">
        <v>790</v>
      </c>
      <c r="T21" s="386">
        <v>192</v>
      </c>
      <c r="U21" s="386">
        <v>105</v>
      </c>
      <c r="V21" s="386">
        <v>215</v>
      </c>
      <c r="W21" s="386">
        <v>15</v>
      </c>
      <c r="X21" s="386">
        <v>286</v>
      </c>
      <c r="Y21" s="386">
        <v>880</v>
      </c>
      <c r="Z21" s="386">
        <v>249</v>
      </c>
      <c r="AA21" s="386">
        <v>1123</v>
      </c>
      <c r="AB21" s="444">
        <v>234</v>
      </c>
      <c r="AC21" s="452"/>
      <c r="AD21" s="28"/>
      <c r="AE21" s="384"/>
      <c r="AF21" s="384"/>
      <c r="AG21" s="29"/>
      <c r="AH21" s="28"/>
      <c r="AI21" s="403"/>
      <c r="AJ21" s="29"/>
      <c r="AK21" s="28"/>
      <c r="AL21" s="384"/>
      <c r="AM21" s="29"/>
      <c r="AN21" s="403"/>
      <c r="AO21" s="12"/>
      <c r="AP21" s="12"/>
      <c r="AQ21" s="34"/>
      <c r="AR21" s="385"/>
      <c r="AS21" s="28"/>
      <c r="AT21" s="29"/>
      <c r="AU21" s="28"/>
      <c r="AV21" s="34"/>
      <c r="AW21" s="35"/>
      <c r="AX21" s="35"/>
      <c r="AY21" s="12"/>
      <c r="AZ21" s="198"/>
      <c r="BA21" s="1"/>
      <c r="BB21" s="1"/>
      <c r="BC21" s="1"/>
      <c r="BD21" s="1"/>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row>
    <row r="22" spans="1:82" s="190" customFormat="1" ht="15" customHeight="1">
      <c r="A22" s="423" t="s">
        <v>130</v>
      </c>
      <c r="B22" s="443"/>
      <c r="C22" s="30" t="s">
        <v>30</v>
      </c>
      <c r="D22" s="445">
        <v>2</v>
      </c>
      <c r="E22" s="424"/>
      <c r="F22" s="424"/>
      <c r="G22" s="424"/>
      <c r="H22" s="443"/>
      <c r="I22" s="30"/>
      <c r="J22" s="388"/>
      <c r="K22" s="388"/>
      <c r="L22" s="31"/>
      <c r="M22" s="30"/>
      <c r="N22" s="388"/>
      <c r="O22" s="388"/>
      <c r="P22" s="388"/>
      <c r="Q22" s="388"/>
      <c r="R22" s="388"/>
      <c r="S22" s="388"/>
      <c r="T22" s="388"/>
      <c r="U22" s="388"/>
      <c r="V22" s="388"/>
      <c r="W22" s="388"/>
      <c r="X22" s="388"/>
      <c r="Y22" s="388"/>
      <c r="Z22" s="388"/>
      <c r="AA22" s="388">
        <v>1</v>
      </c>
      <c r="AB22" s="317"/>
      <c r="AC22" s="748"/>
      <c r="AD22" s="30"/>
      <c r="AE22" s="388"/>
      <c r="AF22" s="388"/>
      <c r="AG22" s="31"/>
      <c r="AH22" s="325"/>
      <c r="AI22" s="406" t="s">
        <v>84</v>
      </c>
      <c r="AJ22" s="31" t="s">
        <v>83</v>
      </c>
      <c r="AK22" s="30">
        <v>1</v>
      </c>
      <c r="AL22" s="388"/>
      <c r="AM22" s="31"/>
      <c r="AN22" s="401"/>
      <c r="AO22" s="15"/>
      <c r="AP22" s="15"/>
      <c r="AQ22" s="406"/>
      <c r="AR22" s="389"/>
      <c r="AS22" s="30"/>
      <c r="AT22" s="31"/>
      <c r="AU22" s="30"/>
      <c r="AV22" s="406"/>
      <c r="AW22" s="400"/>
      <c r="AX22" s="400"/>
      <c r="AY22" s="15"/>
      <c r="AZ22" s="198"/>
      <c r="BA22" s="1"/>
      <c r="BB22" s="1"/>
      <c r="BC22" s="1"/>
      <c r="BD22" s="1"/>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row>
    <row r="23" spans="1:82" s="190" customFormat="1" ht="75">
      <c r="A23" s="441" t="s">
        <v>110</v>
      </c>
      <c r="B23" s="442"/>
      <c r="C23" s="398"/>
      <c r="D23" s="386"/>
      <c r="E23" s="386"/>
      <c r="F23" s="386"/>
      <c r="G23" s="386"/>
      <c r="H23" s="399"/>
      <c r="I23" s="441" t="s">
        <v>93</v>
      </c>
      <c r="J23" s="434"/>
      <c r="K23" s="434"/>
      <c r="L23" s="442"/>
      <c r="M23" s="28"/>
      <c r="N23" s="384"/>
      <c r="O23" s="386"/>
      <c r="P23" s="384"/>
      <c r="Q23" s="384"/>
      <c r="R23" s="384"/>
      <c r="S23" s="384"/>
      <c r="T23" s="384"/>
      <c r="U23" s="384"/>
      <c r="V23" s="384"/>
      <c r="W23" s="384"/>
      <c r="X23" s="384"/>
      <c r="Y23" s="384"/>
      <c r="Z23" s="384"/>
      <c r="AA23" s="384"/>
      <c r="AB23" s="469"/>
      <c r="AC23" s="749"/>
      <c r="AD23" s="28"/>
      <c r="AE23" s="384"/>
      <c r="AF23" s="384"/>
      <c r="AG23" s="29"/>
      <c r="AH23" s="28"/>
      <c r="AI23" s="403"/>
      <c r="AJ23" s="29"/>
      <c r="AK23" s="28"/>
      <c r="AL23" s="384"/>
      <c r="AM23" s="29"/>
      <c r="AN23" s="403"/>
      <c r="AO23" s="12"/>
      <c r="AP23" s="12"/>
      <c r="AQ23" s="34"/>
      <c r="AR23" s="385"/>
      <c r="AS23" s="28"/>
      <c r="AT23" s="29"/>
      <c r="AU23" s="28"/>
      <c r="AV23" s="34"/>
      <c r="AW23" s="35"/>
      <c r="AX23" s="35"/>
      <c r="AY23" s="13" t="s">
        <v>89</v>
      </c>
      <c r="AZ23" s="198"/>
      <c r="BA23" s="1"/>
      <c r="BB23" s="1"/>
      <c r="BC23" s="1"/>
      <c r="BD23" s="1"/>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row>
    <row r="24" spans="1:82" s="36" customFormat="1">
      <c r="A24" s="448" t="s">
        <v>42</v>
      </c>
      <c r="B24" s="399" t="s">
        <v>43</v>
      </c>
      <c r="C24" s="28"/>
      <c r="D24" s="384"/>
      <c r="E24" s="384"/>
      <c r="F24" s="384"/>
      <c r="G24" s="384"/>
      <c r="H24" s="29"/>
      <c r="I24" s="28"/>
      <c r="J24" s="384"/>
      <c r="K24" s="384"/>
      <c r="L24" s="29"/>
      <c r="M24" s="28"/>
      <c r="N24" s="384"/>
      <c r="O24" s="384"/>
      <c r="P24" s="384"/>
      <c r="Q24" s="384"/>
      <c r="R24" s="384"/>
      <c r="S24" s="384"/>
      <c r="T24" s="384"/>
      <c r="U24" s="384"/>
      <c r="V24" s="384"/>
      <c r="W24" s="384"/>
      <c r="X24" s="384"/>
      <c r="Y24" s="384"/>
      <c r="Z24" s="384"/>
      <c r="AA24" s="384"/>
      <c r="AB24" s="469"/>
      <c r="AC24" s="749"/>
      <c r="AD24" s="28"/>
      <c r="AE24" s="384"/>
      <c r="AF24" s="384"/>
      <c r="AG24" s="29"/>
      <c r="AH24" s="28"/>
      <c r="AI24" s="403"/>
      <c r="AJ24" s="29"/>
      <c r="AK24" s="28"/>
      <c r="AL24" s="384"/>
      <c r="AM24" s="29"/>
      <c r="AN24" s="403"/>
      <c r="AO24" s="12"/>
      <c r="AP24" s="12"/>
      <c r="AQ24" s="34"/>
      <c r="AR24" s="385"/>
      <c r="AS24" s="28"/>
      <c r="AT24" s="29"/>
      <c r="AU24" s="28"/>
      <c r="AV24" s="34"/>
      <c r="AW24" s="35"/>
      <c r="AX24" s="35"/>
      <c r="AY24" s="12"/>
      <c r="AZ24" s="198"/>
      <c r="BA24" s="1"/>
      <c r="BB24" s="1"/>
      <c r="BC24" s="1"/>
      <c r="BD24" s="1"/>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row>
    <row r="25" spans="1:82" s="36" customFormat="1" ht="30">
      <c r="A25" s="449"/>
      <c r="B25" s="399" t="s">
        <v>44</v>
      </c>
      <c r="C25" s="28"/>
      <c r="D25" s="384"/>
      <c r="E25" s="384"/>
      <c r="F25" s="384"/>
      <c r="G25" s="384"/>
      <c r="H25" s="29"/>
      <c r="I25" s="28"/>
      <c r="J25" s="384"/>
      <c r="K25" s="384"/>
      <c r="L25" s="29"/>
      <c r="M25" s="28"/>
      <c r="N25" s="384"/>
      <c r="O25" s="384"/>
      <c r="P25" s="444" t="s">
        <v>98</v>
      </c>
      <c r="Q25" s="444"/>
      <c r="R25" s="444"/>
      <c r="S25" s="444"/>
      <c r="T25" s="444"/>
      <c r="U25" s="444"/>
      <c r="V25" s="444"/>
      <c r="W25" s="444"/>
      <c r="X25" s="444"/>
      <c r="Y25" s="444"/>
      <c r="Z25" s="444"/>
      <c r="AA25" s="444"/>
      <c r="AB25" s="444"/>
      <c r="AC25" s="452"/>
      <c r="AD25" s="28"/>
      <c r="AE25" s="384"/>
      <c r="AF25" s="384"/>
      <c r="AG25" s="29"/>
      <c r="AH25" s="28"/>
      <c r="AI25" s="403"/>
      <c r="AJ25" s="29"/>
      <c r="AK25" s="28"/>
      <c r="AL25" s="384"/>
      <c r="AM25" s="29"/>
      <c r="AN25" s="403"/>
      <c r="AO25" s="12"/>
      <c r="AP25" s="12"/>
      <c r="AQ25" s="34"/>
      <c r="AR25" s="385"/>
      <c r="AS25" s="28"/>
      <c r="AT25" s="29"/>
      <c r="AU25" s="28"/>
      <c r="AV25" s="34"/>
      <c r="AW25" s="35"/>
      <c r="AX25" s="35"/>
      <c r="AY25" s="12"/>
      <c r="AZ25" s="198"/>
      <c r="BA25" s="1"/>
      <c r="BB25" s="1"/>
      <c r="BC25" s="1"/>
      <c r="BD25" s="1"/>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row>
    <row r="26" spans="1:82">
      <c r="A26" s="450"/>
      <c r="B26" s="399" t="s">
        <v>45</v>
      </c>
      <c r="C26" s="28"/>
      <c r="D26" s="384"/>
      <c r="E26" s="384"/>
      <c r="F26" s="384"/>
      <c r="G26" s="384"/>
      <c r="H26" s="29"/>
      <c r="I26" s="28"/>
      <c r="J26" s="384"/>
      <c r="K26" s="384"/>
      <c r="L26" s="29"/>
      <c r="M26" s="28"/>
      <c r="N26" s="384"/>
      <c r="O26" s="384"/>
      <c r="P26" s="384"/>
      <c r="Q26" s="384"/>
      <c r="R26" s="384"/>
      <c r="S26" s="384"/>
      <c r="T26" s="384"/>
      <c r="U26" s="384"/>
      <c r="V26" s="384"/>
      <c r="W26" s="384"/>
      <c r="X26" s="384"/>
      <c r="Y26" s="384"/>
      <c r="Z26" s="384"/>
      <c r="AA26" s="384"/>
      <c r="AB26" s="469"/>
      <c r="AC26" s="749"/>
      <c r="AD26" s="28"/>
      <c r="AE26" s="384"/>
      <c r="AF26" s="384"/>
      <c r="AG26" s="29"/>
      <c r="AH26" s="28"/>
      <c r="AI26" s="403"/>
      <c r="AJ26" s="29"/>
      <c r="AK26" s="28"/>
      <c r="AL26" s="384"/>
      <c r="AM26" s="29"/>
      <c r="AN26" s="403"/>
      <c r="AO26" s="12"/>
      <c r="AP26" s="12"/>
      <c r="AQ26" s="34"/>
      <c r="AR26" s="385"/>
      <c r="AS26" s="28"/>
      <c r="AT26" s="29"/>
      <c r="AU26" s="28"/>
      <c r="AV26" s="34"/>
      <c r="AW26" s="35"/>
      <c r="AX26" s="35"/>
      <c r="AY26" s="12"/>
      <c r="AZ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row>
    <row r="27" spans="1:82" ht="30" customHeight="1" thickBot="1">
      <c r="A27" s="441" t="s">
        <v>111</v>
      </c>
      <c r="B27" s="442"/>
      <c r="C27" s="398"/>
      <c r="D27" s="440" t="s">
        <v>112</v>
      </c>
      <c r="E27" s="434"/>
      <c r="F27" s="434"/>
      <c r="G27" s="434"/>
      <c r="H27" s="442"/>
      <c r="I27" s="28"/>
      <c r="J27" s="384"/>
      <c r="K27" s="384"/>
      <c r="L27" s="29"/>
      <c r="M27" s="28"/>
      <c r="N27" s="384"/>
      <c r="O27" s="384"/>
      <c r="P27" s="384"/>
      <c r="Q27" s="384"/>
      <c r="R27" s="384"/>
      <c r="S27" s="384"/>
      <c r="T27" s="384"/>
      <c r="U27" s="384"/>
      <c r="V27" s="384"/>
      <c r="W27" s="384"/>
      <c r="X27" s="384"/>
      <c r="Y27" s="384"/>
      <c r="Z27" s="384"/>
      <c r="AA27" s="384"/>
      <c r="AB27" s="469"/>
      <c r="AC27" s="749"/>
      <c r="AD27" s="451" t="s">
        <v>85</v>
      </c>
      <c r="AE27" s="444"/>
      <c r="AF27" s="444"/>
      <c r="AG27" s="452"/>
      <c r="AH27" s="326"/>
      <c r="AI27" s="383" t="s">
        <v>113</v>
      </c>
      <c r="AJ27" s="29"/>
      <c r="AK27" s="441" t="s">
        <v>69</v>
      </c>
      <c r="AL27" s="434"/>
      <c r="AM27" s="442"/>
      <c r="AN27" s="754"/>
      <c r="AO27" s="167"/>
      <c r="AP27" s="167"/>
      <c r="AQ27" s="758"/>
      <c r="AR27" s="759" t="s">
        <v>114</v>
      </c>
      <c r="AS27" s="764" t="s">
        <v>115</v>
      </c>
      <c r="AT27" s="765"/>
      <c r="AU27" s="28"/>
      <c r="AV27" s="34"/>
      <c r="AW27" s="35"/>
      <c r="AX27" s="35"/>
      <c r="AY27" s="12"/>
      <c r="AZ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row>
    <row r="28" spans="1:82" s="190" customFormat="1" ht="15.75" thickBot="1">
      <c r="A28" s="451" t="s">
        <v>303</v>
      </c>
      <c r="B28" s="452"/>
      <c r="C28" s="398"/>
      <c r="D28" s="386"/>
      <c r="E28" s="386"/>
      <c r="F28" s="386"/>
      <c r="G28" s="386"/>
      <c r="H28" s="399"/>
      <c r="I28" s="398"/>
      <c r="J28" s="386"/>
      <c r="K28" s="386"/>
      <c r="L28" s="399"/>
      <c r="M28" s="398"/>
      <c r="N28" s="386"/>
      <c r="O28" s="386"/>
      <c r="P28" s="386"/>
      <c r="Q28" s="386"/>
      <c r="R28" s="386"/>
      <c r="S28" s="386"/>
      <c r="T28" s="386"/>
      <c r="U28" s="386"/>
      <c r="V28" s="386"/>
      <c r="W28" s="386"/>
      <c r="X28" s="386"/>
      <c r="Y28" s="386"/>
      <c r="Z28" s="386"/>
      <c r="AA28" s="386"/>
      <c r="AB28" s="444"/>
      <c r="AC28" s="452"/>
      <c r="AD28" s="398"/>
      <c r="AE28" s="386"/>
      <c r="AF28" s="386"/>
      <c r="AG28" s="399"/>
      <c r="AH28" s="398"/>
      <c r="AI28" s="383"/>
      <c r="AJ28" s="399"/>
      <c r="AK28" s="398"/>
      <c r="AL28" s="386"/>
      <c r="AM28" s="399"/>
      <c r="AN28" s="756"/>
      <c r="AO28" s="756"/>
      <c r="AP28" s="756"/>
      <c r="AQ28" s="762"/>
      <c r="AR28" s="763"/>
      <c r="AS28" s="762"/>
      <c r="AT28" s="763"/>
      <c r="AU28" s="383"/>
      <c r="AV28" s="386"/>
      <c r="AW28" s="387"/>
      <c r="AX28" s="13"/>
      <c r="AY28" s="394"/>
      <c r="AZ28" s="198"/>
      <c r="BA28" s="1"/>
      <c r="BB28" s="1"/>
      <c r="BC28" s="1"/>
      <c r="BD28" s="1"/>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row>
    <row r="29" spans="1:82" s="36" customFormat="1">
      <c r="A29" s="441" t="s">
        <v>46</v>
      </c>
      <c r="B29" s="442"/>
      <c r="C29" s="28"/>
      <c r="D29" s="384"/>
      <c r="E29" s="384"/>
      <c r="F29" s="384"/>
      <c r="G29" s="384"/>
      <c r="H29" s="29"/>
      <c r="I29" s="28"/>
      <c r="J29" s="384"/>
      <c r="K29" s="384"/>
      <c r="L29" s="29"/>
      <c r="M29" s="28"/>
      <c r="N29" s="384"/>
      <c r="O29" s="384"/>
      <c r="P29" s="384"/>
      <c r="Q29" s="384"/>
      <c r="R29" s="384"/>
      <c r="S29" s="384"/>
      <c r="T29" s="384"/>
      <c r="U29" s="384"/>
      <c r="V29" s="384"/>
      <c r="W29" s="384"/>
      <c r="X29" s="384"/>
      <c r="Y29" s="384"/>
      <c r="Z29" s="384"/>
      <c r="AA29" s="384"/>
      <c r="AB29" s="469"/>
      <c r="AC29" s="749"/>
      <c r="AD29" s="28"/>
      <c r="AE29" s="384"/>
      <c r="AF29" s="384"/>
      <c r="AG29" s="29"/>
      <c r="AH29" s="28"/>
      <c r="AI29" s="403"/>
      <c r="AJ29" s="29"/>
      <c r="AK29" s="28"/>
      <c r="AL29" s="384"/>
      <c r="AM29" s="29"/>
      <c r="AN29" s="755"/>
      <c r="AO29" s="757"/>
      <c r="AP29" s="757"/>
      <c r="AQ29" s="760"/>
      <c r="AR29" s="761"/>
      <c r="AS29" s="766"/>
      <c r="AT29" s="767"/>
      <c r="AU29" s="28"/>
      <c r="AV29" s="34"/>
      <c r="AW29" s="35"/>
      <c r="AX29" s="35"/>
      <c r="AY29" s="12">
        <v>38</v>
      </c>
      <c r="BA29" s="1"/>
      <c r="BB29" s="1"/>
      <c r="BC29" s="1"/>
      <c r="BD29" s="1"/>
    </row>
    <row r="30" spans="1:82" ht="15.75" thickBot="1">
      <c r="A30" s="673" t="s">
        <v>47</v>
      </c>
      <c r="B30" s="710"/>
      <c r="C30" s="319"/>
      <c r="D30" s="378"/>
      <c r="E30" s="378"/>
      <c r="F30" s="378"/>
      <c r="G30" s="378"/>
      <c r="H30" s="320"/>
      <c r="I30" s="319"/>
      <c r="J30" s="378"/>
      <c r="K30" s="378"/>
      <c r="L30" s="320"/>
      <c r="M30" s="319"/>
      <c r="N30" s="378"/>
      <c r="O30" s="378"/>
      <c r="P30" s="378"/>
      <c r="Q30" s="378"/>
      <c r="R30" s="378"/>
      <c r="S30" s="378"/>
      <c r="T30" s="378"/>
      <c r="U30" s="378"/>
      <c r="V30" s="378"/>
      <c r="W30" s="378"/>
      <c r="X30" s="378"/>
      <c r="Y30" s="378"/>
      <c r="Z30" s="378"/>
      <c r="AA30" s="378"/>
      <c r="AB30" s="487"/>
      <c r="AC30" s="750"/>
      <c r="AD30" s="319"/>
      <c r="AE30" s="378"/>
      <c r="AF30" s="378"/>
      <c r="AG30" s="320"/>
      <c r="AH30" s="319"/>
      <c r="AI30" s="327"/>
      <c r="AJ30" s="320"/>
      <c r="AK30" s="319"/>
      <c r="AL30" s="378"/>
      <c r="AM30" s="320"/>
      <c r="AN30" s="327"/>
      <c r="AO30" s="738"/>
      <c r="AP30" s="738"/>
      <c r="AQ30" s="737"/>
      <c r="AR30" s="379"/>
      <c r="AS30" s="319"/>
      <c r="AT30" s="320"/>
      <c r="AU30" s="319"/>
      <c r="AV30" s="737"/>
      <c r="AW30" s="739"/>
      <c r="AX30" s="739"/>
      <c r="AY30" s="738"/>
    </row>
    <row r="31" spans="1:82" ht="90" customHeight="1"/>
    <row r="33" spans="1:56" s="36" customFormat="1" ht="195">
      <c r="A33" s="1"/>
      <c r="B33" s="1"/>
      <c r="C33" s="1"/>
      <c r="D33" s="1"/>
      <c r="E33" s="1"/>
      <c r="F33" s="1"/>
      <c r="G33" s="1"/>
      <c r="H33" s="1"/>
      <c r="I33" s="1" t="s">
        <v>92</v>
      </c>
      <c r="J33" s="1" t="s">
        <v>116</v>
      </c>
      <c r="K33" s="1"/>
      <c r="L33" s="1" t="s">
        <v>117</v>
      </c>
      <c r="M33" s="310"/>
      <c r="N33" s="310"/>
      <c r="O33" s="310"/>
      <c r="P33" s="1"/>
      <c r="Q33" s="1"/>
      <c r="R33" s="1"/>
      <c r="S33" s="1"/>
      <c r="T33" s="1"/>
      <c r="U33" s="1"/>
      <c r="V33" s="1"/>
      <c r="W33" s="1"/>
      <c r="X33" s="1"/>
      <c r="Y33" s="1"/>
      <c r="Z33" s="1"/>
      <c r="AA33" s="1"/>
      <c r="AB33" s="310"/>
      <c r="AC33" s="1"/>
      <c r="AD33" s="1"/>
      <c r="AE33" s="310"/>
      <c r="AF33" s="310"/>
      <c r="AG33" s="1"/>
      <c r="AH33" s="1"/>
      <c r="AI33" s="310"/>
      <c r="AJ33" s="1"/>
      <c r="AK33" s="1"/>
      <c r="AL33" s="1"/>
      <c r="AM33" s="1"/>
      <c r="AN33" s="1"/>
      <c r="AO33" s="1"/>
      <c r="AP33" s="1"/>
      <c r="AQ33" s="1"/>
      <c r="AR33" s="1"/>
      <c r="AS33" s="1"/>
      <c r="AT33" s="1"/>
      <c r="AU33" s="1"/>
      <c r="AV33" s="1"/>
      <c r="AW33" s="1"/>
      <c r="AX33" s="312"/>
      <c r="AY33" s="1"/>
      <c r="BA33" s="1"/>
      <c r="BB33" s="1"/>
      <c r="BC33" s="1"/>
      <c r="BD33" s="1"/>
    </row>
    <row r="34" spans="1:56" s="36" customFormat="1" ht="72" customHeight="1">
      <c r="A34" s="1"/>
      <c r="B34" s="1"/>
      <c r="C34" s="1"/>
      <c r="D34" s="1"/>
      <c r="E34" s="1"/>
      <c r="F34" s="1"/>
      <c r="G34" s="1"/>
      <c r="H34" s="1"/>
      <c r="I34" s="1"/>
      <c r="J34" s="1" t="s">
        <v>118</v>
      </c>
      <c r="K34" s="1"/>
      <c r="L34" s="1"/>
      <c r="M34" s="310"/>
      <c r="N34" s="310"/>
      <c r="O34" s="310"/>
      <c r="P34" s="1"/>
      <c r="Q34" s="1"/>
      <c r="R34" s="1"/>
      <c r="S34" s="1"/>
      <c r="T34" s="1"/>
      <c r="U34" s="1"/>
      <c r="V34" s="1"/>
      <c r="W34" s="1"/>
      <c r="X34" s="1"/>
      <c r="Y34" s="1"/>
      <c r="Z34" s="1"/>
      <c r="AA34" s="1"/>
      <c r="AB34" s="310"/>
      <c r="AC34" s="1"/>
      <c r="AD34" s="1"/>
      <c r="AE34" s="310"/>
      <c r="AF34" s="310"/>
      <c r="AG34" s="1"/>
      <c r="AH34" s="1"/>
      <c r="AI34" s="310"/>
      <c r="AJ34" s="1"/>
      <c r="AK34" s="1"/>
      <c r="AL34" s="1"/>
      <c r="AM34" s="1"/>
      <c r="AN34" s="1"/>
      <c r="AO34" s="1"/>
      <c r="AP34" s="1"/>
      <c r="AQ34" s="1"/>
      <c r="AR34" s="1"/>
      <c r="AS34" s="1"/>
      <c r="AT34" s="1"/>
      <c r="AU34" s="1"/>
      <c r="AV34" s="1"/>
      <c r="AW34" s="1"/>
      <c r="AX34" s="312"/>
      <c r="AY34" s="1"/>
      <c r="BA34" s="1"/>
      <c r="BB34" s="1"/>
      <c r="BC34" s="1"/>
      <c r="BD34" s="1"/>
    </row>
    <row r="35" spans="1:56" ht="45" customHeight="1">
      <c r="J35" s="1" t="s">
        <v>119</v>
      </c>
    </row>
    <row r="36" spans="1:56" ht="15" customHeight="1"/>
    <row r="38" spans="1:56" ht="30" customHeight="1"/>
    <row r="40" spans="1:56" ht="74.25" customHeight="1"/>
    <row r="42" spans="1:56" ht="30" customHeight="1"/>
    <row r="43" spans="1:56" ht="30" customHeight="1"/>
    <row r="44" spans="1:56" ht="90.75" customHeight="1"/>
  </sheetData>
  <mergeCells count="95">
    <mergeCell ref="AB30:AC30"/>
    <mergeCell ref="M5:O5"/>
    <mergeCell ref="O6:AB6"/>
    <mergeCell ref="M17:O17"/>
    <mergeCell ref="M21:O21"/>
    <mergeCell ref="AB24:AC24"/>
    <mergeCell ref="AB26:AC26"/>
    <mergeCell ref="AB27:AC27"/>
    <mergeCell ref="AB28:AC28"/>
    <mergeCell ref="AB29:AC29"/>
    <mergeCell ref="AB18:AC18"/>
    <mergeCell ref="AB19:AC19"/>
    <mergeCell ref="AB21:AC21"/>
    <mergeCell ref="AS7:AT7"/>
    <mergeCell ref="AB23:AC23"/>
    <mergeCell ref="AB17:AC17"/>
    <mergeCell ref="A3:B3"/>
    <mergeCell ref="C3:AY3"/>
    <mergeCell ref="A4:B4"/>
    <mergeCell ref="C4:H4"/>
    <mergeCell ref="I4:L4"/>
    <mergeCell ref="AD4:AG4"/>
    <mergeCell ref="AH4:AJ4"/>
    <mergeCell ref="AK4:AV4"/>
    <mergeCell ref="M4:AC4"/>
    <mergeCell ref="AS5:AT5"/>
    <mergeCell ref="AU5:AW5"/>
    <mergeCell ref="AB5:AC5"/>
    <mergeCell ref="AF5:AG5"/>
    <mergeCell ref="I6:K6"/>
    <mergeCell ref="AK6:AM6"/>
    <mergeCell ref="AP8:AP10"/>
    <mergeCell ref="C10:H10"/>
    <mergeCell ref="AQ5:AR5"/>
    <mergeCell ref="C9:H9"/>
    <mergeCell ref="M7:O7"/>
    <mergeCell ref="AB7:AC7"/>
    <mergeCell ref="AF7:AG7"/>
    <mergeCell ref="AI7:AJ7"/>
    <mergeCell ref="AQ7:AR7"/>
    <mergeCell ref="AD6:AF6"/>
    <mergeCell ref="AI5:AJ5"/>
    <mergeCell ref="A13:B13"/>
    <mergeCell ref="A15:B15"/>
    <mergeCell ref="C16:H16"/>
    <mergeCell ref="A14:B14"/>
    <mergeCell ref="A5:B5"/>
    <mergeCell ref="D11:H11"/>
    <mergeCell ref="A6:B6"/>
    <mergeCell ref="A8:A12"/>
    <mergeCell ref="D6:H6"/>
    <mergeCell ref="A7:B7"/>
    <mergeCell ref="AL14:AM14"/>
    <mergeCell ref="AF14:AG14"/>
    <mergeCell ref="A18:A19"/>
    <mergeCell ref="G17:H17"/>
    <mergeCell ref="D18:H18"/>
    <mergeCell ref="AF17:AG17"/>
    <mergeCell ref="AI16:AJ16"/>
    <mergeCell ref="AI17:AJ17"/>
    <mergeCell ref="AS27:AT27"/>
    <mergeCell ref="A23:B23"/>
    <mergeCell ref="I23:L23"/>
    <mergeCell ref="A24:A26"/>
    <mergeCell ref="P25:AC25"/>
    <mergeCell ref="A27:B27"/>
    <mergeCell ref="D27:H27"/>
    <mergeCell ref="AD27:AG27"/>
    <mergeCell ref="AK27:AM27"/>
    <mergeCell ref="A29:B29"/>
    <mergeCell ref="A30:B30"/>
    <mergeCell ref="D19:H19"/>
    <mergeCell ref="D20:H20"/>
    <mergeCell ref="A22:B22"/>
    <mergeCell ref="A28:B28"/>
    <mergeCell ref="A20:B20"/>
    <mergeCell ref="D22:H22"/>
    <mergeCell ref="A21:B21"/>
    <mergeCell ref="C21:H21"/>
    <mergeCell ref="AU7:AX7"/>
    <mergeCell ref="I18:L18"/>
    <mergeCell ref="I19:L19"/>
    <mergeCell ref="M18:O18"/>
    <mergeCell ref="AX6:AY6"/>
    <mergeCell ref="AU16:AW16"/>
    <mergeCell ref="AS17:AT17"/>
    <mergeCell ref="AU17:AW17"/>
    <mergeCell ref="AQ17:AR17"/>
    <mergeCell ref="AQ14:AR14"/>
    <mergeCell ref="P12:AA12"/>
    <mergeCell ref="AL12:AM12"/>
    <mergeCell ref="P16:AC16"/>
    <mergeCell ref="AD16:AG16"/>
    <mergeCell ref="AK17:AM17"/>
    <mergeCell ref="AL13:AM13"/>
  </mergeCells>
  <pageMargins left="0.70866141732283472" right="0.70866141732283472" top="0.74803149606299213" bottom="0.74803149606299213" header="0.31496062992125984" footer="0.31496062992125984"/>
  <pageSetup paperSize="9" scale="35" fitToWidth="2" orientation="landscape" r:id="rId1"/>
  <legacyDrawing r:id="rId2"/>
</worksheet>
</file>

<file path=xl/worksheets/sheet2.xml><?xml version="1.0" encoding="utf-8"?>
<worksheet xmlns="http://schemas.openxmlformats.org/spreadsheetml/2006/main" xmlns:r="http://schemas.openxmlformats.org/officeDocument/2006/relationships">
  <dimension ref="A1:AB67"/>
  <sheetViews>
    <sheetView topLeftCell="A41" zoomScale="70" zoomScaleNormal="70" workbookViewId="0">
      <selection activeCell="C61" sqref="C61"/>
    </sheetView>
  </sheetViews>
  <sheetFormatPr baseColWidth="10" defaultRowHeight="15"/>
  <cols>
    <col min="1" max="1" width="8.140625" customWidth="1"/>
    <col min="2" max="2" width="8.85546875" customWidth="1"/>
    <col min="3" max="3" width="28.5703125" bestFit="1" customWidth="1"/>
    <col min="4" max="4" width="11.85546875" customWidth="1"/>
    <col min="5" max="5" width="8.140625" customWidth="1"/>
    <col min="6" max="6" width="16.42578125" bestFit="1" customWidth="1"/>
    <col min="7" max="7" width="20.5703125" customWidth="1"/>
    <col min="8" max="8" width="20.42578125" customWidth="1"/>
    <col min="9" max="9" width="16.28515625" customWidth="1"/>
    <col min="10" max="10" width="18.5703125" customWidth="1"/>
    <col min="11" max="11" width="13.5703125" customWidth="1"/>
    <col min="12" max="12" width="18.5703125" customWidth="1"/>
    <col min="13" max="13" width="11.85546875" customWidth="1"/>
    <col min="14" max="14" width="20.7109375" customWidth="1"/>
    <col min="15" max="18" width="18.140625" customWidth="1"/>
    <col min="19" max="19" width="17.85546875" bestFit="1" customWidth="1"/>
    <col min="20" max="20" width="13" style="50" bestFit="1" customWidth="1"/>
    <col min="21" max="21" width="14.5703125" style="50" customWidth="1"/>
    <col min="22" max="25" width="11.42578125" style="50"/>
    <col min="26" max="26" width="12.28515625" style="50" bestFit="1" customWidth="1"/>
    <col min="27" max="28" width="11.42578125" style="50"/>
  </cols>
  <sheetData>
    <row r="1" spans="1:28" ht="29.25" thickBot="1">
      <c r="A1" s="534" t="s">
        <v>131</v>
      </c>
      <c r="B1" s="535"/>
      <c r="C1" s="535"/>
      <c r="D1" s="535"/>
      <c r="E1" s="535"/>
      <c r="F1" s="535"/>
      <c r="G1" s="535"/>
      <c r="H1" s="535"/>
      <c r="I1" s="535"/>
      <c r="J1" s="535"/>
      <c r="K1" s="535"/>
      <c r="L1" s="535"/>
      <c r="M1" s="535"/>
      <c r="N1" s="535"/>
      <c r="O1" s="535"/>
      <c r="P1" s="535"/>
      <c r="Q1" s="535"/>
      <c r="R1" s="535"/>
      <c r="S1" s="535"/>
      <c r="T1" s="49"/>
      <c r="U1" s="49"/>
      <c r="V1" s="49"/>
      <c r="W1" s="49"/>
      <c r="X1" s="49"/>
      <c r="Y1" s="49"/>
      <c r="Z1" s="49"/>
    </row>
    <row r="3" spans="1:28" ht="18.75" thickBot="1">
      <c r="A3" s="51"/>
      <c r="B3" s="51"/>
      <c r="C3" s="52"/>
      <c r="D3" s="51"/>
      <c r="E3" s="51"/>
      <c r="F3" s="51"/>
      <c r="G3" s="51"/>
      <c r="H3" s="51"/>
      <c r="I3" s="51"/>
      <c r="J3" s="51"/>
      <c r="K3" s="51"/>
      <c r="L3" s="51"/>
      <c r="M3" s="51"/>
      <c r="N3" s="51"/>
      <c r="O3" s="51"/>
      <c r="P3" s="51"/>
      <c r="Q3" s="51"/>
      <c r="R3" s="51"/>
      <c r="S3" s="51"/>
    </row>
    <row r="4" spans="1:28" ht="45" customHeight="1" thickBot="1">
      <c r="A4" s="51"/>
      <c r="B4" s="51"/>
      <c r="C4" s="51"/>
      <c r="D4" s="536" t="s">
        <v>292</v>
      </c>
      <c r="E4" s="537"/>
      <c r="F4" s="313" t="s">
        <v>354</v>
      </c>
      <c r="G4" s="539" t="s">
        <v>132</v>
      </c>
      <c r="H4" s="540"/>
      <c r="I4" s="540"/>
      <c r="J4" s="540"/>
      <c r="K4" s="540"/>
      <c r="L4" s="541"/>
      <c r="M4" s="542" t="s">
        <v>133</v>
      </c>
      <c r="N4" s="543"/>
      <c r="O4" s="543"/>
      <c r="P4" s="543"/>
      <c r="Q4" s="543"/>
      <c r="R4" s="543"/>
      <c r="S4" s="544"/>
      <c r="T4" s="53"/>
      <c r="U4" s="53"/>
      <c r="V4" s="53"/>
      <c r="W4" s="53"/>
      <c r="X4" s="53"/>
      <c r="Y4" s="53"/>
      <c r="Z4" s="53"/>
      <c r="AA4" s="53"/>
      <c r="AB4" s="53"/>
    </row>
    <row r="5" spans="1:28" ht="55.5" customHeight="1" thickBot="1">
      <c r="A5" s="51"/>
      <c r="B5" s="51"/>
      <c r="C5" s="51"/>
      <c r="D5" s="54" t="s">
        <v>136</v>
      </c>
      <c r="E5" s="55" t="s">
        <v>38</v>
      </c>
      <c r="F5" s="55"/>
      <c r="G5" s="220" t="s">
        <v>123</v>
      </c>
      <c r="H5" s="220" t="s">
        <v>293</v>
      </c>
      <c r="I5" s="220" t="s">
        <v>294</v>
      </c>
      <c r="J5" s="220" t="s">
        <v>295</v>
      </c>
      <c r="K5" s="220" t="s">
        <v>300</v>
      </c>
      <c r="L5" s="220" t="s">
        <v>299</v>
      </c>
      <c r="M5" s="220" t="s">
        <v>123</v>
      </c>
      <c r="N5" s="220" t="s">
        <v>293</v>
      </c>
      <c r="O5" s="220" t="s">
        <v>296</v>
      </c>
      <c r="P5" s="220" t="s">
        <v>297</v>
      </c>
      <c r="Q5" s="220" t="s">
        <v>298</v>
      </c>
      <c r="R5" s="220" t="s">
        <v>300</v>
      </c>
      <c r="S5" s="220" t="s">
        <v>299</v>
      </c>
      <c r="T5" s="53"/>
      <c r="U5" s="53"/>
      <c r="V5" s="53"/>
      <c r="W5" s="53"/>
      <c r="X5" s="53"/>
      <c r="Y5" s="53"/>
      <c r="Z5" s="53"/>
      <c r="AA5" s="53"/>
      <c r="AB5" s="53"/>
    </row>
    <row r="6" spans="1:28" ht="39.75" customHeight="1">
      <c r="A6" s="509" t="s">
        <v>137</v>
      </c>
      <c r="B6" s="513" t="s">
        <v>138</v>
      </c>
      <c r="C6" s="548" t="s">
        <v>139</v>
      </c>
      <c r="D6" s="546">
        <v>2</v>
      </c>
      <c r="E6" s="546"/>
      <c r="F6" s="306"/>
      <c r="G6" s="546">
        <v>0</v>
      </c>
      <c r="H6" s="223" t="s">
        <v>338</v>
      </c>
      <c r="I6" s="223"/>
      <c r="J6" s="223"/>
      <c r="K6" s="223"/>
      <c r="L6" s="223"/>
      <c r="M6" s="223">
        <v>0</v>
      </c>
      <c r="N6" s="223"/>
      <c r="O6" s="223"/>
      <c r="P6" s="223"/>
      <c r="Q6" s="223"/>
      <c r="R6" s="223"/>
      <c r="S6" s="224" t="s">
        <v>140</v>
      </c>
      <c r="T6" s="53"/>
      <c r="U6" s="53"/>
      <c r="V6" s="53"/>
      <c r="W6" s="53"/>
      <c r="X6" s="53"/>
      <c r="Y6" s="53"/>
      <c r="Z6" s="53"/>
      <c r="AA6" s="53"/>
      <c r="AB6" s="53"/>
    </row>
    <row r="7" spans="1:28" ht="50.25" customHeight="1">
      <c r="A7" s="510"/>
      <c r="B7" s="514"/>
      <c r="C7" s="549"/>
      <c r="D7" s="547"/>
      <c r="E7" s="547"/>
      <c r="F7" s="307"/>
      <c r="G7" s="547"/>
      <c r="H7" s="266" t="s">
        <v>339</v>
      </c>
      <c r="I7" s="266"/>
      <c r="J7" s="266"/>
      <c r="K7" s="266"/>
      <c r="L7" s="266"/>
      <c r="M7" s="266">
        <v>0</v>
      </c>
      <c r="N7" s="266"/>
      <c r="O7" s="266"/>
      <c r="P7" s="266"/>
      <c r="Q7" s="266"/>
      <c r="R7" s="266"/>
      <c r="S7" s="267" t="s">
        <v>140</v>
      </c>
      <c r="T7" s="53"/>
      <c r="U7" s="53"/>
      <c r="V7" s="53"/>
      <c r="W7" s="53"/>
      <c r="X7" s="53"/>
      <c r="Y7" s="53"/>
      <c r="Z7" s="53"/>
      <c r="AA7" s="53"/>
      <c r="AB7" s="53"/>
    </row>
    <row r="8" spans="1:28" s="194" customFormat="1">
      <c r="A8" s="511"/>
      <c r="B8" s="515"/>
      <c r="C8" s="228" t="s">
        <v>142</v>
      </c>
      <c r="D8" s="231">
        <v>1</v>
      </c>
      <c r="E8" s="231"/>
      <c r="F8" s="231"/>
      <c r="G8" s="231">
        <v>0</v>
      </c>
      <c r="H8" s="231" t="s">
        <v>143</v>
      </c>
      <c r="I8" s="231"/>
      <c r="J8" s="231"/>
      <c r="K8" s="231"/>
      <c r="L8" s="231"/>
      <c r="M8" s="231">
        <v>0</v>
      </c>
      <c r="N8" s="231"/>
      <c r="O8" s="231"/>
      <c r="P8" s="231"/>
      <c r="Q8" s="231"/>
      <c r="R8" s="231"/>
      <c r="S8" s="225" t="s">
        <v>140</v>
      </c>
      <c r="T8" s="193"/>
      <c r="U8" s="193"/>
      <c r="V8" s="193"/>
      <c r="W8" s="193"/>
      <c r="X8" s="193"/>
      <c r="Y8" s="193"/>
      <c r="Z8" s="193"/>
      <c r="AA8" s="193"/>
      <c r="AB8" s="193"/>
    </row>
    <row r="9" spans="1:28">
      <c r="A9" s="511"/>
      <c r="B9" s="515"/>
      <c r="C9" s="234" t="s">
        <v>144</v>
      </c>
      <c r="D9" s="221">
        <v>0</v>
      </c>
      <c r="E9" s="221">
        <v>1</v>
      </c>
      <c r="F9" s="221"/>
      <c r="G9" s="221">
        <v>0</v>
      </c>
      <c r="H9" s="221" t="s">
        <v>145</v>
      </c>
      <c r="I9" s="221"/>
      <c r="J9" s="221"/>
      <c r="K9" s="221"/>
      <c r="L9" s="221"/>
      <c r="M9" s="221">
        <v>0</v>
      </c>
      <c r="N9" s="221"/>
      <c r="O9" s="221"/>
      <c r="P9" s="221"/>
      <c r="Q9" s="221"/>
      <c r="R9" s="221"/>
      <c r="S9" s="226" t="s">
        <v>140</v>
      </c>
      <c r="T9" s="53"/>
      <c r="U9" s="53"/>
      <c r="V9" s="53"/>
      <c r="W9" s="53"/>
      <c r="X9" s="53"/>
      <c r="Y9" s="53"/>
      <c r="Z9" s="53"/>
      <c r="AA9" s="53"/>
      <c r="AB9" s="53"/>
    </row>
    <row r="10" spans="1:28" ht="24.75" customHeight="1">
      <c r="A10" s="511"/>
      <c r="B10" s="515"/>
      <c r="C10" s="253" t="s">
        <v>146</v>
      </c>
      <c r="D10" s="227">
        <f>SUM(D6:D9)</f>
        <v>3</v>
      </c>
      <c r="E10" s="227">
        <f>SUM(E6:E9)</f>
        <v>1</v>
      </c>
      <c r="F10" s="227"/>
      <c r="G10" s="227">
        <f>SUM(G6:G9)</f>
        <v>0</v>
      </c>
      <c r="H10" s="227"/>
      <c r="I10" s="227"/>
      <c r="J10" s="227"/>
      <c r="K10" s="227"/>
      <c r="L10" s="227"/>
      <c r="M10" s="227">
        <f>SUM(M6:M9)</f>
        <v>0</v>
      </c>
      <c r="N10" s="227"/>
      <c r="O10" s="227"/>
      <c r="P10" s="227"/>
      <c r="Q10" s="227"/>
      <c r="R10" s="227"/>
      <c r="S10" s="254"/>
      <c r="T10" s="53"/>
      <c r="U10" s="53"/>
      <c r="V10" s="53"/>
      <c r="W10" s="53"/>
      <c r="X10" s="53"/>
      <c r="Y10" s="53"/>
      <c r="Z10" s="53"/>
      <c r="AA10" s="53"/>
      <c r="AB10" s="53"/>
    </row>
    <row r="11" spans="1:28">
      <c r="A11" s="511"/>
      <c r="B11" s="516" t="s">
        <v>147</v>
      </c>
      <c r="C11" s="234" t="s">
        <v>148</v>
      </c>
      <c r="D11" s="221">
        <v>0</v>
      </c>
      <c r="E11" s="221">
        <v>0</v>
      </c>
      <c r="F11" s="221"/>
      <c r="G11" s="221"/>
      <c r="H11" s="221"/>
      <c r="I11" s="221"/>
      <c r="J11" s="221"/>
      <c r="K11" s="221"/>
      <c r="L11" s="221"/>
      <c r="M11" s="221">
        <v>0</v>
      </c>
      <c r="N11" s="221"/>
      <c r="O11" s="221"/>
      <c r="P11" s="221"/>
      <c r="Q11" s="221"/>
      <c r="R11" s="221"/>
      <c r="S11" s="226" t="s">
        <v>140</v>
      </c>
      <c r="T11" s="53"/>
      <c r="U11" s="53"/>
      <c r="V11" s="53"/>
      <c r="W11" s="53"/>
      <c r="X11" s="53"/>
      <c r="Y11" s="53"/>
      <c r="Z11" s="53"/>
      <c r="AA11" s="53"/>
      <c r="AB11" s="53"/>
    </row>
    <row r="12" spans="1:28" s="194" customFormat="1">
      <c r="A12" s="511"/>
      <c r="B12" s="516"/>
      <c r="C12" s="228" t="s">
        <v>149</v>
      </c>
      <c r="D12" s="231">
        <v>12</v>
      </c>
      <c r="E12" s="231">
        <v>1</v>
      </c>
      <c r="F12" s="231"/>
      <c r="G12" s="231">
        <v>1</v>
      </c>
      <c r="H12" s="231" t="s">
        <v>150</v>
      </c>
      <c r="I12" s="231" t="s">
        <v>201</v>
      </c>
      <c r="J12" s="231"/>
      <c r="K12" s="231" t="s">
        <v>348</v>
      </c>
      <c r="L12" s="231" t="s">
        <v>349</v>
      </c>
      <c r="M12" s="231">
        <v>0</v>
      </c>
      <c r="N12" s="231"/>
      <c r="O12" s="231"/>
      <c r="P12" s="231"/>
      <c r="Q12" s="231"/>
      <c r="R12" s="231"/>
      <c r="S12" s="225" t="s">
        <v>140</v>
      </c>
      <c r="T12" s="193"/>
      <c r="U12" s="193"/>
      <c r="V12" s="193"/>
      <c r="W12" s="193"/>
      <c r="X12" s="193"/>
      <c r="Y12" s="193"/>
      <c r="Z12" s="193"/>
      <c r="AA12" s="193"/>
      <c r="AB12" s="193"/>
    </row>
    <row r="13" spans="1:28">
      <c r="A13" s="511"/>
      <c r="B13" s="516"/>
      <c r="C13" s="234" t="s">
        <v>151</v>
      </c>
      <c r="D13" s="293"/>
      <c r="E13" s="293">
        <v>0</v>
      </c>
      <c r="F13" s="293"/>
      <c r="G13" s="293"/>
      <c r="H13" s="293"/>
      <c r="I13" s="293"/>
      <c r="J13" s="293"/>
      <c r="K13" s="293"/>
      <c r="L13" s="293"/>
      <c r="M13" s="293">
        <v>0</v>
      </c>
      <c r="N13" s="293"/>
      <c r="O13" s="293"/>
      <c r="P13" s="293"/>
      <c r="Q13" s="293"/>
      <c r="R13" s="293"/>
      <c r="S13" s="294" t="s">
        <v>140</v>
      </c>
      <c r="T13" s="53"/>
      <c r="U13" s="53"/>
      <c r="V13" s="53"/>
      <c r="W13" s="53"/>
      <c r="X13" s="53"/>
      <c r="Y13" s="53"/>
      <c r="Z13" s="53"/>
      <c r="AA13" s="53"/>
      <c r="AB13" s="53"/>
    </row>
    <row r="14" spans="1:28">
      <c r="A14" s="511"/>
      <c r="B14" s="516"/>
      <c r="C14" s="234" t="s">
        <v>152</v>
      </c>
      <c r="D14" s="289">
        <v>0</v>
      </c>
      <c r="E14" s="289">
        <v>0</v>
      </c>
      <c r="F14" s="289"/>
      <c r="G14" s="289"/>
      <c r="H14" s="289"/>
      <c r="I14" s="289"/>
      <c r="J14" s="289"/>
      <c r="K14" s="289"/>
      <c r="L14" s="289"/>
      <c r="M14" s="289">
        <v>0</v>
      </c>
      <c r="N14" s="289"/>
      <c r="O14" s="289"/>
      <c r="P14" s="289"/>
      <c r="Q14" s="289"/>
      <c r="R14" s="289"/>
      <c r="S14" s="290" t="s">
        <v>140</v>
      </c>
      <c r="T14" s="53"/>
      <c r="U14" s="53"/>
      <c r="V14" s="53"/>
      <c r="W14" s="53"/>
      <c r="X14" s="53"/>
      <c r="Y14" s="53"/>
      <c r="Z14" s="53"/>
      <c r="AA14" s="53"/>
      <c r="AB14" s="53"/>
    </row>
    <row r="15" spans="1:28">
      <c r="A15" s="511"/>
      <c r="B15" s="516"/>
      <c r="C15" s="234" t="s">
        <v>153</v>
      </c>
      <c r="D15" s="289">
        <v>0</v>
      </c>
      <c r="E15" s="289">
        <v>0</v>
      </c>
      <c r="F15" s="289"/>
      <c r="G15" s="289"/>
      <c r="H15" s="289"/>
      <c r="I15" s="289"/>
      <c r="J15" s="289"/>
      <c r="K15" s="289"/>
      <c r="L15" s="289"/>
      <c r="M15" s="289">
        <v>0</v>
      </c>
      <c r="N15" s="289"/>
      <c r="O15" s="289"/>
      <c r="P15" s="289"/>
      <c r="Q15" s="289"/>
      <c r="R15" s="289"/>
      <c r="S15" s="290" t="s">
        <v>140</v>
      </c>
      <c r="T15" s="53"/>
      <c r="U15" s="53"/>
      <c r="V15" s="53"/>
      <c r="W15" s="53"/>
      <c r="X15" s="53"/>
      <c r="Y15" s="53"/>
      <c r="Z15" s="53"/>
      <c r="AA15" s="53"/>
      <c r="AB15" s="53"/>
    </row>
    <row r="16" spans="1:28">
      <c r="A16" s="511"/>
      <c r="B16" s="516"/>
      <c r="C16" s="234" t="s">
        <v>154</v>
      </c>
      <c r="D16" s="221">
        <v>0</v>
      </c>
      <c r="E16" s="221">
        <v>0</v>
      </c>
      <c r="F16" s="221"/>
      <c r="G16" s="221"/>
      <c r="H16" s="221"/>
      <c r="I16" s="221"/>
      <c r="J16" s="221"/>
      <c r="K16" s="221"/>
      <c r="L16" s="221"/>
      <c r="M16" s="221">
        <v>0</v>
      </c>
      <c r="N16" s="221"/>
      <c r="O16" s="221"/>
      <c r="P16" s="221"/>
      <c r="Q16" s="221"/>
      <c r="R16" s="221"/>
      <c r="S16" s="226" t="s">
        <v>140</v>
      </c>
      <c r="T16" s="53"/>
      <c r="U16" s="53"/>
      <c r="V16" s="53"/>
      <c r="W16" s="53"/>
      <c r="X16" s="53"/>
      <c r="Y16" s="53"/>
      <c r="Z16" s="53"/>
      <c r="AA16" s="53"/>
      <c r="AB16" s="53"/>
    </row>
    <row r="17" spans="1:28" s="194" customFormat="1" ht="15.75" customHeight="1">
      <c r="A17" s="511"/>
      <c r="B17" s="516"/>
      <c r="C17" s="517" t="s">
        <v>155</v>
      </c>
      <c r="D17" s="538">
        <v>11</v>
      </c>
      <c r="E17" s="538">
        <v>1</v>
      </c>
      <c r="F17" s="305"/>
      <c r="G17" s="538">
        <v>1</v>
      </c>
      <c r="H17" s="538" t="s">
        <v>156</v>
      </c>
      <c r="I17" s="295"/>
      <c r="J17" s="295"/>
      <c r="K17" s="295"/>
      <c r="L17" s="295"/>
      <c r="M17" s="538">
        <v>0</v>
      </c>
      <c r="N17" s="295"/>
      <c r="O17" s="295"/>
      <c r="P17" s="295"/>
      <c r="Q17" s="295"/>
      <c r="R17" s="295"/>
      <c r="S17" s="545" t="s">
        <v>157</v>
      </c>
      <c r="T17" s="193"/>
      <c r="U17" s="193"/>
      <c r="V17" s="193"/>
      <c r="W17" s="193"/>
      <c r="X17" s="193"/>
      <c r="Y17" s="193"/>
      <c r="Z17" s="193"/>
      <c r="AA17" s="193"/>
      <c r="AB17" s="193"/>
    </row>
    <row r="18" spans="1:28" s="194" customFormat="1" ht="15.75" customHeight="1">
      <c r="A18" s="511"/>
      <c r="B18" s="516"/>
      <c r="C18" s="517"/>
      <c r="D18" s="538"/>
      <c r="E18" s="538"/>
      <c r="F18" s="305"/>
      <c r="G18" s="538">
        <v>1</v>
      </c>
      <c r="H18" s="538" t="s">
        <v>158</v>
      </c>
      <c r="I18" s="295"/>
      <c r="J18" s="295"/>
      <c r="K18" s="295"/>
      <c r="L18" s="295"/>
      <c r="M18" s="538"/>
      <c r="N18" s="295"/>
      <c r="O18" s="295"/>
      <c r="P18" s="295"/>
      <c r="Q18" s="295"/>
      <c r="R18" s="295"/>
      <c r="S18" s="545" t="s">
        <v>140</v>
      </c>
      <c r="T18" s="193"/>
      <c r="U18" s="193"/>
      <c r="V18" s="193"/>
      <c r="W18" s="193"/>
      <c r="X18" s="193"/>
      <c r="Y18" s="193"/>
      <c r="Z18" s="193"/>
      <c r="AA18" s="193"/>
      <c r="AB18" s="193"/>
    </row>
    <row r="19" spans="1:28" s="194" customFormat="1" ht="15.75" customHeight="1">
      <c r="A19" s="511"/>
      <c r="B19" s="516"/>
      <c r="C19" s="517"/>
      <c r="D19" s="538"/>
      <c r="E19" s="538"/>
      <c r="F19" s="305"/>
      <c r="G19" s="538">
        <v>1</v>
      </c>
      <c r="H19" s="538" t="s">
        <v>159</v>
      </c>
      <c r="I19" s="295"/>
      <c r="J19" s="295"/>
      <c r="K19" s="295"/>
      <c r="L19" s="295"/>
      <c r="M19" s="538"/>
      <c r="N19" s="295"/>
      <c r="O19" s="295"/>
      <c r="P19" s="295"/>
      <c r="Q19" s="295"/>
      <c r="R19" s="295"/>
      <c r="S19" s="545" t="s">
        <v>140</v>
      </c>
      <c r="T19" s="193"/>
      <c r="U19" s="193"/>
      <c r="V19" s="193"/>
      <c r="W19" s="193"/>
      <c r="X19" s="193"/>
      <c r="Y19" s="193"/>
      <c r="Z19" s="193"/>
      <c r="AA19" s="193"/>
      <c r="AB19" s="193"/>
    </row>
    <row r="20" spans="1:28">
      <c r="A20" s="511"/>
      <c r="B20" s="516"/>
      <c r="C20" s="234" t="s">
        <v>160</v>
      </c>
      <c r="D20" s="221">
        <v>2</v>
      </c>
      <c r="E20" s="221">
        <v>0</v>
      </c>
      <c r="F20" s="221"/>
      <c r="G20" s="221"/>
      <c r="H20" s="221"/>
      <c r="I20" s="221"/>
      <c r="J20" s="221"/>
      <c r="K20" s="221"/>
      <c r="L20" s="221"/>
      <c r="M20" s="221">
        <v>0</v>
      </c>
      <c r="N20" s="221"/>
      <c r="O20" s="221"/>
      <c r="P20" s="221"/>
      <c r="Q20" s="221"/>
      <c r="R20" s="221"/>
      <c r="S20" s="226" t="s">
        <v>140</v>
      </c>
      <c r="T20" s="53"/>
      <c r="U20" s="53"/>
      <c r="V20" s="53"/>
      <c r="W20" s="53"/>
      <c r="X20" s="53"/>
      <c r="Y20" s="53"/>
      <c r="Z20" s="53"/>
      <c r="AA20" s="53"/>
      <c r="AB20" s="53"/>
    </row>
    <row r="21" spans="1:28" ht="15.75">
      <c r="A21" s="511"/>
      <c r="B21" s="516"/>
      <c r="C21" s="253" t="s">
        <v>146</v>
      </c>
      <c r="D21" s="227">
        <f>SUM(D11:D20)</f>
        <v>25</v>
      </c>
      <c r="E21" s="227">
        <f>SUM(E11:E20)</f>
        <v>2</v>
      </c>
      <c r="F21" s="227"/>
      <c r="G21" s="227">
        <f>SUM(G11:G20)</f>
        <v>4</v>
      </c>
      <c r="H21" s="227"/>
      <c r="I21" s="227"/>
      <c r="J21" s="227"/>
      <c r="K21" s="227"/>
      <c r="L21" s="227"/>
      <c r="M21" s="227">
        <f>SUM(M11:M20)</f>
        <v>0</v>
      </c>
      <c r="N21" s="227"/>
      <c r="O21" s="227"/>
      <c r="P21" s="227"/>
      <c r="Q21" s="227"/>
      <c r="R21" s="227"/>
      <c r="S21" s="254"/>
      <c r="T21" s="53"/>
      <c r="U21" s="53"/>
      <c r="V21" s="53"/>
      <c r="W21" s="53"/>
      <c r="X21" s="53"/>
      <c r="Y21" s="53"/>
      <c r="Z21" s="53"/>
      <c r="AA21" s="53"/>
      <c r="AB21" s="53"/>
    </row>
    <row r="22" spans="1:28" s="194" customFormat="1" ht="27" customHeight="1">
      <c r="A22" s="511"/>
      <c r="B22" s="501" t="s">
        <v>161</v>
      </c>
      <c r="C22" s="525" t="s">
        <v>162</v>
      </c>
      <c r="D22" s="231">
        <v>10</v>
      </c>
      <c r="E22" s="231">
        <v>0</v>
      </c>
      <c r="F22" s="231"/>
      <c r="G22" s="338">
        <v>1</v>
      </c>
      <c r="H22" s="231" t="s">
        <v>391</v>
      </c>
      <c r="I22" s="231" t="s">
        <v>382</v>
      </c>
      <c r="J22" s="231"/>
      <c r="K22" s="231" t="s">
        <v>383</v>
      </c>
      <c r="L22" s="231" t="s">
        <v>382</v>
      </c>
      <c r="M22" s="231">
        <v>0</v>
      </c>
      <c r="N22" s="231"/>
      <c r="O22" s="231"/>
      <c r="P22" s="231"/>
      <c r="Q22" s="231"/>
      <c r="R22" s="231"/>
      <c r="S22" s="225" t="s">
        <v>140</v>
      </c>
      <c r="T22" s="63"/>
      <c r="U22" s="63"/>
      <c r="V22" s="63"/>
      <c r="W22" s="63"/>
      <c r="X22" s="63"/>
      <c r="Y22" s="63"/>
      <c r="Z22" s="63"/>
      <c r="AA22" s="63"/>
      <c r="AB22" s="63"/>
    </row>
    <row r="23" spans="1:28" s="194" customFormat="1">
      <c r="A23" s="511"/>
      <c r="B23" s="501"/>
      <c r="C23" s="526"/>
      <c r="D23" s="231"/>
      <c r="E23" s="231"/>
      <c r="F23" s="231"/>
      <c r="G23" s="338">
        <v>1</v>
      </c>
      <c r="H23" s="231" t="s">
        <v>392</v>
      </c>
      <c r="I23" s="231"/>
      <c r="J23" s="231"/>
      <c r="K23" s="231"/>
      <c r="L23" s="231"/>
      <c r="M23" s="231"/>
      <c r="N23" s="231"/>
      <c r="O23" s="231"/>
      <c r="P23" s="231"/>
      <c r="Q23" s="231"/>
      <c r="R23" s="231"/>
      <c r="S23" s="225"/>
      <c r="T23" s="63"/>
      <c r="U23" s="63"/>
      <c r="V23" s="63"/>
      <c r="W23" s="63"/>
      <c r="X23" s="63"/>
      <c r="Y23" s="63"/>
      <c r="Z23" s="63"/>
      <c r="AA23" s="63"/>
      <c r="AB23" s="63"/>
    </row>
    <row r="24" spans="1:28" s="194" customFormat="1">
      <c r="A24" s="511"/>
      <c r="B24" s="501"/>
      <c r="C24" s="527"/>
      <c r="D24" s="231"/>
      <c r="E24" s="231"/>
      <c r="F24" s="231"/>
      <c r="G24" s="338">
        <v>1</v>
      </c>
      <c r="H24" s="231" t="s">
        <v>393</v>
      </c>
      <c r="I24" s="231"/>
      <c r="J24" s="231"/>
      <c r="K24" s="231"/>
      <c r="L24" s="231"/>
      <c r="M24" s="231"/>
      <c r="N24" s="231"/>
      <c r="O24" s="231"/>
      <c r="P24" s="231"/>
      <c r="Q24" s="231"/>
      <c r="R24" s="231"/>
      <c r="S24" s="225"/>
      <c r="T24" s="63"/>
      <c r="U24" s="63"/>
      <c r="V24" s="63"/>
      <c r="W24" s="63"/>
      <c r="X24" s="63"/>
      <c r="Y24" s="63"/>
      <c r="Z24" s="63"/>
      <c r="AA24" s="63"/>
      <c r="AB24" s="63"/>
    </row>
    <row r="25" spans="1:28" s="194" customFormat="1" ht="28.5">
      <c r="A25" s="511"/>
      <c r="B25" s="501"/>
      <c r="C25" s="228" t="s">
        <v>163</v>
      </c>
      <c r="D25" s="231">
        <v>0</v>
      </c>
      <c r="E25" s="231">
        <v>1</v>
      </c>
      <c r="F25" s="231"/>
      <c r="G25" s="231">
        <v>0</v>
      </c>
      <c r="H25" s="231"/>
      <c r="I25" s="231"/>
      <c r="J25" s="231"/>
      <c r="K25" s="231"/>
      <c r="L25" s="231"/>
      <c r="M25" s="231">
        <v>1</v>
      </c>
      <c r="N25" s="231" t="s">
        <v>318</v>
      </c>
      <c r="O25" s="231" t="s">
        <v>157</v>
      </c>
      <c r="P25" s="231">
        <v>0</v>
      </c>
      <c r="Q25" s="231">
        <v>0</v>
      </c>
      <c r="R25" s="231" t="s">
        <v>157</v>
      </c>
      <c r="S25" s="225" t="s">
        <v>157</v>
      </c>
      <c r="T25" s="63"/>
      <c r="U25" s="63"/>
      <c r="V25" s="63"/>
      <c r="W25" s="63"/>
      <c r="X25" s="63"/>
      <c r="Y25" s="63"/>
      <c r="Z25" s="63"/>
      <c r="AA25" s="63"/>
      <c r="AB25" s="63"/>
    </row>
    <row r="26" spans="1:28">
      <c r="A26" s="511"/>
      <c r="B26" s="501"/>
      <c r="C26" s="234" t="s">
        <v>164</v>
      </c>
      <c r="D26" s="232">
        <v>0</v>
      </c>
      <c r="E26" s="232">
        <v>0</v>
      </c>
      <c r="F26" s="232"/>
      <c r="G26" s="232">
        <v>0</v>
      </c>
      <c r="H26" s="232"/>
      <c r="I26" s="232"/>
      <c r="J26" s="232"/>
      <c r="K26" s="232"/>
      <c r="L26" s="232"/>
      <c r="M26" s="232">
        <v>0</v>
      </c>
      <c r="N26" s="232"/>
      <c r="O26" s="232"/>
      <c r="P26" s="232"/>
      <c r="Q26" s="232"/>
      <c r="R26" s="232"/>
      <c r="S26" s="230" t="s">
        <v>140</v>
      </c>
    </row>
    <row r="27" spans="1:28" ht="42.75">
      <c r="A27" s="511"/>
      <c r="B27" s="501"/>
      <c r="C27" s="234" t="s">
        <v>165</v>
      </c>
      <c r="D27" s="231">
        <v>3</v>
      </c>
      <c r="E27" s="231">
        <v>0</v>
      </c>
      <c r="F27" s="231" t="s">
        <v>365</v>
      </c>
      <c r="G27" s="232">
        <v>0</v>
      </c>
      <c r="H27" s="232"/>
      <c r="I27" s="232"/>
      <c r="J27" s="232"/>
      <c r="K27" s="232"/>
      <c r="L27" s="232" t="s">
        <v>140</v>
      </c>
      <c r="M27" s="232">
        <v>0</v>
      </c>
      <c r="N27" s="232"/>
      <c r="O27" s="232"/>
      <c r="P27" s="232"/>
      <c r="Q27" s="232"/>
      <c r="R27" s="232"/>
      <c r="S27" s="230" t="s">
        <v>140</v>
      </c>
    </row>
    <row r="28" spans="1:28">
      <c r="A28" s="511"/>
      <c r="B28" s="501"/>
      <c r="C28" s="234" t="s">
        <v>166</v>
      </c>
      <c r="D28" s="232">
        <v>0</v>
      </c>
      <c r="E28" s="232">
        <v>0</v>
      </c>
      <c r="F28" s="232"/>
      <c r="G28" s="232">
        <v>0</v>
      </c>
      <c r="H28" s="232"/>
      <c r="I28" s="232"/>
      <c r="J28" s="232"/>
      <c r="K28" s="232"/>
      <c r="L28" s="232"/>
      <c r="M28" s="232">
        <v>0</v>
      </c>
      <c r="N28" s="232"/>
      <c r="O28" s="232"/>
      <c r="P28" s="232"/>
      <c r="Q28" s="232"/>
      <c r="R28" s="232"/>
      <c r="S28" s="230" t="s">
        <v>140</v>
      </c>
    </row>
    <row r="29" spans="1:28" ht="42.75">
      <c r="A29" s="511"/>
      <c r="B29" s="501"/>
      <c r="C29" s="234" t="s">
        <v>167</v>
      </c>
      <c r="D29" s="232">
        <v>4</v>
      </c>
      <c r="E29" s="232">
        <v>0</v>
      </c>
      <c r="F29" s="232" t="s">
        <v>355</v>
      </c>
      <c r="G29" s="232">
        <v>0</v>
      </c>
      <c r="H29" s="232"/>
      <c r="I29" s="232"/>
      <c r="J29" s="232"/>
      <c r="K29" s="232"/>
      <c r="L29" s="232" t="s">
        <v>140</v>
      </c>
      <c r="M29" s="232">
        <v>0</v>
      </c>
      <c r="N29" s="232"/>
      <c r="O29" s="232"/>
      <c r="P29" s="232"/>
      <c r="Q29" s="232"/>
      <c r="R29" s="232"/>
      <c r="S29" s="230" t="s">
        <v>140</v>
      </c>
    </row>
    <row r="30" spans="1:28" ht="57">
      <c r="A30" s="511"/>
      <c r="B30" s="501"/>
      <c r="C30" s="234" t="s">
        <v>168</v>
      </c>
      <c r="D30" s="232" t="s">
        <v>366</v>
      </c>
      <c r="E30" s="232">
        <v>0</v>
      </c>
      <c r="F30" s="232" t="s">
        <v>356</v>
      </c>
      <c r="G30" s="232">
        <v>0</v>
      </c>
      <c r="H30" s="232"/>
      <c r="I30" s="232"/>
      <c r="J30" s="232"/>
      <c r="K30" s="232"/>
      <c r="L30" s="232" t="s">
        <v>140</v>
      </c>
      <c r="M30" s="232">
        <v>0</v>
      </c>
      <c r="N30" s="232"/>
      <c r="O30" s="232"/>
      <c r="P30" s="232"/>
      <c r="Q30" s="232"/>
      <c r="R30" s="232"/>
      <c r="S30" s="230" t="s">
        <v>140</v>
      </c>
    </row>
    <row r="31" spans="1:28" ht="15.75">
      <c r="A31" s="511"/>
      <c r="B31" s="501"/>
      <c r="C31" s="253" t="s">
        <v>146</v>
      </c>
      <c r="D31" s="227">
        <f>SUM(D22:D30)</f>
        <v>17</v>
      </c>
      <c r="E31" s="227">
        <f>SUM(E22:E30)</f>
        <v>1</v>
      </c>
      <c r="F31" s="227"/>
      <c r="G31" s="227">
        <f>SUM(G22:G30)</f>
        <v>3</v>
      </c>
      <c r="H31" s="227"/>
      <c r="I31" s="227"/>
      <c r="J31" s="227"/>
      <c r="K31" s="227"/>
      <c r="L31" s="227"/>
      <c r="M31" s="227">
        <f>SUM(M22:M30)</f>
        <v>1</v>
      </c>
      <c r="N31" s="227"/>
      <c r="O31" s="227"/>
      <c r="P31" s="227"/>
      <c r="Q31" s="227"/>
      <c r="R31" s="227"/>
      <c r="S31" s="254"/>
    </row>
    <row r="32" spans="1:28" ht="15.75" customHeight="1" thickBot="1">
      <c r="A32" s="512"/>
      <c r="B32" s="502" t="s">
        <v>169</v>
      </c>
      <c r="C32" s="502"/>
      <c r="D32" s="239">
        <f>SUM(D10,D21,D31)</f>
        <v>45</v>
      </c>
      <c r="E32" s="239">
        <f>SUM(E10,E21,E31)</f>
        <v>4</v>
      </c>
      <c r="F32" s="239"/>
      <c r="G32" s="239">
        <f>SUM(G10,G21,G31)</f>
        <v>7</v>
      </c>
      <c r="H32" s="239"/>
      <c r="I32" s="239"/>
      <c r="J32" s="239"/>
      <c r="K32" s="239"/>
      <c r="L32" s="239"/>
      <c r="M32" s="239">
        <f>M31+M21+M10</f>
        <v>1</v>
      </c>
      <c r="N32" s="239"/>
      <c r="O32" s="239"/>
      <c r="P32" s="239"/>
      <c r="Q32" s="239"/>
      <c r="R32" s="239"/>
      <c r="S32" s="255"/>
    </row>
    <row r="33" spans="1:28" ht="15.75" customHeight="1">
      <c r="A33" s="503" t="s">
        <v>161</v>
      </c>
      <c r="B33" s="506" t="s">
        <v>170</v>
      </c>
      <c r="C33" s="233" t="s">
        <v>171</v>
      </c>
      <c r="D33" s="223">
        <v>0</v>
      </c>
      <c r="E33" s="223">
        <v>0</v>
      </c>
      <c r="F33" s="223"/>
      <c r="G33" s="223">
        <v>0</v>
      </c>
      <c r="H33" s="223"/>
      <c r="I33" s="223"/>
      <c r="J33" s="223"/>
      <c r="K33" s="223"/>
      <c r="L33" s="223"/>
      <c r="M33" s="223">
        <v>0</v>
      </c>
      <c r="N33" s="223"/>
      <c r="O33" s="223"/>
      <c r="P33" s="223"/>
      <c r="Q33" s="223"/>
      <c r="R33" s="223"/>
      <c r="S33" s="224" t="s">
        <v>140</v>
      </c>
    </row>
    <row r="34" spans="1:28" s="194" customFormat="1" ht="28.5">
      <c r="A34" s="504"/>
      <c r="B34" s="507"/>
      <c r="C34" s="228" t="s">
        <v>172</v>
      </c>
      <c r="D34" s="231">
        <v>3</v>
      </c>
      <c r="E34" s="231">
        <v>0</v>
      </c>
      <c r="F34" s="231" t="s">
        <v>385</v>
      </c>
      <c r="G34" s="231">
        <v>1</v>
      </c>
      <c r="H34" s="338" t="s">
        <v>384</v>
      </c>
      <c r="I34" s="231" t="s">
        <v>141</v>
      </c>
      <c r="J34" s="231"/>
      <c r="K34" s="231"/>
      <c r="L34" s="231" t="s">
        <v>140</v>
      </c>
      <c r="M34" s="231">
        <v>0</v>
      </c>
      <c r="N34" s="231"/>
      <c r="O34" s="231"/>
      <c r="P34" s="231"/>
      <c r="Q34" s="231"/>
      <c r="R34" s="231"/>
      <c r="S34" s="225" t="s">
        <v>140</v>
      </c>
      <c r="T34" s="63"/>
      <c r="U34" s="63"/>
      <c r="V34" s="63"/>
      <c r="W34" s="63"/>
      <c r="X34" s="63"/>
      <c r="Y34" s="63"/>
      <c r="Z34" s="63"/>
      <c r="AA34" s="63"/>
      <c r="AB34" s="63"/>
    </row>
    <row r="35" spans="1:28" ht="30">
      <c r="A35" s="504"/>
      <c r="B35" s="507"/>
      <c r="C35" s="234" t="s">
        <v>173</v>
      </c>
      <c r="D35" s="221">
        <v>0</v>
      </c>
      <c r="E35" s="221">
        <v>0</v>
      </c>
      <c r="F35" s="221"/>
      <c r="G35" s="221">
        <v>0</v>
      </c>
      <c r="H35" s="221"/>
      <c r="I35" s="221"/>
      <c r="J35" s="221"/>
      <c r="K35" s="221"/>
      <c r="L35" s="221"/>
      <c r="M35" s="221">
        <v>0</v>
      </c>
      <c r="N35" s="221"/>
      <c r="O35" s="221"/>
      <c r="P35" s="221"/>
      <c r="Q35" s="221"/>
      <c r="R35" s="221"/>
      <c r="S35" s="226" t="s">
        <v>140</v>
      </c>
    </row>
    <row r="36" spans="1:28">
      <c r="A36" s="504"/>
      <c r="B36" s="507"/>
      <c r="C36" s="234" t="s">
        <v>174</v>
      </c>
      <c r="D36" s="221">
        <v>0</v>
      </c>
      <c r="E36" s="221">
        <v>0</v>
      </c>
      <c r="F36" s="221"/>
      <c r="G36" s="221">
        <v>0</v>
      </c>
      <c r="H36" s="221"/>
      <c r="I36" s="221"/>
      <c r="J36" s="221"/>
      <c r="K36" s="221"/>
      <c r="L36" s="221"/>
      <c r="M36" s="221">
        <v>0</v>
      </c>
      <c r="N36" s="221"/>
      <c r="O36" s="221"/>
      <c r="P36" s="221"/>
      <c r="Q36" s="221"/>
      <c r="R36" s="221"/>
      <c r="S36" s="226" t="s">
        <v>140</v>
      </c>
    </row>
    <row r="37" spans="1:28">
      <c r="A37" s="504"/>
      <c r="B37" s="507"/>
      <c r="C37" s="234" t="s">
        <v>175</v>
      </c>
      <c r="D37" s="221">
        <v>0</v>
      </c>
      <c r="E37" s="221">
        <v>0</v>
      </c>
      <c r="F37" s="221"/>
      <c r="G37" s="221">
        <v>0</v>
      </c>
      <c r="H37" s="221"/>
      <c r="I37" s="221"/>
      <c r="J37" s="221"/>
      <c r="K37" s="221"/>
      <c r="L37" s="221"/>
      <c r="M37" s="221">
        <v>0</v>
      </c>
      <c r="N37" s="221"/>
      <c r="O37" s="221"/>
      <c r="P37" s="221"/>
      <c r="Q37" s="221"/>
      <c r="R37" s="221"/>
      <c r="S37" s="226" t="s">
        <v>140</v>
      </c>
    </row>
    <row r="38" spans="1:28" s="194" customFormat="1" ht="28.5">
      <c r="A38" s="504"/>
      <c r="B38" s="507"/>
      <c r="C38" s="228" t="s">
        <v>176</v>
      </c>
      <c r="D38" s="231">
        <v>2</v>
      </c>
      <c r="E38" s="231">
        <v>0</v>
      </c>
      <c r="F38" s="231" t="s">
        <v>386</v>
      </c>
      <c r="G38" s="231">
        <v>1</v>
      </c>
      <c r="H38" s="231" t="s">
        <v>387</v>
      </c>
      <c r="I38" s="231" t="s">
        <v>141</v>
      </c>
      <c r="J38" s="231"/>
      <c r="K38" s="231"/>
      <c r="L38" s="231" t="s">
        <v>140</v>
      </c>
      <c r="M38" s="231">
        <v>0</v>
      </c>
      <c r="N38" s="231"/>
      <c r="O38" s="231"/>
      <c r="P38" s="231"/>
      <c r="Q38" s="231"/>
      <c r="R38" s="231"/>
      <c r="S38" s="225" t="s">
        <v>140</v>
      </c>
      <c r="T38" s="63"/>
      <c r="U38" s="63"/>
      <c r="V38" s="63"/>
      <c r="W38" s="63"/>
      <c r="X38" s="63"/>
      <c r="Y38" s="63"/>
      <c r="Z38" s="63"/>
      <c r="AA38" s="63"/>
      <c r="AB38" s="63"/>
    </row>
    <row r="39" spans="1:28">
      <c r="A39" s="504"/>
      <c r="B39" s="507"/>
      <c r="C39" s="234" t="s">
        <v>177</v>
      </c>
      <c r="D39" s="221">
        <v>0</v>
      </c>
      <c r="E39" s="221">
        <v>0</v>
      </c>
      <c r="F39" s="221"/>
      <c r="G39" s="221">
        <v>0</v>
      </c>
      <c r="H39" s="221"/>
      <c r="I39" s="221"/>
      <c r="J39" s="221"/>
      <c r="K39" s="221"/>
      <c r="L39" s="221"/>
      <c r="M39" s="221">
        <v>0</v>
      </c>
      <c r="N39" s="221"/>
      <c r="O39" s="221"/>
      <c r="P39" s="221"/>
      <c r="Q39" s="221"/>
      <c r="R39" s="221"/>
      <c r="S39" s="226" t="s">
        <v>140</v>
      </c>
    </row>
    <row r="40" spans="1:28" ht="16.5" thickBot="1">
      <c r="A40" s="505"/>
      <c r="B40" s="508"/>
      <c r="C40" s="257" t="s">
        <v>146</v>
      </c>
      <c r="D40" s="238">
        <f>SUM(D33:D39)</f>
        <v>5</v>
      </c>
      <c r="E40" s="238">
        <f>SUM(E33:E39)</f>
        <v>0</v>
      </c>
      <c r="F40" s="238"/>
      <c r="G40" s="238">
        <f>SUM(G33:G39)</f>
        <v>2</v>
      </c>
      <c r="H40" s="238"/>
      <c r="I40" s="238"/>
      <c r="J40" s="238"/>
      <c r="K40" s="238"/>
      <c r="L40" s="238"/>
      <c r="M40" s="238">
        <f>SUM(M33:M39)</f>
        <v>0</v>
      </c>
      <c r="N40" s="238"/>
      <c r="O40" s="238"/>
      <c r="P40" s="238"/>
      <c r="Q40" s="238"/>
      <c r="R40" s="238"/>
      <c r="S40" s="256"/>
    </row>
    <row r="41" spans="1:28" s="195" customFormat="1" ht="15" customHeight="1">
      <c r="A41" s="522" t="s">
        <v>395</v>
      </c>
      <c r="B41" s="492" t="s">
        <v>147</v>
      </c>
      <c r="C41" s="261" t="s">
        <v>178</v>
      </c>
      <c r="D41" s="287"/>
      <c r="E41" s="287"/>
      <c r="F41" s="287"/>
      <c r="G41" s="287"/>
      <c r="H41" s="287"/>
      <c r="I41" s="287"/>
      <c r="J41" s="287"/>
      <c r="K41" s="287"/>
      <c r="L41" s="287"/>
      <c r="M41" s="287"/>
      <c r="N41" s="287"/>
      <c r="O41" s="287"/>
      <c r="P41" s="287"/>
      <c r="Q41" s="287"/>
      <c r="R41" s="287"/>
      <c r="S41" s="288"/>
    </row>
    <row r="42" spans="1:28" s="195" customFormat="1">
      <c r="A42" s="523"/>
      <c r="B42" s="493"/>
      <c r="C42" s="258" t="s">
        <v>179</v>
      </c>
      <c r="D42" s="289"/>
      <c r="E42" s="289"/>
      <c r="F42" s="289"/>
      <c r="G42" s="289"/>
      <c r="H42" s="289"/>
      <c r="I42" s="289"/>
      <c r="J42" s="289"/>
      <c r="K42" s="289"/>
      <c r="L42" s="289"/>
      <c r="M42" s="289"/>
      <c r="N42" s="289"/>
      <c r="O42" s="289"/>
      <c r="P42" s="289"/>
      <c r="Q42" s="289"/>
      <c r="R42" s="289"/>
      <c r="S42" s="290"/>
    </row>
    <row r="43" spans="1:28" s="195" customFormat="1">
      <c r="A43" s="523"/>
      <c r="B43" s="493"/>
      <c r="C43" s="258" t="s">
        <v>180</v>
      </c>
      <c r="D43" s="289"/>
      <c r="E43" s="289"/>
      <c r="F43" s="289"/>
      <c r="G43" s="289"/>
      <c r="H43" s="289"/>
      <c r="I43" s="289"/>
      <c r="J43" s="289"/>
      <c r="K43" s="289"/>
      <c r="L43" s="289"/>
      <c r="M43" s="289"/>
      <c r="N43" s="289"/>
      <c r="O43" s="289"/>
      <c r="P43" s="289"/>
      <c r="Q43" s="289"/>
      <c r="R43" s="289"/>
      <c r="S43" s="290"/>
    </row>
    <row r="44" spans="1:28" s="195" customFormat="1" ht="30">
      <c r="A44" s="523"/>
      <c r="B44" s="493"/>
      <c r="C44" s="258" t="s">
        <v>181</v>
      </c>
      <c r="D44" s="289"/>
      <c r="E44" s="289">
        <v>1</v>
      </c>
      <c r="F44" s="289"/>
      <c r="G44" s="289"/>
      <c r="H44" s="289"/>
      <c r="I44" s="289"/>
      <c r="J44" s="289"/>
      <c r="K44" s="289"/>
      <c r="L44" s="289"/>
      <c r="M44" s="289"/>
      <c r="N44" s="289"/>
      <c r="O44" s="289"/>
      <c r="P44" s="289"/>
      <c r="Q44" s="289"/>
      <c r="R44" s="289"/>
      <c r="S44" s="290"/>
    </row>
    <row r="45" spans="1:28" s="195" customFormat="1" ht="15" customHeight="1">
      <c r="A45" s="523"/>
      <c r="B45" s="493"/>
      <c r="C45" s="258" t="s">
        <v>182</v>
      </c>
      <c r="D45" s="289"/>
      <c r="E45" s="289">
        <v>1</v>
      </c>
      <c r="F45" s="289"/>
      <c r="G45" s="289"/>
      <c r="H45" s="289"/>
      <c r="I45" s="289"/>
      <c r="J45" s="289"/>
      <c r="K45" s="289"/>
      <c r="L45" s="289"/>
      <c r="M45" s="289"/>
      <c r="N45" s="289"/>
      <c r="O45" s="289"/>
      <c r="P45" s="289"/>
      <c r="Q45" s="289"/>
      <c r="R45" s="289"/>
      <c r="S45" s="290"/>
    </row>
    <row r="46" spans="1:28" s="195" customFormat="1" ht="30">
      <c r="A46" s="523"/>
      <c r="B46" s="493"/>
      <c r="C46" s="284" t="s">
        <v>183</v>
      </c>
      <c r="D46" s="339"/>
      <c r="E46" s="339"/>
      <c r="F46" s="339"/>
      <c r="G46" s="339"/>
      <c r="H46" s="339"/>
      <c r="I46" s="339"/>
      <c r="J46" s="339"/>
      <c r="K46" s="339"/>
      <c r="L46" s="339"/>
      <c r="M46" s="339"/>
      <c r="N46" s="339"/>
      <c r="O46" s="339"/>
      <c r="P46" s="339"/>
      <c r="Q46" s="339"/>
      <c r="R46" s="339"/>
      <c r="S46" s="340"/>
    </row>
    <row r="47" spans="1:28" s="195" customFormat="1" ht="16.5" thickBot="1">
      <c r="A47" s="524"/>
      <c r="B47" s="494"/>
      <c r="C47" s="257" t="s">
        <v>146</v>
      </c>
      <c r="D47" s="341">
        <f>SUM(D41:D46)</f>
        <v>0</v>
      </c>
      <c r="E47" s="341">
        <f>SUM(E41:E46)</f>
        <v>2</v>
      </c>
      <c r="F47" s="341"/>
      <c r="G47" s="341">
        <f>SUM(G41:G46)</f>
        <v>0</v>
      </c>
      <c r="H47" s="341"/>
      <c r="I47" s="341"/>
      <c r="J47" s="341"/>
      <c r="K47" s="341"/>
      <c r="L47" s="341"/>
      <c r="M47" s="341">
        <f>SUM(M41:M46)</f>
        <v>0</v>
      </c>
      <c r="N47" s="341"/>
      <c r="O47" s="341"/>
      <c r="P47" s="341"/>
      <c r="Q47" s="341"/>
      <c r="R47" s="341"/>
      <c r="S47" s="342"/>
    </row>
    <row r="48" spans="1:28" s="195" customFormat="1" ht="15" customHeight="1">
      <c r="A48" s="531" t="s">
        <v>184</v>
      </c>
      <c r="B48" s="492" t="s">
        <v>147</v>
      </c>
      <c r="C48" s="261" t="s">
        <v>185</v>
      </c>
      <c r="D48" s="223">
        <v>0</v>
      </c>
      <c r="E48" s="223"/>
      <c r="F48" s="223"/>
      <c r="G48" s="223"/>
      <c r="H48" s="223"/>
      <c r="I48" s="223"/>
      <c r="J48" s="223"/>
      <c r="K48" s="223"/>
      <c r="L48" s="223"/>
      <c r="M48" s="223"/>
      <c r="N48" s="223"/>
      <c r="O48" s="223"/>
      <c r="P48" s="223"/>
      <c r="Q48" s="223"/>
      <c r="R48" s="223"/>
      <c r="S48" s="224"/>
    </row>
    <row r="49" spans="1:19" s="195" customFormat="1" ht="15" customHeight="1">
      <c r="A49" s="532"/>
      <c r="B49" s="493"/>
      <c r="C49" s="258" t="s">
        <v>186</v>
      </c>
      <c r="D49" s="221">
        <v>0</v>
      </c>
      <c r="E49" s="221"/>
      <c r="F49" s="221"/>
      <c r="G49" s="221"/>
      <c r="H49" s="221"/>
      <c r="I49" s="221"/>
      <c r="J49" s="221"/>
      <c r="K49" s="221"/>
      <c r="L49" s="221"/>
      <c r="M49" s="221"/>
      <c r="N49" s="221"/>
      <c r="O49" s="221"/>
      <c r="P49" s="221"/>
      <c r="Q49" s="221"/>
      <c r="R49" s="221"/>
      <c r="S49" s="226"/>
    </row>
    <row r="50" spans="1:19" s="195" customFormat="1" ht="15" customHeight="1">
      <c r="A50" s="532"/>
      <c r="B50" s="493"/>
      <c r="C50" s="258" t="s">
        <v>187</v>
      </c>
      <c r="D50" s="221">
        <v>0</v>
      </c>
      <c r="E50" s="221"/>
      <c r="F50" s="221"/>
      <c r="G50" s="221"/>
      <c r="H50" s="221"/>
      <c r="I50" s="221"/>
      <c r="J50" s="221"/>
      <c r="K50" s="221"/>
      <c r="L50" s="221"/>
      <c r="M50" s="221"/>
      <c r="N50" s="221"/>
      <c r="O50" s="221"/>
      <c r="P50" s="221"/>
      <c r="Q50" s="221"/>
      <c r="R50" s="221"/>
      <c r="S50" s="226"/>
    </row>
    <row r="51" spans="1:19" s="195" customFormat="1" ht="15" customHeight="1">
      <c r="A51" s="532"/>
      <c r="B51" s="493"/>
      <c r="C51" s="284" t="s">
        <v>305</v>
      </c>
      <c r="D51" s="282">
        <v>0</v>
      </c>
      <c r="E51" s="282"/>
      <c r="F51" s="282"/>
      <c r="G51" s="282"/>
      <c r="H51" s="282"/>
      <c r="I51" s="282"/>
      <c r="J51" s="282"/>
      <c r="K51" s="282"/>
      <c r="L51" s="282"/>
      <c r="M51" s="282"/>
      <c r="N51" s="282"/>
      <c r="O51" s="282"/>
      <c r="P51" s="282"/>
      <c r="Q51" s="282"/>
      <c r="R51" s="282"/>
      <c r="S51" s="283"/>
    </row>
    <row r="52" spans="1:19" s="195" customFormat="1" ht="37.5" customHeight="1" thickBot="1">
      <c r="A52" s="533"/>
      <c r="B52" s="494"/>
      <c r="C52" s="257" t="s">
        <v>146</v>
      </c>
      <c r="D52" s="343">
        <f>SUM(D48:D51)</f>
        <v>0</v>
      </c>
      <c r="E52" s="343">
        <f>SUM(E48:E51)</f>
        <v>0</v>
      </c>
      <c r="F52" s="343"/>
      <c r="G52" s="343">
        <f>SUM(G48:G51)</f>
        <v>0</v>
      </c>
      <c r="H52" s="343"/>
      <c r="I52" s="343"/>
      <c r="J52" s="343"/>
      <c r="K52" s="343"/>
      <c r="L52" s="343"/>
      <c r="M52" s="343">
        <f>SUM(M48:M51)</f>
        <v>0</v>
      </c>
      <c r="N52" s="343"/>
      <c r="O52" s="343"/>
      <c r="P52" s="343"/>
      <c r="Q52" s="343"/>
      <c r="R52" s="343"/>
      <c r="S52" s="344"/>
    </row>
    <row r="53" spans="1:19" s="63" customFormat="1" ht="36" customHeight="1">
      <c r="A53" s="520"/>
      <c r="B53" s="521"/>
      <c r="C53" s="286" t="s">
        <v>347</v>
      </c>
      <c r="D53" s="279"/>
      <c r="E53" s="279"/>
      <c r="F53" s="279"/>
      <c r="G53" s="279"/>
      <c r="H53" s="279"/>
      <c r="I53" s="285"/>
      <c r="J53" s="285"/>
      <c r="K53" s="285"/>
      <c r="L53" s="285"/>
      <c r="M53" s="285"/>
      <c r="N53" s="285"/>
      <c r="O53" s="285"/>
      <c r="P53" s="280"/>
      <c r="Q53" s="280"/>
      <c r="R53" s="280"/>
      <c r="S53" s="281"/>
    </row>
    <row r="54" spans="1:19" s="195" customFormat="1" ht="46.9" customHeight="1" thickBot="1">
      <c r="A54" s="518"/>
      <c r="B54" s="519"/>
      <c r="C54" s="284" t="s">
        <v>315</v>
      </c>
      <c r="D54" s="298">
        <v>0</v>
      </c>
      <c r="E54" s="298">
        <v>1</v>
      </c>
      <c r="F54" s="298"/>
      <c r="G54" s="298"/>
      <c r="H54" s="298" t="s">
        <v>38</v>
      </c>
      <c r="I54" s="298" t="s">
        <v>157</v>
      </c>
      <c r="J54" s="296" t="s">
        <v>317</v>
      </c>
      <c r="K54" s="298" t="s">
        <v>157</v>
      </c>
      <c r="L54" s="298" t="s">
        <v>157</v>
      </c>
      <c r="M54" s="298"/>
      <c r="N54" s="298"/>
      <c r="O54" s="298"/>
      <c r="P54" s="298"/>
      <c r="Q54" s="298"/>
      <c r="R54" s="298"/>
      <c r="S54" s="299"/>
    </row>
    <row r="55" spans="1:19" s="50" customFormat="1" ht="24.75" customHeight="1">
      <c r="A55" s="528" t="s">
        <v>344</v>
      </c>
      <c r="B55" s="495" t="s">
        <v>147</v>
      </c>
      <c r="C55" s="300" t="s">
        <v>345</v>
      </c>
      <c r="D55" s="223">
        <v>2</v>
      </c>
      <c r="E55" s="223"/>
      <c r="F55" s="223"/>
      <c r="G55" s="223">
        <v>0</v>
      </c>
      <c r="H55" s="223" t="s">
        <v>350</v>
      </c>
      <c r="I55" s="223"/>
      <c r="J55" s="223"/>
      <c r="K55" s="223"/>
      <c r="L55" s="223"/>
      <c r="M55" s="223">
        <v>0</v>
      </c>
      <c r="N55" s="223"/>
      <c r="O55" s="223"/>
      <c r="P55" s="223"/>
      <c r="Q55" s="223"/>
      <c r="R55" s="223"/>
      <c r="S55" s="224" t="s">
        <v>140</v>
      </c>
    </row>
    <row r="56" spans="1:19" s="50" customFormat="1" ht="24.75" customHeight="1">
      <c r="A56" s="529"/>
      <c r="B56" s="496"/>
      <c r="C56" s="346" t="s">
        <v>346</v>
      </c>
      <c r="D56" s="347">
        <v>1</v>
      </c>
      <c r="E56" s="347"/>
      <c r="F56" s="347"/>
      <c r="G56" s="347">
        <v>1</v>
      </c>
      <c r="H56" s="348" t="s">
        <v>143</v>
      </c>
      <c r="I56" s="348"/>
      <c r="J56" s="348"/>
      <c r="K56" s="348"/>
      <c r="L56" s="348"/>
      <c r="M56" s="347">
        <v>0</v>
      </c>
      <c r="N56" s="347"/>
      <c r="O56" s="347"/>
      <c r="P56" s="347"/>
      <c r="Q56" s="347"/>
      <c r="R56" s="347"/>
      <c r="S56" s="349" t="s">
        <v>140</v>
      </c>
    </row>
    <row r="57" spans="1:19" s="50" customFormat="1" ht="24.75" customHeight="1" thickBot="1">
      <c r="A57" s="530"/>
      <c r="B57" s="497"/>
      <c r="C57" s="345" t="s">
        <v>146</v>
      </c>
      <c r="D57" s="343">
        <f>SUM(D55:D56)</f>
        <v>3</v>
      </c>
      <c r="E57" s="343">
        <f>SUM(E55:E56)</f>
        <v>0</v>
      </c>
      <c r="F57" s="343"/>
      <c r="G57" s="343">
        <f>SUM(G55:G56)</f>
        <v>1</v>
      </c>
      <c r="H57" s="350"/>
      <c r="I57" s="350"/>
      <c r="J57" s="350"/>
      <c r="K57" s="350"/>
      <c r="L57" s="350"/>
      <c r="M57" s="343">
        <f>SUM(M55:M56)</f>
        <v>0</v>
      </c>
      <c r="N57" s="343"/>
      <c r="O57" s="343"/>
      <c r="P57" s="343"/>
      <c r="Q57" s="343"/>
      <c r="R57" s="343"/>
      <c r="S57" s="344"/>
    </row>
    <row r="58" spans="1:19" s="50" customFormat="1" ht="42.75" customHeight="1" thickBot="1">
      <c r="A58" s="498" t="s">
        <v>188</v>
      </c>
      <c r="B58" s="499"/>
      <c r="C58" s="500"/>
      <c r="D58" s="235">
        <f>D57+D54+D53+D52+D47+D40+D32</f>
        <v>53</v>
      </c>
      <c r="E58" s="235">
        <f>E57+E54+E53+E52+E47+E40+E32</f>
        <v>7</v>
      </c>
      <c r="F58" s="235"/>
      <c r="G58" s="235">
        <f>G57+G54+G53+G52+G47+G40+G32</f>
        <v>10</v>
      </c>
      <c r="H58" s="236"/>
      <c r="I58" s="236"/>
      <c r="J58" s="236"/>
      <c r="K58" s="236"/>
      <c r="L58" s="236"/>
      <c r="M58" s="235">
        <f>M57+M54+M53+M52+M47+M40+M32</f>
        <v>1</v>
      </c>
      <c r="N58" s="235"/>
      <c r="O58" s="235"/>
      <c r="P58" s="235"/>
      <c r="Q58" s="235"/>
      <c r="R58" s="235"/>
      <c r="S58" s="237"/>
    </row>
    <row r="64" spans="1:19">
      <c r="G64" s="265"/>
      <c r="H64" s="553" t="s">
        <v>334</v>
      </c>
      <c r="I64" s="553"/>
      <c r="J64" s="553"/>
    </row>
    <row r="67" spans="7:8" ht="15.75" thickBot="1">
      <c r="G67" s="275"/>
      <c r="H67" t="s">
        <v>389</v>
      </c>
    </row>
  </sheetData>
  <mergeCells count="33">
    <mergeCell ref="H64:J64"/>
    <mergeCell ref="A55:A57"/>
    <mergeCell ref="A48:A52"/>
    <mergeCell ref="A1:S1"/>
    <mergeCell ref="D4:E4"/>
    <mergeCell ref="E17:E19"/>
    <mergeCell ref="G17:G19"/>
    <mergeCell ref="H17:H19"/>
    <mergeCell ref="M17:M19"/>
    <mergeCell ref="G4:L4"/>
    <mergeCell ref="M4:S4"/>
    <mergeCell ref="S17:S19"/>
    <mergeCell ref="D17:D19"/>
    <mergeCell ref="G6:G7"/>
    <mergeCell ref="E6:E7"/>
    <mergeCell ref="D6:D7"/>
    <mergeCell ref="C6:C7"/>
    <mergeCell ref="B48:B52"/>
    <mergeCell ref="B55:B57"/>
    <mergeCell ref="A58:C58"/>
    <mergeCell ref="B22:B31"/>
    <mergeCell ref="B32:C32"/>
    <mergeCell ref="A33:A40"/>
    <mergeCell ref="B33:B40"/>
    <mergeCell ref="A6:A32"/>
    <mergeCell ref="B6:B10"/>
    <mergeCell ref="B11:B21"/>
    <mergeCell ref="C17:C19"/>
    <mergeCell ref="A54:B54"/>
    <mergeCell ref="A53:B53"/>
    <mergeCell ref="A41:A47"/>
    <mergeCell ref="C22:C24"/>
    <mergeCell ref="B41:B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U84"/>
  <sheetViews>
    <sheetView topLeftCell="A61" zoomScale="70" zoomScaleNormal="70" workbookViewId="0">
      <selection activeCell="E84" sqref="E84:F84"/>
    </sheetView>
  </sheetViews>
  <sheetFormatPr baseColWidth="10" defaultRowHeight="15"/>
  <cols>
    <col min="1" max="1" width="8.140625" customWidth="1"/>
    <col min="2" max="2" width="8.85546875" customWidth="1"/>
    <col min="3" max="3" width="38.5703125" customWidth="1"/>
    <col min="4" max="4" width="14.85546875" bestFit="1" customWidth="1"/>
    <col min="5" max="5" width="31" bestFit="1" customWidth="1"/>
    <col min="6" max="6" width="27.42578125" customWidth="1"/>
    <col min="7" max="7" width="23.28515625" bestFit="1" customWidth="1"/>
    <col min="8" max="8" width="23.28515625" customWidth="1"/>
    <col min="9" max="9" width="17.28515625" customWidth="1"/>
    <col min="10" max="10" width="25.42578125" customWidth="1"/>
    <col min="11" max="11" width="24.140625" bestFit="1" customWidth="1"/>
    <col min="12" max="12" width="19.140625" bestFit="1" customWidth="1"/>
    <col min="14" max="14" width="28.28515625" customWidth="1"/>
    <col min="15" max="18" width="11.42578125" style="50"/>
    <col min="19" max="19" width="12.28515625" style="50" bestFit="1" customWidth="1"/>
    <col min="20" max="21" width="11.42578125" style="50"/>
  </cols>
  <sheetData>
    <row r="2" spans="1:21" ht="15.75" thickBot="1"/>
    <row r="3" spans="1:21" ht="34.5" thickBot="1">
      <c r="A3" s="585" t="s">
        <v>189</v>
      </c>
      <c r="B3" s="586"/>
      <c r="C3" s="586"/>
      <c r="D3" s="586"/>
      <c r="E3" s="586"/>
      <c r="F3" s="586"/>
      <c r="G3" s="586"/>
      <c r="H3" s="586"/>
      <c r="I3" s="586"/>
      <c r="J3" s="586"/>
      <c r="K3" s="586"/>
      <c r="L3" s="586"/>
      <c r="M3" s="586"/>
      <c r="N3" s="586"/>
      <c r="O3" s="62"/>
      <c r="P3" s="62"/>
      <c r="Q3" s="62"/>
      <c r="R3" s="62"/>
      <c r="S3" s="62"/>
      <c r="T3" s="63"/>
    </row>
    <row r="4" spans="1:21">
      <c r="O4" s="63"/>
      <c r="P4" s="63"/>
      <c r="Q4" s="63"/>
      <c r="R4" s="63"/>
      <c r="S4" s="63"/>
      <c r="T4" s="63"/>
    </row>
    <row r="5" spans="1:21" ht="5.25" customHeight="1" thickBot="1">
      <c r="C5" s="64"/>
    </row>
    <row r="6" spans="1:21" s="72" customFormat="1" ht="45.75" thickBot="1">
      <c r="A6" s="65"/>
      <c r="B6" s="65"/>
      <c r="C6" s="65"/>
      <c r="D6" s="66" t="s">
        <v>190</v>
      </c>
      <c r="E6" s="66" t="s">
        <v>191</v>
      </c>
      <c r="F6" s="67" t="s">
        <v>134</v>
      </c>
      <c r="G6" s="68" t="s">
        <v>192</v>
      </c>
      <c r="H6" s="68" t="s">
        <v>302</v>
      </c>
      <c r="I6" s="69" t="s">
        <v>193</v>
      </c>
      <c r="J6" s="69" t="s">
        <v>301</v>
      </c>
      <c r="K6" s="69" t="s">
        <v>194</v>
      </c>
      <c r="L6" s="70" t="s">
        <v>195</v>
      </c>
      <c r="M6" s="70" t="s">
        <v>135</v>
      </c>
      <c r="N6" s="69" t="s">
        <v>196</v>
      </c>
      <c r="O6" s="71"/>
      <c r="P6" s="71"/>
      <c r="Q6" s="71"/>
      <c r="R6" s="71"/>
      <c r="S6" s="71"/>
      <c r="T6" s="71"/>
      <c r="U6" s="71"/>
    </row>
    <row r="7" spans="1:21" ht="27" customHeight="1">
      <c r="A7" s="587" t="s">
        <v>137</v>
      </c>
      <c r="B7" s="590" t="s">
        <v>138</v>
      </c>
      <c r="C7" s="207" t="s">
        <v>139</v>
      </c>
      <c r="D7" s="244">
        <v>0</v>
      </c>
      <c r="E7" s="244"/>
      <c r="F7" s="244"/>
      <c r="G7" s="244"/>
      <c r="H7" s="244"/>
      <c r="I7" s="244"/>
      <c r="J7" s="244"/>
      <c r="K7" s="244"/>
      <c r="L7" s="244"/>
      <c r="M7" s="244"/>
      <c r="N7" s="245"/>
      <c r="O7" s="53"/>
      <c r="P7" s="53"/>
      <c r="Q7" s="53"/>
      <c r="R7" s="53"/>
      <c r="S7" s="53"/>
      <c r="T7" s="53"/>
      <c r="U7" s="53"/>
    </row>
    <row r="8" spans="1:21" ht="26.25" customHeight="1">
      <c r="A8" s="588"/>
      <c r="B8" s="591"/>
      <c r="C8" s="203" t="s">
        <v>142</v>
      </c>
      <c r="D8" s="246">
        <v>1</v>
      </c>
      <c r="E8" s="246" t="s">
        <v>340</v>
      </c>
      <c r="F8" s="246" t="s">
        <v>157</v>
      </c>
      <c r="G8" s="246"/>
      <c r="H8" s="246" t="s">
        <v>342</v>
      </c>
      <c r="I8" s="246">
        <v>1977</v>
      </c>
      <c r="J8" s="246" t="s">
        <v>343</v>
      </c>
      <c r="K8" s="246" t="s">
        <v>128</v>
      </c>
      <c r="L8" s="246"/>
      <c r="M8" s="246"/>
      <c r="N8" s="247"/>
      <c r="O8" s="53"/>
      <c r="P8" s="53"/>
      <c r="Q8" s="53"/>
      <c r="R8" s="53"/>
      <c r="S8" s="53"/>
      <c r="T8" s="53"/>
      <c r="U8" s="53"/>
    </row>
    <row r="9" spans="1:21" ht="27" customHeight="1">
      <c r="A9" s="588"/>
      <c r="B9" s="591"/>
      <c r="C9" s="203" t="s">
        <v>144</v>
      </c>
      <c r="D9" s="246">
        <v>1</v>
      </c>
      <c r="E9" s="246" t="s">
        <v>341</v>
      </c>
      <c r="F9" s="246" t="s">
        <v>157</v>
      </c>
      <c r="G9" s="246"/>
      <c r="H9" s="246" t="s">
        <v>342</v>
      </c>
      <c r="I9" s="246">
        <v>1977</v>
      </c>
      <c r="J9" s="246"/>
      <c r="K9" s="246"/>
      <c r="L9" s="246"/>
      <c r="M9" s="246"/>
      <c r="N9" s="247"/>
      <c r="O9" s="53"/>
      <c r="P9" s="53"/>
      <c r="Q9" s="53"/>
      <c r="R9" s="53"/>
      <c r="S9" s="53"/>
      <c r="T9" s="53"/>
      <c r="U9" s="53"/>
    </row>
    <row r="10" spans="1:21" ht="27.75" customHeight="1">
      <c r="A10" s="588"/>
      <c r="B10" s="591"/>
      <c r="C10" s="204" t="s">
        <v>146</v>
      </c>
      <c r="D10" s="204">
        <f>SUM(D7:D9)</f>
        <v>2</v>
      </c>
      <c r="E10" s="204"/>
      <c r="F10" s="204"/>
      <c r="G10" s="204">
        <f t="shared" ref="G10" si="0">SUM(G7:G9)</f>
        <v>0</v>
      </c>
      <c r="H10" s="204"/>
      <c r="I10" s="204"/>
      <c r="J10" s="204"/>
      <c r="K10" s="204"/>
      <c r="L10" s="204"/>
      <c r="M10" s="204"/>
      <c r="N10" s="204"/>
      <c r="O10" s="53"/>
      <c r="P10" s="53"/>
      <c r="Q10" s="53"/>
      <c r="R10" s="53"/>
      <c r="S10" s="53"/>
      <c r="T10" s="53"/>
      <c r="U10" s="53"/>
    </row>
    <row r="11" spans="1:21" ht="16.5" customHeight="1">
      <c r="A11" s="588"/>
      <c r="B11" s="592" t="s">
        <v>147</v>
      </c>
      <c r="C11" s="206" t="s">
        <v>148</v>
      </c>
      <c r="D11" s="246">
        <v>0</v>
      </c>
      <c r="E11" s="246"/>
      <c r="F11" s="246"/>
      <c r="G11" s="246"/>
      <c r="H11" s="246"/>
      <c r="I11" s="246"/>
      <c r="J11" s="246"/>
      <c r="K11" s="246"/>
      <c r="L11" s="246"/>
      <c r="M11" s="246"/>
      <c r="N11" s="247"/>
      <c r="O11" s="53"/>
      <c r="P11" s="53"/>
      <c r="Q11" s="53"/>
      <c r="R11" s="53"/>
      <c r="S11" s="53"/>
      <c r="T11" s="53"/>
      <c r="U11" s="53"/>
    </row>
    <row r="12" spans="1:21" ht="28.5" customHeight="1">
      <c r="A12" s="588"/>
      <c r="B12" s="592"/>
      <c r="C12" s="554" t="s">
        <v>149</v>
      </c>
      <c r="D12" s="214">
        <v>1</v>
      </c>
      <c r="E12" s="262" t="s">
        <v>335</v>
      </c>
      <c r="F12" s="214" t="s">
        <v>336</v>
      </c>
      <c r="G12" s="214"/>
      <c r="H12" s="214"/>
      <c r="I12" s="214"/>
      <c r="J12" s="214"/>
      <c r="K12" s="214"/>
      <c r="L12" s="214"/>
      <c r="M12" s="214"/>
      <c r="N12" s="215"/>
      <c r="O12" s="53"/>
      <c r="P12" s="53"/>
      <c r="Q12" s="53"/>
      <c r="R12" s="53"/>
      <c r="S12" s="53"/>
      <c r="T12" s="53"/>
      <c r="U12" s="53"/>
    </row>
    <row r="13" spans="1:21">
      <c r="A13" s="588"/>
      <c r="B13" s="592"/>
      <c r="C13" s="555"/>
      <c r="D13" s="214">
        <v>1</v>
      </c>
      <c r="E13" s="262" t="s">
        <v>337</v>
      </c>
      <c r="F13" s="214" t="s">
        <v>140</v>
      </c>
      <c r="G13" s="214">
        <v>4</v>
      </c>
      <c r="H13" s="214"/>
      <c r="I13" s="214"/>
      <c r="J13" s="214"/>
      <c r="K13" s="214"/>
      <c r="L13" s="214"/>
      <c r="M13" s="214"/>
      <c r="N13" s="215"/>
      <c r="O13" s="53"/>
      <c r="P13" s="53"/>
      <c r="Q13" s="53"/>
      <c r="R13" s="53"/>
      <c r="S13" s="53"/>
      <c r="T13" s="53"/>
      <c r="U13" s="53"/>
    </row>
    <row r="14" spans="1:21">
      <c r="A14" s="588"/>
      <c r="B14" s="592"/>
      <c r="C14" s="206" t="s">
        <v>151</v>
      </c>
      <c r="D14" s="291">
        <v>0</v>
      </c>
      <c r="E14" s="291"/>
      <c r="F14" s="291"/>
      <c r="G14" s="291"/>
      <c r="H14" s="291"/>
      <c r="I14" s="291"/>
      <c r="J14" s="291"/>
      <c r="K14" s="291"/>
      <c r="L14" s="291"/>
      <c r="M14" s="291"/>
      <c r="N14" s="292"/>
      <c r="O14" s="53"/>
      <c r="P14" s="53"/>
      <c r="Q14" s="53"/>
      <c r="R14" s="53"/>
      <c r="S14" s="53"/>
      <c r="T14" s="53"/>
      <c r="U14" s="53"/>
    </row>
    <row r="15" spans="1:21">
      <c r="A15" s="588"/>
      <c r="B15" s="592"/>
      <c r="C15" s="206" t="s">
        <v>152</v>
      </c>
      <c r="D15" s="274">
        <v>2</v>
      </c>
      <c r="E15" s="274" t="s">
        <v>372</v>
      </c>
      <c r="F15" s="274"/>
      <c r="G15" s="274"/>
      <c r="H15" s="274"/>
      <c r="I15" s="274"/>
      <c r="J15" s="274"/>
      <c r="K15" s="274"/>
      <c r="L15" s="274"/>
      <c r="M15" s="274"/>
      <c r="N15" s="278"/>
      <c r="O15" s="53"/>
      <c r="P15" s="53"/>
      <c r="Q15" s="53"/>
      <c r="R15" s="53"/>
      <c r="S15" s="53"/>
      <c r="T15" s="53"/>
      <c r="U15" s="53"/>
    </row>
    <row r="16" spans="1:21">
      <c r="A16" s="588"/>
      <c r="B16" s="592"/>
      <c r="C16" s="206" t="s">
        <v>153</v>
      </c>
      <c r="D16" s="274">
        <v>1</v>
      </c>
      <c r="E16" s="274" t="s">
        <v>197</v>
      </c>
      <c r="F16" s="274"/>
      <c r="G16" s="274">
        <v>2</v>
      </c>
      <c r="H16" s="274"/>
      <c r="I16" s="274"/>
      <c r="J16" s="274"/>
      <c r="K16" s="274"/>
      <c r="L16" s="274"/>
      <c r="M16" s="274"/>
      <c r="N16" s="278"/>
      <c r="O16" s="53"/>
      <c r="P16" s="53"/>
      <c r="Q16" s="53"/>
      <c r="R16" s="53"/>
      <c r="S16" s="53"/>
      <c r="T16" s="53"/>
      <c r="U16" s="53"/>
    </row>
    <row r="17" spans="1:21">
      <c r="A17" s="588"/>
      <c r="B17" s="592"/>
      <c r="C17" s="206" t="s">
        <v>154</v>
      </c>
      <c r="D17" s="246">
        <v>1</v>
      </c>
      <c r="E17" s="246"/>
      <c r="F17" s="246" t="s">
        <v>140</v>
      </c>
      <c r="G17" s="246">
        <v>2</v>
      </c>
      <c r="H17" s="246" t="s">
        <v>313</v>
      </c>
      <c r="I17" s="246">
        <v>2006</v>
      </c>
      <c r="J17" s="246" t="s">
        <v>314</v>
      </c>
      <c r="K17" s="246" t="s">
        <v>157</v>
      </c>
      <c r="L17" s="246" t="s">
        <v>157</v>
      </c>
      <c r="M17" s="246"/>
      <c r="N17" s="247" t="s">
        <v>311</v>
      </c>
      <c r="O17" s="53"/>
      <c r="P17" s="53"/>
      <c r="Q17" s="53"/>
      <c r="R17" s="53"/>
      <c r="S17" s="53"/>
      <c r="T17" s="53"/>
      <c r="U17" s="53"/>
    </row>
    <row r="18" spans="1:21" ht="15" customHeight="1">
      <c r="A18" s="588"/>
      <c r="B18" s="592"/>
      <c r="C18" s="568" t="s">
        <v>155</v>
      </c>
      <c r="D18" s="274">
        <v>1</v>
      </c>
      <c r="E18" s="274" t="s">
        <v>198</v>
      </c>
      <c r="F18" s="274" t="s">
        <v>140</v>
      </c>
      <c r="G18" s="274">
        <v>2</v>
      </c>
      <c r="H18" s="274"/>
      <c r="I18" s="274"/>
      <c r="J18" s="274" t="s">
        <v>199</v>
      </c>
      <c r="K18" s="274" t="s">
        <v>157</v>
      </c>
      <c r="L18" s="274" t="s">
        <v>140</v>
      </c>
      <c r="M18" s="274" t="s">
        <v>200</v>
      </c>
      <c r="N18" s="278" t="s">
        <v>311</v>
      </c>
      <c r="O18" s="53"/>
      <c r="P18" s="53"/>
      <c r="Q18" s="53"/>
      <c r="R18" s="53"/>
      <c r="S18" s="53"/>
      <c r="T18" s="53"/>
      <c r="U18" s="53"/>
    </row>
    <row r="19" spans="1:21" ht="15.75" customHeight="1">
      <c r="A19" s="588"/>
      <c r="B19" s="592"/>
      <c r="C19" s="568"/>
      <c r="D19" s="274">
        <v>1</v>
      </c>
      <c r="E19" s="274" t="s">
        <v>202</v>
      </c>
      <c r="F19" s="274" t="s">
        <v>140</v>
      </c>
      <c r="G19" s="274">
        <v>2</v>
      </c>
      <c r="H19" s="274"/>
      <c r="I19" s="274">
        <v>2014</v>
      </c>
      <c r="J19" s="274" t="s">
        <v>200</v>
      </c>
      <c r="K19" s="274"/>
      <c r="L19" s="274" t="s">
        <v>140</v>
      </c>
      <c r="M19" s="274" t="s">
        <v>200</v>
      </c>
      <c r="N19" s="278" t="s">
        <v>311</v>
      </c>
      <c r="O19" s="53"/>
      <c r="P19" s="53"/>
      <c r="Q19" s="53"/>
      <c r="R19" s="53"/>
      <c r="S19" s="53"/>
      <c r="T19" s="53"/>
      <c r="U19" s="53"/>
    </row>
    <row r="20" spans="1:21">
      <c r="A20" s="588"/>
      <c r="B20" s="592"/>
      <c r="C20" s="206" t="s">
        <v>160</v>
      </c>
      <c r="D20" s="214">
        <v>0</v>
      </c>
      <c r="E20" s="214"/>
      <c r="F20" s="214"/>
      <c r="G20" s="214"/>
      <c r="H20" s="214"/>
      <c r="I20" s="214"/>
      <c r="J20" s="214"/>
      <c r="K20" s="214"/>
      <c r="L20" s="214"/>
      <c r="M20" s="214"/>
      <c r="N20" s="215"/>
      <c r="O20" s="53"/>
      <c r="P20" s="53"/>
      <c r="Q20" s="53"/>
      <c r="R20" s="53"/>
      <c r="S20" s="53"/>
      <c r="T20" s="53"/>
      <c r="U20" s="53"/>
    </row>
    <row r="21" spans="1:21" ht="32.25" customHeight="1">
      <c r="A21" s="588"/>
      <c r="B21" s="592"/>
      <c r="C21" s="204" t="s">
        <v>146</v>
      </c>
      <c r="D21" s="204">
        <f>SUM(D11:D20)</f>
        <v>8</v>
      </c>
      <c r="E21" s="204"/>
      <c r="F21" s="204"/>
      <c r="G21" s="204">
        <f>SUM(G11:G20)</f>
        <v>12</v>
      </c>
      <c r="H21" s="204"/>
      <c r="I21" s="205"/>
      <c r="J21" s="204"/>
      <c r="K21" s="204"/>
      <c r="L21" s="204"/>
      <c r="M21" s="204"/>
      <c r="N21" s="208"/>
      <c r="O21" s="53"/>
      <c r="P21" s="53"/>
      <c r="Q21" s="53"/>
      <c r="R21" s="53"/>
      <c r="S21" s="53"/>
      <c r="T21" s="53"/>
      <c r="U21" s="53"/>
    </row>
    <row r="22" spans="1:21" ht="30.75" customHeight="1">
      <c r="A22" s="588"/>
      <c r="B22" s="593" t="s">
        <v>161</v>
      </c>
      <c r="C22" s="568" t="s">
        <v>162</v>
      </c>
      <c r="D22" s="249">
        <v>1</v>
      </c>
      <c r="E22" s="249" t="s">
        <v>204</v>
      </c>
      <c r="F22" s="249" t="s">
        <v>40</v>
      </c>
      <c r="G22" s="248">
        <v>2</v>
      </c>
      <c r="H22" s="248"/>
      <c r="I22" s="248">
        <v>2002</v>
      </c>
      <c r="J22" s="248"/>
      <c r="K22" s="248"/>
      <c r="L22" s="248"/>
      <c r="M22" s="248"/>
      <c r="N22" s="250" t="s">
        <v>333</v>
      </c>
      <c r="O22" s="59"/>
      <c r="P22" s="59"/>
      <c r="Q22" s="59"/>
      <c r="R22" s="59"/>
      <c r="S22" s="59"/>
      <c r="T22" s="59"/>
      <c r="U22" s="59"/>
    </row>
    <row r="23" spans="1:21" ht="30.75" customHeight="1">
      <c r="A23" s="588"/>
      <c r="B23" s="593"/>
      <c r="C23" s="568"/>
      <c r="D23" s="246">
        <v>1</v>
      </c>
      <c r="E23" s="246" t="s">
        <v>380</v>
      </c>
      <c r="F23" s="249" t="s">
        <v>141</v>
      </c>
      <c r="G23" s="248">
        <v>2</v>
      </c>
      <c r="H23" s="248" t="s">
        <v>309</v>
      </c>
      <c r="I23" s="248"/>
      <c r="J23" s="248"/>
      <c r="K23" s="248"/>
      <c r="L23" s="248"/>
      <c r="M23" s="248"/>
      <c r="N23" s="250"/>
      <c r="O23" s="59"/>
      <c r="P23" s="59"/>
      <c r="Q23" s="59"/>
      <c r="R23" s="59"/>
      <c r="S23" s="59"/>
      <c r="T23" s="59"/>
      <c r="U23" s="59"/>
    </row>
    <row r="24" spans="1:21" ht="30.75" customHeight="1">
      <c r="A24" s="588"/>
      <c r="B24" s="593"/>
      <c r="C24" s="568"/>
      <c r="D24" s="246" t="s">
        <v>358</v>
      </c>
      <c r="E24" s="246" t="s">
        <v>374</v>
      </c>
      <c r="F24" s="249"/>
      <c r="G24" s="248"/>
      <c r="H24" s="248"/>
      <c r="I24" s="248"/>
      <c r="J24" s="248"/>
      <c r="K24" s="248"/>
      <c r="L24" s="248"/>
      <c r="M24" s="248"/>
      <c r="N24" s="250"/>
      <c r="O24" s="59"/>
      <c r="P24" s="59"/>
      <c r="Q24" s="59"/>
      <c r="R24" s="59"/>
      <c r="S24" s="59"/>
      <c r="T24" s="59"/>
      <c r="U24" s="59"/>
    </row>
    <row r="25" spans="1:21" ht="30.75" customHeight="1">
      <c r="A25" s="588"/>
      <c r="B25" s="593"/>
      <c r="C25" s="568"/>
      <c r="D25" s="249">
        <v>1</v>
      </c>
      <c r="E25" s="249" t="s">
        <v>205</v>
      </c>
      <c r="F25" s="249" t="s">
        <v>320</v>
      </c>
      <c r="G25" s="248">
        <v>2</v>
      </c>
      <c r="H25" s="248"/>
      <c r="I25" s="248">
        <v>2013</v>
      </c>
      <c r="J25" s="248"/>
      <c r="K25" s="248"/>
      <c r="L25" s="248"/>
      <c r="M25" s="248"/>
      <c r="N25" s="250"/>
      <c r="O25" s="59"/>
      <c r="P25" s="59"/>
      <c r="Q25" s="59"/>
      <c r="R25" s="59"/>
      <c r="S25" s="59"/>
      <c r="T25" s="59"/>
      <c r="U25" s="59"/>
    </row>
    <row r="26" spans="1:21" ht="30.75" customHeight="1">
      <c r="A26" s="588"/>
      <c r="B26" s="593"/>
      <c r="C26" s="571" t="s">
        <v>163</v>
      </c>
      <c r="D26" s="246">
        <v>1</v>
      </c>
      <c r="E26" s="246" t="s">
        <v>360</v>
      </c>
      <c r="F26" s="249" t="s">
        <v>141</v>
      </c>
      <c r="G26" s="248">
        <v>2</v>
      </c>
      <c r="H26" s="248" t="s">
        <v>376</v>
      </c>
      <c r="I26" s="248"/>
      <c r="J26" s="248"/>
      <c r="K26" s="248"/>
      <c r="L26" s="248"/>
      <c r="M26" s="248" t="s">
        <v>379</v>
      </c>
      <c r="N26" s="250"/>
      <c r="O26" s="59"/>
      <c r="P26" s="59"/>
      <c r="Q26" s="59"/>
      <c r="R26" s="59"/>
      <c r="S26" s="59"/>
      <c r="T26" s="59"/>
      <c r="U26" s="59"/>
    </row>
    <row r="27" spans="1:21" ht="20.25" customHeight="1">
      <c r="A27" s="588"/>
      <c r="B27" s="593"/>
      <c r="C27" s="572"/>
      <c r="D27" s="214">
        <v>1</v>
      </c>
      <c r="E27" s="214" t="s">
        <v>359</v>
      </c>
      <c r="F27" s="214" t="s">
        <v>321</v>
      </c>
      <c r="G27" s="248">
        <v>2</v>
      </c>
      <c r="H27" s="248"/>
      <c r="I27" s="248">
        <v>2008</v>
      </c>
      <c r="J27" s="248"/>
      <c r="K27" s="248"/>
      <c r="L27" s="248"/>
      <c r="M27" s="248"/>
      <c r="N27" s="250"/>
    </row>
    <row r="28" spans="1:21" ht="21.75" customHeight="1">
      <c r="A28" s="588"/>
      <c r="B28" s="593"/>
      <c r="C28" s="206" t="s">
        <v>164</v>
      </c>
      <c r="D28" s="214">
        <v>1</v>
      </c>
      <c r="E28" s="214" t="s">
        <v>319</v>
      </c>
      <c r="F28" s="214" t="s">
        <v>322</v>
      </c>
      <c r="G28" s="248">
        <v>2</v>
      </c>
      <c r="H28" s="248"/>
      <c r="I28" s="248"/>
      <c r="J28" s="248"/>
      <c r="K28" s="248"/>
      <c r="L28" s="248"/>
      <c r="M28" s="248"/>
      <c r="N28" s="250"/>
    </row>
    <row r="29" spans="1:21" ht="23.25" customHeight="1">
      <c r="A29" s="588"/>
      <c r="B29" s="593"/>
      <c r="C29" s="568" t="s">
        <v>165</v>
      </c>
      <c r="D29" s="214">
        <v>1</v>
      </c>
      <c r="E29" s="214" t="s">
        <v>206</v>
      </c>
      <c r="F29" s="214" t="s">
        <v>40</v>
      </c>
      <c r="G29" s="248">
        <v>2</v>
      </c>
      <c r="H29" s="248"/>
      <c r="I29" s="248">
        <v>2001</v>
      </c>
      <c r="J29" s="248"/>
      <c r="K29" s="248"/>
      <c r="L29" s="248"/>
      <c r="M29" s="248"/>
      <c r="N29" s="250"/>
    </row>
    <row r="30" spans="1:21" ht="23.25" customHeight="1">
      <c r="A30" s="588"/>
      <c r="B30" s="593"/>
      <c r="C30" s="568"/>
      <c r="D30" s="246">
        <v>1</v>
      </c>
      <c r="E30" s="246" t="s">
        <v>364</v>
      </c>
      <c r="F30" s="214"/>
      <c r="G30" s="248"/>
      <c r="H30" s="248"/>
      <c r="I30" s="248"/>
      <c r="J30" s="248"/>
      <c r="K30" s="248"/>
      <c r="L30" s="248"/>
      <c r="M30" s="248"/>
      <c r="N30" s="250"/>
    </row>
    <row r="31" spans="1:21" ht="23.25" customHeight="1">
      <c r="A31" s="588"/>
      <c r="B31" s="593"/>
      <c r="C31" s="568"/>
      <c r="D31" s="214">
        <v>1</v>
      </c>
      <c r="E31" s="214" t="s">
        <v>207</v>
      </c>
      <c r="F31" s="214" t="s">
        <v>323</v>
      </c>
      <c r="G31" s="248">
        <v>2</v>
      </c>
      <c r="H31" s="248"/>
      <c r="I31" s="248"/>
      <c r="J31" s="248"/>
      <c r="K31" s="248"/>
      <c r="L31" s="248"/>
      <c r="M31" s="248"/>
      <c r="N31" s="250"/>
    </row>
    <row r="32" spans="1:21" ht="23.25" customHeight="1">
      <c r="A32" s="588"/>
      <c r="B32" s="593"/>
      <c r="C32" s="206" t="s">
        <v>166</v>
      </c>
      <c r="D32" s="214">
        <v>0</v>
      </c>
      <c r="E32" s="214"/>
      <c r="F32" s="214"/>
      <c r="G32" s="248"/>
      <c r="H32" s="248"/>
      <c r="I32" s="248"/>
      <c r="J32" s="248"/>
      <c r="K32" s="248"/>
      <c r="L32" s="248"/>
      <c r="M32" s="248"/>
      <c r="N32" s="250"/>
    </row>
    <row r="33" spans="1:14" ht="45" customHeight="1">
      <c r="A33" s="588"/>
      <c r="B33" s="593"/>
      <c r="C33" s="568" t="s">
        <v>167</v>
      </c>
      <c r="D33" s="214">
        <v>1</v>
      </c>
      <c r="E33" s="264" t="s">
        <v>208</v>
      </c>
      <c r="F33" s="214" t="s">
        <v>40</v>
      </c>
      <c r="G33" s="248">
        <v>2</v>
      </c>
      <c r="H33" s="248"/>
      <c r="I33" s="263" t="s">
        <v>326</v>
      </c>
      <c r="J33" s="248"/>
      <c r="K33" s="248"/>
      <c r="L33" s="248"/>
      <c r="M33" s="248"/>
      <c r="N33" s="250" t="s">
        <v>333</v>
      </c>
    </row>
    <row r="34" spans="1:14" ht="33" customHeight="1">
      <c r="A34" s="588"/>
      <c r="B34" s="593"/>
      <c r="C34" s="568"/>
      <c r="D34" s="214">
        <v>1</v>
      </c>
      <c r="E34" s="264" t="s">
        <v>209</v>
      </c>
      <c r="F34" s="214" t="s">
        <v>40</v>
      </c>
      <c r="G34" s="248">
        <v>2</v>
      </c>
      <c r="H34" s="248"/>
      <c r="I34" s="263" t="s">
        <v>327</v>
      </c>
      <c r="J34" s="248"/>
      <c r="K34" s="248"/>
      <c r="L34" s="248"/>
      <c r="M34" s="248"/>
      <c r="N34" s="250" t="s">
        <v>333</v>
      </c>
    </row>
    <row r="35" spans="1:14" ht="23.25" customHeight="1">
      <c r="A35" s="588"/>
      <c r="B35" s="593"/>
      <c r="C35" s="568"/>
      <c r="D35" s="214">
        <v>1</v>
      </c>
      <c r="E35" s="214" t="s">
        <v>210</v>
      </c>
      <c r="F35" s="214" t="s">
        <v>40</v>
      </c>
      <c r="G35" s="248">
        <v>2</v>
      </c>
      <c r="H35" s="248"/>
      <c r="I35" s="263">
        <v>2010</v>
      </c>
      <c r="J35" s="248"/>
      <c r="K35" s="248"/>
      <c r="L35" s="248"/>
      <c r="M35" s="248"/>
      <c r="N35" s="250" t="s">
        <v>333</v>
      </c>
    </row>
    <row r="36" spans="1:14" ht="23.25" customHeight="1">
      <c r="A36" s="588"/>
      <c r="B36" s="593"/>
      <c r="C36" s="568"/>
      <c r="D36" s="214">
        <v>1</v>
      </c>
      <c r="E36" s="214" t="s">
        <v>211</v>
      </c>
      <c r="F36" s="214" t="s">
        <v>323</v>
      </c>
      <c r="G36" s="248">
        <v>1</v>
      </c>
      <c r="H36" s="248"/>
      <c r="I36" s="263">
        <v>2012</v>
      </c>
      <c r="J36" s="248"/>
      <c r="K36" s="248"/>
      <c r="L36" s="248"/>
      <c r="M36" s="248"/>
      <c r="N36" s="250"/>
    </row>
    <row r="37" spans="1:14" ht="37.5" customHeight="1">
      <c r="A37" s="588"/>
      <c r="B37" s="593"/>
      <c r="C37" s="568"/>
      <c r="D37" s="214">
        <v>1</v>
      </c>
      <c r="E37" s="214" t="s">
        <v>212</v>
      </c>
      <c r="F37" s="214" t="s">
        <v>324</v>
      </c>
      <c r="G37" s="248">
        <v>2</v>
      </c>
      <c r="H37" s="248"/>
      <c r="I37" s="263" t="s">
        <v>328</v>
      </c>
      <c r="J37" s="248"/>
      <c r="K37" s="248"/>
      <c r="L37" s="248"/>
      <c r="M37" s="248"/>
      <c r="N37" s="250" t="s">
        <v>333</v>
      </c>
    </row>
    <row r="38" spans="1:14" ht="25.5" customHeight="1">
      <c r="A38" s="588"/>
      <c r="B38" s="593"/>
      <c r="C38" s="568" t="s">
        <v>168</v>
      </c>
      <c r="D38" s="214">
        <v>1</v>
      </c>
      <c r="E38" s="214" t="s">
        <v>213</v>
      </c>
      <c r="F38" s="214" t="s">
        <v>323</v>
      </c>
      <c r="G38" s="248">
        <v>2</v>
      </c>
      <c r="H38" s="248"/>
      <c r="I38" s="263">
        <v>2012</v>
      </c>
      <c r="J38" s="248"/>
      <c r="K38" s="248"/>
      <c r="L38" s="248"/>
      <c r="M38" s="248"/>
      <c r="N38" s="250"/>
    </row>
    <row r="39" spans="1:14" ht="25.5" customHeight="1">
      <c r="A39" s="588"/>
      <c r="B39" s="593"/>
      <c r="C39" s="568"/>
      <c r="D39" s="246" t="s">
        <v>358</v>
      </c>
      <c r="E39" s="246" t="s">
        <v>388</v>
      </c>
      <c r="F39" s="214"/>
      <c r="G39" s="248"/>
      <c r="H39" s="248"/>
      <c r="I39" s="263"/>
      <c r="J39" s="248"/>
      <c r="K39" s="248"/>
      <c r="L39" s="248"/>
      <c r="M39" s="248"/>
      <c r="N39" s="250"/>
    </row>
    <row r="40" spans="1:14" ht="25.5" customHeight="1">
      <c r="A40" s="588"/>
      <c r="B40" s="593"/>
      <c r="C40" s="568"/>
      <c r="D40" s="214">
        <v>1</v>
      </c>
      <c r="E40" s="214" t="s">
        <v>214</v>
      </c>
      <c r="F40" s="214" t="s">
        <v>40</v>
      </c>
      <c r="G40" s="248">
        <v>2</v>
      </c>
      <c r="H40" s="248"/>
      <c r="I40" s="263">
        <v>2009</v>
      </c>
      <c r="J40" s="248"/>
      <c r="K40" s="248"/>
      <c r="L40" s="248"/>
      <c r="M40" s="248"/>
      <c r="N40" s="250" t="s">
        <v>333</v>
      </c>
    </row>
    <row r="41" spans="1:14" ht="25.5" customHeight="1">
      <c r="A41" s="588"/>
      <c r="B41" s="593"/>
      <c r="C41" s="204" t="s">
        <v>146</v>
      </c>
      <c r="D41" s="204">
        <f>SUM(D22:D40)</f>
        <v>16</v>
      </c>
      <c r="E41" s="204"/>
      <c r="F41" s="204"/>
      <c r="G41" s="204">
        <f>SUM(G22:G40)</f>
        <v>29</v>
      </c>
      <c r="H41" s="204"/>
      <c r="I41" s="204"/>
      <c r="J41" s="204"/>
      <c r="K41" s="204"/>
      <c r="L41" s="204"/>
      <c r="M41" s="204"/>
      <c r="N41" s="211"/>
    </row>
    <row r="42" spans="1:14" ht="25.5" customHeight="1" thickBot="1">
      <c r="A42" s="589"/>
      <c r="B42" s="594" t="s">
        <v>215</v>
      </c>
      <c r="C42" s="594"/>
      <c r="D42" s="351">
        <f>D10+D21+D41</f>
        <v>26</v>
      </c>
      <c r="E42" s="351"/>
      <c r="F42" s="351"/>
      <c r="G42" s="351">
        <f>G41+G21+G10</f>
        <v>41</v>
      </c>
      <c r="H42" s="351"/>
      <c r="I42" s="352"/>
      <c r="J42" s="352"/>
      <c r="K42" s="352"/>
      <c r="L42" s="352"/>
      <c r="M42" s="352"/>
      <c r="N42" s="353"/>
    </row>
    <row r="43" spans="1:14" ht="23.25" customHeight="1">
      <c r="A43" s="560" t="s">
        <v>161</v>
      </c>
      <c r="B43" s="564" t="s">
        <v>170</v>
      </c>
      <c r="C43" s="209" t="s">
        <v>171</v>
      </c>
      <c r="D43" s="212">
        <v>0</v>
      </c>
      <c r="E43" s="212"/>
      <c r="F43" s="212"/>
      <c r="G43" s="251"/>
      <c r="H43" s="251"/>
      <c r="I43" s="212"/>
      <c r="J43" s="212"/>
      <c r="K43" s="212"/>
      <c r="L43" s="212"/>
      <c r="M43" s="212"/>
      <c r="N43" s="213"/>
    </row>
    <row r="44" spans="1:14" ht="23.25" customHeight="1">
      <c r="A44" s="561"/>
      <c r="B44" s="565"/>
      <c r="C44" s="571" t="s">
        <v>172</v>
      </c>
      <c r="D44" s="337">
        <v>1</v>
      </c>
      <c r="E44" s="337" t="s">
        <v>357</v>
      </c>
      <c r="F44" s="314" t="s">
        <v>141</v>
      </c>
      <c r="G44" s="315"/>
      <c r="H44" s="315"/>
      <c r="I44" s="314"/>
      <c r="J44" s="314"/>
      <c r="K44" s="314"/>
      <c r="L44" s="314"/>
      <c r="M44" s="314"/>
      <c r="N44" s="316"/>
    </row>
    <row r="45" spans="1:14" ht="30" customHeight="1">
      <c r="A45" s="562"/>
      <c r="B45" s="566"/>
      <c r="C45" s="572"/>
      <c r="D45" s="214">
        <v>1</v>
      </c>
      <c r="E45" s="214" t="s">
        <v>381</v>
      </c>
      <c r="F45" s="262" t="s">
        <v>325</v>
      </c>
      <c r="G45" s="248">
        <v>1</v>
      </c>
      <c r="H45" s="248"/>
      <c r="I45" s="214">
        <v>2008</v>
      </c>
      <c r="J45" s="214" t="s">
        <v>332</v>
      </c>
      <c r="K45" s="214"/>
      <c r="L45" s="214"/>
      <c r="M45" s="214"/>
      <c r="N45" s="215"/>
    </row>
    <row r="46" spans="1:14" ht="32.25" customHeight="1">
      <c r="A46" s="562"/>
      <c r="B46" s="566"/>
      <c r="C46" s="568" t="s">
        <v>173</v>
      </c>
      <c r="D46" s="214">
        <v>1</v>
      </c>
      <c r="E46" s="214" t="s">
        <v>216</v>
      </c>
      <c r="F46" s="214" t="s">
        <v>40</v>
      </c>
      <c r="G46" s="248">
        <v>2</v>
      </c>
      <c r="H46" s="248"/>
      <c r="I46" s="262" t="s">
        <v>329</v>
      </c>
      <c r="J46" s="214"/>
      <c r="K46" s="214"/>
      <c r="L46" s="214"/>
      <c r="M46" s="214"/>
      <c r="N46" s="215"/>
    </row>
    <row r="47" spans="1:14" ht="25.5" customHeight="1">
      <c r="A47" s="562"/>
      <c r="B47" s="566"/>
      <c r="C47" s="568"/>
      <c r="D47" s="214">
        <v>1</v>
      </c>
      <c r="E47" s="214" t="s">
        <v>217</v>
      </c>
      <c r="F47" s="214" t="s">
        <v>322</v>
      </c>
      <c r="G47" s="248">
        <v>2</v>
      </c>
      <c r="H47" s="248"/>
      <c r="I47" s="262"/>
      <c r="J47" s="214"/>
      <c r="K47" s="214"/>
      <c r="L47" s="214"/>
      <c r="M47" s="214"/>
      <c r="N47" s="215" t="s">
        <v>333</v>
      </c>
    </row>
    <row r="48" spans="1:14" ht="47.25" customHeight="1">
      <c r="A48" s="562"/>
      <c r="B48" s="566"/>
      <c r="C48" s="568"/>
      <c r="D48" s="214">
        <v>1</v>
      </c>
      <c r="E48" s="214" t="s">
        <v>218</v>
      </c>
      <c r="F48" s="214" t="s">
        <v>40</v>
      </c>
      <c r="G48" s="248">
        <v>2</v>
      </c>
      <c r="H48" s="248"/>
      <c r="I48" s="262" t="s">
        <v>330</v>
      </c>
      <c r="J48" s="214"/>
      <c r="K48" s="214"/>
      <c r="L48" s="214"/>
      <c r="M48" s="214"/>
      <c r="N48" s="215"/>
    </row>
    <row r="49" spans="1:14" ht="25.5" customHeight="1">
      <c r="A49" s="562"/>
      <c r="B49" s="566"/>
      <c r="C49" s="568"/>
      <c r="D49" s="214">
        <v>1</v>
      </c>
      <c r="E49" s="214" t="s">
        <v>219</v>
      </c>
      <c r="F49" s="214" t="s">
        <v>321</v>
      </c>
      <c r="G49" s="248">
        <v>2</v>
      </c>
      <c r="H49" s="248"/>
      <c r="I49" s="262"/>
      <c r="J49" s="214" t="s">
        <v>332</v>
      </c>
      <c r="K49" s="214"/>
      <c r="L49" s="214"/>
      <c r="M49" s="214"/>
      <c r="N49" s="215" t="s">
        <v>333</v>
      </c>
    </row>
    <row r="50" spans="1:14" ht="23.25" customHeight="1">
      <c r="A50" s="562"/>
      <c r="B50" s="566"/>
      <c r="C50" s="206" t="s">
        <v>174</v>
      </c>
      <c r="D50" s="214">
        <v>0</v>
      </c>
      <c r="E50" s="214"/>
      <c r="F50" s="214"/>
      <c r="G50" s="248"/>
      <c r="H50" s="248"/>
      <c r="I50" s="262"/>
      <c r="J50" s="214"/>
      <c r="K50" s="214"/>
      <c r="L50" s="214"/>
      <c r="M50" s="214"/>
      <c r="N50" s="215"/>
    </row>
    <row r="51" spans="1:14" ht="23.25" customHeight="1">
      <c r="A51" s="562"/>
      <c r="B51" s="566"/>
      <c r="C51" s="206" t="s">
        <v>175</v>
      </c>
      <c r="D51" s="214">
        <v>0</v>
      </c>
      <c r="E51" s="214"/>
      <c r="F51" s="214"/>
      <c r="G51" s="248"/>
      <c r="H51" s="248"/>
      <c r="I51" s="262"/>
      <c r="J51" s="214"/>
      <c r="K51" s="214"/>
      <c r="L51" s="214"/>
      <c r="M51" s="214"/>
      <c r="N51" s="215"/>
    </row>
    <row r="52" spans="1:14" ht="37.5" customHeight="1">
      <c r="A52" s="562"/>
      <c r="B52" s="566"/>
      <c r="C52" s="568" t="s">
        <v>176</v>
      </c>
      <c r="D52" s="214">
        <v>1</v>
      </c>
      <c r="E52" s="264" t="s">
        <v>220</v>
      </c>
      <c r="F52" s="214" t="s">
        <v>40</v>
      </c>
      <c r="G52" s="248">
        <v>2</v>
      </c>
      <c r="H52" s="248"/>
      <c r="I52" s="262" t="s">
        <v>331</v>
      </c>
      <c r="J52" s="214"/>
      <c r="K52" s="214"/>
      <c r="L52" s="214"/>
      <c r="M52" s="214"/>
      <c r="N52" s="215"/>
    </row>
    <row r="53" spans="1:14" ht="37.5" customHeight="1">
      <c r="A53" s="562"/>
      <c r="B53" s="566"/>
      <c r="C53" s="568"/>
      <c r="D53" s="246">
        <v>1</v>
      </c>
      <c r="E53" s="246" t="s">
        <v>377</v>
      </c>
      <c r="F53" s="214" t="s">
        <v>141</v>
      </c>
      <c r="G53" s="248">
        <v>2</v>
      </c>
      <c r="H53" s="248" t="s">
        <v>378</v>
      </c>
      <c r="I53" s="262"/>
      <c r="J53" s="214"/>
      <c r="K53" s="214"/>
      <c r="L53" s="214"/>
      <c r="M53" s="214"/>
      <c r="N53" s="215"/>
    </row>
    <row r="54" spans="1:14" ht="24.75" customHeight="1">
      <c r="A54" s="562"/>
      <c r="B54" s="566"/>
      <c r="C54" s="568"/>
      <c r="D54" s="214">
        <v>1</v>
      </c>
      <c r="E54" s="264" t="s">
        <v>221</v>
      </c>
      <c r="F54" s="214" t="s">
        <v>40</v>
      </c>
      <c r="G54" s="248">
        <v>2</v>
      </c>
      <c r="H54" s="248"/>
      <c r="I54" s="262">
        <v>2001</v>
      </c>
      <c r="J54" s="214"/>
      <c r="K54" s="214"/>
      <c r="L54" s="214"/>
      <c r="M54" s="214"/>
      <c r="N54" s="215"/>
    </row>
    <row r="55" spans="1:14" ht="30" customHeight="1">
      <c r="A55" s="562"/>
      <c r="B55" s="566"/>
      <c r="C55" s="206" t="s">
        <v>177</v>
      </c>
      <c r="D55" s="214">
        <v>0</v>
      </c>
      <c r="E55" s="214"/>
      <c r="F55" s="214"/>
      <c r="G55" s="248"/>
      <c r="H55" s="248"/>
      <c r="I55" s="214"/>
      <c r="J55" s="214"/>
      <c r="K55" s="214"/>
      <c r="L55" s="214"/>
      <c r="M55" s="214"/>
      <c r="N55" s="215"/>
    </row>
    <row r="56" spans="1:14" ht="30.75" customHeight="1" thickBot="1">
      <c r="A56" s="563"/>
      <c r="B56" s="567"/>
      <c r="C56" s="210" t="s">
        <v>146</v>
      </c>
      <c r="D56" s="210">
        <f>SUM(D43:D55)</f>
        <v>9</v>
      </c>
      <c r="E56" s="210"/>
      <c r="F56" s="210"/>
      <c r="G56" s="210">
        <f>SUM(G43:G55)</f>
        <v>15</v>
      </c>
      <c r="H56" s="210"/>
      <c r="I56" s="210"/>
      <c r="J56" s="210"/>
      <c r="K56" s="210"/>
      <c r="L56" s="210"/>
      <c r="M56" s="210"/>
      <c r="N56" s="243"/>
    </row>
    <row r="57" spans="1:14" s="50" customFormat="1" ht="31.9" customHeight="1">
      <c r="A57" s="573" t="s">
        <v>395</v>
      </c>
      <c r="B57" s="576" t="s">
        <v>147</v>
      </c>
      <c r="C57" s="252" t="s">
        <v>178</v>
      </c>
      <c r="D57" s="268"/>
      <c r="E57" s="268"/>
      <c r="F57" s="268"/>
      <c r="G57" s="268"/>
      <c r="H57" s="268"/>
      <c r="I57" s="268"/>
      <c r="J57" s="268"/>
      <c r="K57" s="268"/>
      <c r="L57" s="268"/>
      <c r="M57" s="268"/>
      <c r="N57" s="269"/>
    </row>
    <row r="58" spans="1:14" s="50" customFormat="1" ht="35.450000000000003" customHeight="1">
      <c r="A58" s="574"/>
      <c r="B58" s="577"/>
      <c r="C58" s="222" t="s">
        <v>353</v>
      </c>
      <c r="D58" s="270"/>
      <c r="E58" s="270"/>
      <c r="F58" s="270"/>
      <c r="G58" s="270"/>
      <c r="H58" s="270"/>
      <c r="I58" s="270"/>
      <c r="J58" s="270"/>
      <c r="K58" s="270"/>
      <c r="L58" s="270"/>
      <c r="M58" s="270"/>
      <c r="N58" s="271"/>
    </row>
    <row r="59" spans="1:14" s="50" customFormat="1" ht="25.15" customHeight="1">
      <c r="A59" s="574"/>
      <c r="B59" s="577"/>
      <c r="C59" s="222" t="s">
        <v>180</v>
      </c>
      <c r="D59" s="270">
        <v>1</v>
      </c>
      <c r="E59" s="270"/>
      <c r="F59" s="270"/>
      <c r="G59" s="270"/>
      <c r="H59" s="270"/>
      <c r="I59" s="270"/>
      <c r="J59" s="270"/>
      <c r="K59" s="270"/>
      <c r="L59" s="270"/>
      <c r="M59" s="270"/>
      <c r="N59" s="271"/>
    </row>
    <row r="60" spans="1:14" s="50" customFormat="1" ht="39" customHeight="1">
      <c r="A60" s="574"/>
      <c r="B60" s="577"/>
      <c r="C60" s="229" t="s">
        <v>181</v>
      </c>
      <c r="D60" s="270"/>
      <c r="E60" s="270"/>
      <c r="F60" s="270"/>
      <c r="G60" s="270"/>
      <c r="H60" s="270"/>
      <c r="I60" s="270"/>
      <c r="J60" s="270"/>
      <c r="K60" s="270"/>
      <c r="L60" s="270"/>
      <c r="M60" s="270"/>
      <c r="N60" s="271"/>
    </row>
    <row r="61" spans="1:14" s="50" customFormat="1" ht="25.15" customHeight="1">
      <c r="A61" s="574"/>
      <c r="B61" s="577"/>
      <c r="C61" s="222" t="s">
        <v>182</v>
      </c>
      <c r="D61" s="270"/>
      <c r="E61" s="270"/>
      <c r="F61" s="270"/>
      <c r="G61" s="270"/>
      <c r="H61" s="270"/>
      <c r="I61" s="270"/>
      <c r="J61" s="270"/>
      <c r="K61" s="270"/>
      <c r="L61" s="270"/>
      <c r="M61" s="270"/>
      <c r="N61" s="271"/>
    </row>
    <row r="62" spans="1:14" s="50" customFormat="1" ht="25.15" customHeight="1">
      <c r="A62" s="574"/>
      <c r="B62" s="577"/>
      <c r="C62" s="569" t="s">
        <v>183</v>
      </c>
      <c r="D62" s="272">
        <v>1</v>
      </c>
      <c r="E62" s="272" t="s">
        <v>351</v>
      </c>
      <c r="F62" s="272"/>
      <c r="G62" s="272"/>
      <c r="H62" s="272"/>
      <c r="I62" s="272"/>
      <c r="J62" s="272"/>
      <c r="K62" s="272"/>
      <c r="L62" s="272"/>
      <c r="M62" s="272"/>
      <c r="N62" s="273"/>
    </row>
    <row r="63" spans="1:14" s="50" customFormat="1" ht="26.25" customHeight="1">
      <c r="A63" s="574"/>
      <c r="B63" s="577"/>
      <c r="C63" s="570"/>
      <c r="D63" s="272">
        <v>1</v>
      </c>
      <c r="E63" s="272" t="s">
        <v>352</v>
      </c>
      <c r="F63" s="272"/>
      <c r="G63" s="272"/>
      <c r="H63" s="272"/>
      <c r="I63" s="272"/>
      <c r="J63" s="272"/>
      <c r="K63" s="272"/>
      <c r="L63" s="272"/>
      <c r="M63" s="272"/>
      <c r="N63" s="273"/>
    </row>
    <row r="64" spans="1:14" s="50" customFormat="1" ht="26.25" customHeight="1" thickBot="1">
      <c r="A64" s="575"/>
      <c r="B64" s="578"/>
      <c r="C64" s="354" t="s">
        <v>146</v>
      </c>
      <c r="D64" s="355">
        <f>SUM(D57:D63)</f>
        <v>3</v>
      </c>
      <c r="E64" s="355"/>
      <c r="F64" s="355"/>
      <c r="G64" s="355">
        <f>SUM(G57:G63)</f>
        <v>0</v>
      </c>
      <c r="H64" s="355"/>
      <c r="I64" s="355"/>
      <c r="J64" s="355"/>
      <c r="K64" s="355"/>
      <c r="L64" s="355"/>
      <c r="M64" s="355"/>
      <c r="N64" s="356"/>
    </row>
    <row r="65" spans="1:14" s="50" customFormat="1" ht="30" customHeight="1">
      <c r="A65" s="579" t="s">
        <v>184</v>
      </c>
      <c r="B65" s="582" t="s">
        <v>147</v>
      </c>
      <c r="C65" s="252" t="s">
        <v>185</v>
      </c>
      <c r="D65" s="216">
        <v>2</v>
      </c>
      <c r="E65" s="216" t="s">
        <v>306</v>
      </c>
      <c r="F65" s="216" t="s">
        <v>312</v>
      </c>
      <c r="G65" s="216">
        <v>3</v>
      </c>
      <c r="H65" s="202" t="s">
        <v>307</v>
      </c>
      <c r="I65" s="202">
        <v>2004</v>
      </c>
      <c r="J65" s="202" t="s">
        <v>140</v>
      </c>
      <c r="K65" s="202" t="s">
        <v>140</v>
      </c>
      <c r="L65" s="202" t="s">
        <v>140</v>
      </c>
      <c r="M65" s="202" t="s">
        <v>310</v>
      </c>
      <c r="N65" s="218" t="s">
        <v>311</v>
      </c>
    </row>
    <row r="66" spans="1:14" s="50" customFormat="1" ht="32.450000000000003" customHeight="1">
      <c r="A66" s="580"/>
      <c r="B66" s="583"/>
      <c r="C66" s="222" t="s">
        <v>186</v>
      </c>
      <c r="D66" s="201">
        <v>0</v>
      </c>
      <c r="E66" s="201"/>
      <c r="F66" s="201"/>
      <c r="G66" s="201"/>
      <c r="H66" s="200"/>
      <c r="I66" s="200"/>
      <c r="J66" s="200"/>
      <c r="K66" s="200"/>
      <c r="L66" s="200"/>
      <c r="M66" s="200"/>
      <c r="N66" s="32"/>
    </row>
    <row r="67" spans="1:14" s="50" customFormat="1" ht="36" customHeight="1">
      <c r="A67" s="580"/>
      <c r="B67" s="583"/>
      <c r="C67" s="222" t="s">
        <v>187</v>
      </c>
      <c r="D67" s="201">
        <v>1</v>
      </c>
      <c r="E67" s="201" t="s">
        <v>55</v>
      </c>
      <c r="F67" s="201" t="s">
        <v>312</v>
      </c>
      <c r="G67" s="201">
        <v>3</v>
      </c>
      <c r="H67" s="200" t="s">
        <v>308</v>
      </c>
      <c r="I67" s="200">
        <v>2003</v>
      </c>
      <c r="J67" s="200" t="s">
        <v>140</v>
      </c>
      <c r="K67" s="200" t="s">
        <v>140</v>
      </c>
      <c r="L67" s="200" t="s">
        <v>140</v>
      </c>
      <c r="M67" s="200" t="s">
        <v>310</v>
      </c>
      <c r="N67" s="32" t="s">
        <v>311</v>
      </c>
    </row>
    <row r="68" spans="1:14" s="50" customFormat="1" ht="36" customHeight="1">
      <c r="A68" s="580"/>
      <c r="B68" s="583"/>
      <c r="C68" s="359" t="s">
        <v>305</v>
      </c>
      <c r="D68" s="298">
        <v>1</v>
      </c>
      <c r="E68" s="298"/>
      <c r="F68" s="298" t="s">
        <v>312</v>
      </c>
      <c r="G68" s="298">
        <v>2</v>
      </c>
      <c r="H68" s="332" t="s">
        <v>309</v>
      </c>
      <c r="I68" s="332">
        <v>1997</v>
      </c>
      <c r="J68" s="332" t="s">
        <v>140</v>
      </c>
      <c r="K68" s="332" t="s">
        <v>140</v>
      </c>
      <c r="L68" s="332" t="s">
        <v>140</v>
      </c>
      <c r="M68" s="332" t="s">
        <v>310</v>
      </c>
      <c r="N68" s="360" t="s">
        <v>311</v>
      </c>
    </row>
    <row r="69" spans="1:14" s="50" customFormat="1" ht="36" customHeight="1" thickBot="1">
      <c r="A69" s="581"/>
      <c r="B69" s="584"/>
      <c r="C69" s="354" t="s">
        <v>146</v>
      </c>
      <c r="D69" s="355">
        <f>SUM(D65:D68)</f>
        <v>4</v>
      </c>
      <c r="E69" s="355"/>
      <c r="F69" s="355"/>
      <c r="G69" s="355">
        <f>SUM(G65:G68)</f>
        <v>8</v>
      </c>
      <c r="H69" s="357"/>
      <c r="I69" s="357"/>
      <c r="J69" s="357"/>
      <c r="K69" s="357"/>
      <c r="L69" s="357"/>
      <c r="M69" s="357"/>
      <c r="N69" s="358"/>
    </row>
    <row r="70" spans="1:14" s="63" customFormat="1" ht="36" customHeight="1" thickBot="1">
      <c r="A70" s="558"/>
      <c r="B70" s="559"/>
      <c r="C70" s="259" t="s">
        <v>347</v>
      </c>
      <c r="D70" s="275"/>
      <c r="E70" s="275"/>
      <c r="F70" s="275"/>
      <c r="G70" s="275"/>
      <c r="H70" s="276"/>
      <c r="I70" s="276"/>
      <c r="J70" s="276"/>
      <c r="K70" s="276"/>
      <c r="L70" s="276"/>
      <c r="M70" s="276"/>
      <c r="N70" s="277"/>
    </row>
    <row r="71" spans="1:14" s="50" customFormat="1" ht="36" customHeight="1" thickBot="1">
      <c r="A71" s="558"/>
      <c r="B71" s="559"/>
      <c r="C71" s="259" t="s">
        <v>315</v>
      </c>
      <c r="D71" s="217">
        <v>1</v>
      </c>
      <c r="E71" s="217" t="s">
        <v>316</v>
      </c>
      <c r="F71" s="217" t="s">
        <v>157</v>
      </c>
      <c r="G71" s="217">
        <v>2</v>
      </c>
      <c r="H71" s="217">
        <v>20</v>
      </c>
      <c r="I71" s="217">
        <v>2016</v>
      </c>
      <c r="J71" s="217" t="s">
        <v>157</v>
      </c>
      <c r="K71" s="217" t="s">
        <v>157</v>
      </c>
      <c r="L71" s="217" t="s">
        <v>157</v>
      </c>
      <c r="M71" s="217" t="s">
        <v>200</v>
      </c>
      <c r="N71" s="260" t="s">
        <v>157</v>
      </c>
    </row>
    <row r="72" spans="1:14" s="50" customFormat="1" ht="36" customHeight="1" thickBot="1">
      <c r="A72" s="528" t="s">
        <v>344</v>
      </c>
      <c r="B72" s="550" t="s">
        <v>147</v>
      </c>
      <c r="C72" s="259" t="s">
        <v>345</v>
      </c>
      <c r="D72" s="301">
        <v>0</v>
      </c>
      <c r="E72" s="301"/>
      <c r="F72" s="301"/>
      <c r="G72" s="301"/>
      <c r="H72" s="301"/>
      <c r="I72" s="301"/>
      <c r="J72" s="301"/>
      <c r="K72" s="301"/>
      <c r="L72" s="301"/>
      <c r="M72" s="301"/>
      <c r="N72" s="302"/>
    </row>
    <row r="73" spans="1:14" s="50" customFormat="1" ht="36" customHeight="1">
      <c r="A73" s="529"/>
      <c r="B73" s="551"/>
      <c r="C73" s="361" t="s">
        <v>346</v>
      </c>
      <c r="D73" s="362">
        <v>1</v>
      </c>
      <c r="E73" s="362" t="s">
        <v>370</v>
      </c>
      <c r="F73" s="362" t="s">
        <v>323</v>
      </c>
      <c r="G73" s="362"/>
      <c r="H73" s="362"/>
      <c r="I73" s="362"/>
      <c r="J73" s="362"/>
      <c r="K73" s="362"/>
      <c r="L73" s="362"/>
      <c r="M73" s="362"/>
      <c r="N73" s="363"/>
    </row>
    <row r="74" spans="1:14" s="50" customFormat="1" ht="29.25" customHeight="1" thickBot="1">
      <c r="A74" s="530"/>
      <c r="B74" s="552"/>
      <c r="C74" s="354" t="s">
        <v>146</v>
      </c>
      <c r="D74" s="355">
        <f>SUM(D72:D73)</f>
        <v>1</v>
      </c>
      <c r="E74" s="355"/>
      <c r="F74" s="355"/>
      <c r="G74" s="355">
        <f>SUM(G71:G73)</f>
        <v>2</v>
      </c>
      <c r="H74" s="355"/>
      <c r="I74" s="355"/>
      <c r="J74" s="355"/>
      <c r="K74" s="355"/>
      <c r="L74" s="355"/>
      <c r="M74" s="355"/>
      <c r="N74" s="356"/>
    </row>
    <row r="75" spans="1:14" s="50" customFormat="1" ht="35.25" customHeight="1" thickBot="1">
      <c r="A75" s="556" t="s">
        <v>188</v>
      </c>
      <c r="B75" s="557"/>
      <c r="C75" s="557"/>
      <c r="D75" s="240">
        <f>D74+D71+D70+D69+D64+D56+D42</f>
        <v>44</v>
      </c>
      <c r="E75" s="333"/>
      <c r="F75" s="333"/>
      <c r="G75" s="333">
        <f t="shared" ref="G75" si="1">G74+G71+G70+G69+G64+G56+G42</f>
        <v>68</v>
      </c>
      <c r="H75" s="240"/>
      <c r="I75" s="241"/>
      <c r="J75" s="241"/>
      <c r="K75" s="241"/>
      <c r="L75" s="241"/>
      <c r="M75" s="241"/>
      <c r="N75" s="242"/>
    </row>
    <row r="81" spans="5:8" ht="30.75" customHeight="1">
      <c r="E81" s="265"/>
      <c r="F81" s="553" t="s">
        <v>334</v>
      </c>
      <c r="G81" s="553"/>
      <c r="H81" s="553"/>
    </row>
    <row r="84" spans="5:8" ht="15.75" thickBot="1">
      <c r="E84" s="275"/>
      <c r="F84" t="s">
        <v>389</v>
      </c>
    </row>
  </sheetData>
  <mergeCells count="29">
    <mergeCell ref="A65:A69"/>
    <mergeCell ref="B65:B69"/>
    <mergeCell ref="A3:N3"/>
    <mergeCell ref="A7:A42"/>
    <mergeCell ref="B7:B10"/>
    <mergeCell ref="B11:B21"/>
    <mergeCell ref="C18:C19"/>
    <mergeCell ref="B22:B41"/>
    <mergeCell ref="C22:C25"/>
    <mergeCell ref="C29:C31"/>
    <mergeCell ref="C33:C37"/>
    <mergeCell ref="C38:C40"/>
    <mergeCell ref="B42:C42"/>
    <mergeCell ref="A72:A74"/>
    <mergeCell ref="B72:B74"/>
    <mergeCell ref="F81:H81"/>
    <mergeCell ref="C12:C13"/>
    <mergeCell ref="A75:C75"/>
    <mergeCell ref="A71:B71"/>
    <mergeCell ref="A43:A56"/>
    <mergeCell ref="B43:B56"/>
    <mergeCell ref="C46:C49"/>
    <mergeCell ref="C52:C54"/>
    <mergeCell ref="A70:B70"/>
    <mergeCell ref="C62:C63"/>
    <mergeCell ref="C44:C45"/>
    <mergeCell ref="C26:C27"/>
    <mergeCell ref="A57:A64"/>
    <mergeCell ref="B57:B64"/>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dimension ref="A3:R55"/>
  <sheetViews>
    <sheetView topLeftCell="A21" zoomScale="55" zoomScaleNormal="55" workbookViewId="0">
      <selection activeCell="A38" sqref="A38:A43"/>
    </sheetView>
  </sheetViews>
  <sheetFormatPr baseColWidth="10" defaultRowHeight="15"/>
  <cols>
    <col min="1" max="1" width="8.140625" customWidth="1"/>
    <col min="2" max="2" width="8.85546875" customWidth="1"/>
    <col min="3" max="3" width="32.7109375" customWidth="1"/>
    <col min="4" max="4" width="16.85546875" customWidth="1"/>
    <col min="5" max="5" width="20.85546875" customWidth="1"/>
    <col min="6" max="6" width="21.42578125" customWidth="1"/>
    <col min="7" max="7" width="18.140625" customWidth="1"/>
    <col min="8" max="8" width="15.85546875" customWidth="1"/>
    <col min="9" max="9" width="16.140625" customWidth="1"/>
    <col min="10" max="10" width="17.42578125" customWidth="1"/>
    <col min="11" max="11" width="19" customWidth="1"/>
    <col min="13" max="13" width="13" bestFit="1" customWidth="1"/>
    <col min="14" max="14" width="27.28515625" customWidth="1"/>
    <col min="15" max="15" width="33.85546875" customWidth="1"/>
    <col min="18" max="18" width="35" customWidth="1"/>
  </cols>
  <sheetData>
    <row r="3" spans="1:15" ht="15.75" thickBot="1"/>
    <row r="4" spans="1:15" ht="34.5" thickBot="1">
      <c r="A4" s="609" t="s">
        <v>222</v>
      </c>
      <c r="B4" s="610"/>
      <c r="C4" s="610"/>
      <c r="D4" s="610"/>
      <c r="E4" s="610"/>
      <c r="F4" s="610"/>
      <c r="G4" s="610"/>
      <c r="H4" s="610"/>
      <c r="I4" s="610"/>
      <c r="J4" s="610"/>
      <c r="K4" s="610"/>
      <c r="L4" s="610"/>
      <c r="M4" s="610"/>
      <c r="N4" s="610"/>
      <c r="O4" s="610"/>
    </row>
    <row r="6" spans="1:15" ht="19.5" thickBot="1">
      <c r="C6" s="64"/>
    </row>
    <row r="7" spans="1:15" ht="45.75" thickBot="1">
      <c r="A7" s="51"/>
      <c r="B7" s="51"/>
      <c r="C7" s="51"/>
      <c r="D7" s="73" t="s">
        <v>223</v>
      </c>
      <c r="E7" s="73" t="s">
        <v>224</v>
      </c>
      <c r="F7" s="73" t="s">
        <v>225</v>
      </c>
      <c r="G7" s="73" t="s">
        <v>226</v>
      </c>
      <c r="H7" s="73" t="s">
        <v>227</v>
      </c>
      <c r="I7" s="73" t="s">
        <v>228</v>
      </c>
      <c r="J7" s="73" t="s">
        <v>230</v>
      </c>
      <c r="K7" s="73" t="s">
        <v>229</v>
      </c>
      <c r="L7" s="73" t="s">
        <v>231</v>
      </c>
      <c r="M7" s="73" t="s">
        <v>232</v>
      </c>
      <c r="N7" s="73" t="s">
        <v>233</v>
      </c>
      <c r="O7" s="73" t="s">
        <v>234</v>
      </c>
    </row>
    <row r="8" spans="1:15" ht="18.75" thickBot="1">
      <c r="A8" s="611" t="s">
        <v>137</v>
      </c>
      <c r="B8" s="614" t="s">
        <v>138</v>
      </c>
      <c r="C8" s="74" t="s">
        <v>139</v>
      </c>
      <c r="D8" s="75">
        <v>8823</v>
      </c>
      <c r="E8" s="75">
        <v>5204</v>
      </c>
      <c r="F8" s="75">
        <v>3619</v>
      </c>
      <c r="G8" s="76">
        <f>E8/D8</f>
        <v>0.58982205599002602</v>
      </c>
      <c r="H8" s="75">
        <v>125</v>
      </c>
      <c r="I8" s="75">
        <v>600</v>
      </c>
      <c r="J8" s="75" t="s">
        <v>235</v>
      </c>
      <c r="K8" s="77">
        <v>0.8</v>
      </c>
      <c r="L8" s="78" t="s">
        <v>157</v>
      </c>
      <c r="M8" s="78" t="s">
        <v>236</v>
      </c>
      <c r="N8" s="78" t="s">
        <v>40</v>
      </c>
      <c r="O8" s="79" t="s">
        <v>140</v>
      </c>
    </row>
    <row r="9" spans="1:15" ht="18.75" thickBot="1">
      <c r="A9" s="612"/>
      <c r="B9" s="615"/>
      <c r="C9" s="80" t="s">
        <v>142</v>
      </c>
      <c r="D9" s="81">
        <v>4669</v>
      </c>
      <c r="E9" s="81">
        <v>4669</v>
      </c>
      <c r="F9" s="81">
        <v>0</v>
      </c>
      <c r="G9" s="82">
        <f>E9/D9</f>
        <v>1</v>
      </c>
      <c r="H9" s="81">
        <v>150</v>
      </c>
      <c r="I9" s="81">
        <v>500</v>
      </c>
      <c r="J9" s="81" t="s">
        <v>141</v>
      </c>
      <c r="K9" s="83">
        <v>0.05</v>
      </c>
      <c r="L9" s="84" t="s">
        <v>157</v>
      </c>
      <c r="M9" s="78" t="s">
        <v>236</v>
      </c>
      <c r="N9" s="78" t="s">
        <v>40</v>
      </c>
      <c r="O9" s="79" t="s">
        <v>140</v>
      </c>
    </row>
    <row r="10" spans="1:15" ht="18.75" thickBot="1">
      <c r="A10" s="612"/>
      <c r="B10" s="615"/>
      <c r="C10" s="85" t="s">
        <v>144</v>
      </c>
      <c r="D10" s="86">
        <v>6963</v>
      </c>
      <c r="E10" s="86">
        <v>6963</v>
      </c>
      <c r="F10" s="86">
        <v>0</v>
      </c>
      <c r="G10" s="87">
        <f>E10/D10</f>
        <v>1</v>
      </c>
      <c r="H10" s="86">
        <v>125</v>
      </c>
      <c r="I10" s="86">
        <v>200</v>
      </c>
      <c r="J10" s="86" t="s">
        <v>141</v>
      </c>
      <c r="K10" s="83">
        <v>0.02</v>
      </c>
      <c r="L10" s="89" t="s">
        <v>157</v>
      </c>
      <c r="M10" s="78" t="s">
        <v>236</v>
      </c>
      <c r="N10" s="78" t="s">
        <v>40</v>
      </c>
      <c r="O10" s="79" t="s">
        <v>140</v>
      </c>
    </row>
    <row r="11" spans="1:15" ht="18.75" thickBot="1">
      <c r="A11" s="612"/>
      <c r="B11" s="616"/>
      <c r="C11" s="90" t="s">
        <v>237</v>
      </c>
      <c r="D11" s="91">
        <f>SUM(D8:D10)</f>
        <v>20455</v>
      </c>
      <c r="E11" s="91">
        <f>SUM(E8:E10)</f>
        <v>16836</v>
      </c>
      <c r="F11" s="91">
        <f>SUM(F8:F10)</f>
        <v>3619</v>
      </c>
      <c r="G11" s="92">
        <f>AVERAGE(G8:G10)</f>
        <v>0.86327401866334197</v>
      </c>
      <c r="H11" s="91">
        <f>MIN(H8:H10)</f>
        <v>125</v>
      </c>
      <c r="I11" s="91">
        <f>MAX(I8:I10)</f>
        <v>600</v>
      </c>
      <c r="J11" s="91"/>
      <c r="K11" s="93">
        <f>AVERAGE(K8:K10)</f>
        <v>0.29000000000000004</v>
      </c>
      <c r="L11" s="91"/>
      <c r="M11" s="91"/>
      <c r="N11" s="91"/>
      <c r="O11" s="94"/>
    </row>
    <row r="12" spans="1:15" ht="18.75" thickBot="1">
      <c r="A12" s="612"/>
      <c r="B12" s="617" t="s">
        <v>147</v>
      </c>
      <c r="C12" s="95" t="s">
        <v>148</v>
      </c>
      <c r="D12" s="96">
        <v>2228</v>
      </c>
      <c r="E12" s="96">
        <v>2228</v>
      </c>
      <c r="F12" s="75">
        <v>0</v>
      </c>
      <c r="G12" s="76">
        <v>1</v>
      </c>
      <c r="H12" s="75"/>
      <c r="I12" s="75"/>
      <c r="J12" s="75" t="s">
        <v>141</v>
      </c>
      <c r="K12" s="75"/>
      <c r="L12" s="84" t="s">
        <v>128</v>
      </c>
      <c r="M12" s="78" t="s">
        <v>238</v>
      </c>
      <c r="N12" s="78" t="s">
        <v>40</v>
      </c>
      <c r="O12" s="79" t="s">
        <v>140</v>
      </c>
    </row>
    <row r="13" spans="1:15" ht="18.75" thickBot="1">
      <c r="A13" s="612"/>
      <c r="B13" s="618"/>
      <c r="C13" s="97" t="s">
        <v>149</v>
      </c>
      <c r="D13" s="98">
        <v>23203</v>
      </c>
      <c r="E13" s="98">
        <v>10857</v>
      </c>
      <c r="F13" s="98">
        <v>12346</v>
      </c>
      <c r="G13" s="82">
        <v>0.47</v>
      </c>
      <c r="H13" s="81">
        <v>100</v>
      </c>
      <c r="I13" s="81">
        <v>800</v>
      </c>
      <c r="J13" s="81" t="s">
        <v>141</v>
      </c>
      <c r="K13" s="99">
        <v>0.41</v>
      </c>
      <c r="L13" s="84" t="s">
        <v>128</v>
      </c>
      <c r="M13" s="84" t="s">
        <v>236</v>
      </c>
      <c r="N13" s="78" t="s">
        <v>40</v>
      </c>
      <c r="O13" s="100"/>
    </row>
    <row r="14" spans="1:15" ht="18.75" thickBot="1">
      <c r="A14" s="612"/>
      <c r="B14" s="618"/>
      <c r="C14" s="101" t="s">
        <v>151</v>
      </c>
      <c r="D14" s="81">
        <v>850</v>
      </c>
      <c r="E14" s="81">
        <v>0</v>
      </c>
      <c r="F14" s="81">
        <v>850</v>
      </c>
      <c r="G14" s="82"/>
      <c r="H14" s="81"/>
      <c r="I14" s="81"/>
      <c r="J14" s="81"/>
      <c r="K14" s="81"/>
      <c r="L14" s="84" t="s">
        <v>128</v>
      </c>
      <c r="M14" s="84" t="s">
        <v>238</v>
      </c>
      <c r="N14" s="78" t="s">
        <v>40</v>
      </c>
      <c r="O14" s="100"/>
    </row>
    <row r="15" spans="1:15" ht="18.75" thickBot="1">
      <c r="A15" s="612"/>
      <c r="B15" s="618"/>
      <c r="C15" s="101" t="s">
        <v>152</v>
      </c>
      <c r="D15" s="81">
        <v>6446</v>
      </c>
      <c r="E15" s="81">
        <v>6446</v>
      </c>
      <c r="F15" s="81">
        <v>0</v>
      </c>
      <c r="G15" s="82">
        <f>E15/D15</f>
        <v>1</v>
      </c>
      <c r="H15" s="81"/>
      <c r="I15" s="81"/>
      <c r="J15" s="81"/>
      <c r="K15" s="81"/>
      <c r="L15" s="84" t="s">
        <v>128</v>
      </c>
      <c r="M15" s="84" t="s">
        <v>238</v>
      </c>
      <c r="N15" s="78" t="s">
        <v>40</v>
      </c>
      <c r="O15" s="100"/>
    </row>
    <row r="16" spans="1:15" ht="18.75" thickBot="1">
      <c r="A16" s="612"/>
      <c r="B16" s="618"/>
      <c r="C16" s="101" t="s">
        <v>153</v>
      </c>
      <c r="D16" s="81">
        <v>10835</v>
      </c>
      <c r="E16" s="81"/>
      <c r="F16" s="81"/>
      <c r="G16" s="82">
        <v>1</v>
      </c>
      <c r="H16" s="81"/>
      <c r="I16" s="81"/>
      <c r="J16" s="81"/>
      <c r="K16" s="81"/>
      <c r="L16" s="84" t="s">
        <v>128</v>
      </c>
      <c r="M16" s="84" t="s">
        <v>238</v>
      </c>
      <c r="N16" s="78" t="s">
        <v>40</v>
      </c>
      <c r="O16" s="100"/>
    </row>
    <row r="17" spans="1:18" ht="21" customHeight="1">
      <c r="A17" s="612"/>
      <c r="B17" s="618"/>
      <c r="C17" s="101" t="s">
        <v>154</v>
      </c>
      <c r="D17" s="102">
        <v>3352</v>
      </c>
      <c r="E17" s="81">
        <v>3350</v>
      </c>
      <c r="F17" s="81">
        <v>2</v>
      </c>
      <c r="G17" s="82">
        <v>1</v>
      </c>
      <c r="H17" s="81"/>
      <c r="I17" s="81"/>
      <c r="J17" s="81"/>
      <c r="K17" s="81"/>
      <c r="L17" s="84" t="s">
        <v>128</v>
      </c>
      <c r="M17" s="84" t="s">
        <v>238</v>
      </c>
      <c r="N17" s="78" t="s">
        <v>40</v>
      </c>
      <c r="O17" s="100"/>
    </row>
    <row r="18" spans="1:18" ht="25.5" customHeight="1">
      <c r="A18" s="612"/>
      <c r="B18" s="618"/>
      <c r="C18" s="101" t="s">
        <v>155</v>
      </c>
      <c r="D18" s="103">
        <v>57200</v>
      </c>
      <c r="E18" s="103">
        <v>42200</v>
      </c>
      <c r="F18" s="103">
        <v>15000</v>
      </c>
      <c r="G18" s="82">
        <v>0.74</v>
      </c>
      <c r="H18" s="103">
        <v>125</v>
      </c>
      <c r="I18" s="103">
        <v>1500</v>
      </c>
      <c r="J18" s="103" t="s">
        <v>140</v>
      </c>
      <c r="K18" s="104">
        <v>0.66</v>
      </c>
      <c r="L18" s="84" t="s">
        <v>128</v>
      </c>
      <c r="M18" s="84" t="s">
        <v>236</v>
      </c>
      <c r="N18" s="84" t="s">
        <v>239</v>
      </c>
      <c r="O18" s="100" t="s">
        <v>240</v>
      </c>
    </row>
    <row r="19" spans="1:18" ht="23.25" customHeight="1" thickBot="1">
      <c r="A19" s="612"/>
      <c r="B19" s="618"/>
      <c r="C19" s="105" t="s">
        <v>160</v>
      </c>
      <c r="D19" s="86">
        <v>5800</v>
      </c>
      <c r="E19" s="86" t="s">
        <v>141</v>
      </c>
      <c r="F19" s="86" t="s">
        <v>141</v>
      </c>
      <c r="G19" s="87" t="s">
        <v>141</v>
      </c>
      <c r="H19" s="86" t="s">
        <v>141</v>
      </c>
      <c r="I19" s="86" t="s">
        <v>141</v>
      </c>
      <c r="J19" s="86"/>
      <c r="K19" s="86"/>
      <c r="L19" s="84" t="s">
        <v>128</v>
      </c>
      <c r="M19" s="89" t="s">
        <v>238</v>
      </c>
      <c r="N19" s="89" t="s">
        <v>40</v>
      </c>
      <c r="O19" s="106"/>
    </row>
    <row r="20" spans="1:18" ht="27" customHeight="1" thickBot="1">
      <c r="A20" s="612"/>
      <c r="B20" s="619"/>
      <c r="C20" s="107" t="s">
        <v>237</v>
      </c>
      <c r="D20" s="108">
        <f>SUM(D12:D19)</f>
        <v>109914</v>
      </c>
      <c r="E20" s="108">
        <f>SUM(E12:E19)</f>
        <v>65081</v>
      </c>
      <c r="F20" s="91">
        <f>SUM(F12:F19)</f>
        <v>28198</v>
      </c>
      <c r="G20" s="92">
        <f>AVERAGE(G12:G19)</f>
        <v>0.86833333333333329</v>
      </c>
      <c r="H20" s="91">
        <f>MIN(H12:H19)</f>
        <v>100</v>
      </c>
      <c r="I20" s="91">
        <f>MAX(I12:I19)</f>
        <v>1500</v>
      </c>
      <c r="J20" s="91"/>
      <c r="K20" s="109">
        <f>AVERAGE(K12:K19)</f>
        <v>0.53500000000000003</v>
      </c>
      <c r="L20" s="91"/>
      <c r="M20" s="91"/>
      <c r="N20" s="91"/>
      <c r="O20" s="94"/>
    </row>
    <row r="21" spans="1:18" ht="23.25" customHeight="1" thickBot="1">
      <c r="A21" s="612"/>
      <c r="B21" s="620" t="s">
        <v>161</v>
      </c>
      <c r="C21" s="95" t="s">
        <v>162</v>
      </c>
      <c r="D21" s="75">
        <v>63480</v>
      </c>
      <c r="E21" s="75">
        <v>44690</v>
      </c>
      <c r="F21" s="110">
        <v>18790</v>
      </c>
      <c r="G21" s="76">
        <f>E21/D21</f>
        <v>0.70400126023944554</v>
      </c>
      <c r="H21" s="75">
        <v>110</v>
      </c>
      <c r="I21" s="75">
        <v>800</v>
      </c>
      <c r="J21" s="112" t="s">
        <v>201</v>
      </c>
      <c r="K21" s="111">
        <v>0.26</v>
      </c>
      <c r="L21" s="78" t="s">
        <v>128</v>
      </c>
      <c r="M21" s="78" t="s">
        <v>241</v>
      </c>
      <c r="N21" s="78" t="s">
        <v>242</v>
      </c>
      <c r="O21" s="79" t="s">
        <v>128</v>
      </c>
    </row>
    <row r="22" spans="1:18" ht="22.5" customHeight="1" thickBot="1">
      <c r="A22" s="612"/>
      <c r="B22" s="621"/>
      <c r="C22" s="101" t="s">
        <v>163</v>
      </c>
      <c r="D22" s="81">
        <v>31020</v>
      </c>
      <c r="E22" s="81">
        <v>27130</v>
      </c>
      <c r="F22" s="81">
        <v>3890</v>
      </c>
      <c r="G22" s="82">
        <f t="shared" ref="G22:G36" si="0">E22/D22</f>
        <v>0.87459703417150225</v>
      </c>
      <c r="H22" s="81">
        <v>110</v>
      </c>
      <c r="I22" s="81">
        <v>800</v>
      </c>
      <c r="J22" s="113" t="s">
        <v>203</v>
      </c>
      <c r="K22" s="99">
        <v>0.13</v>
      </c>
      <c r="L22" s="78" t="s">
        <v>128</v>
      </c>
      <c r="M22" s="78" t="s">
        <v>241</v>
      </c>
      <c r="N22" s="78" t="s">
        <v>242</v>
      </c>
      <c r="O22" s="79" t="s">
        <v>128</v>
      </c>
    </row>
    <row r="23" spans="1:18" ht="22.5" customHeight="1" thickBot="1">
      <c r="A23" s="612"/>
      <c r="B23" s="621"/>
      <c r="C23" s="101" t="s">
        <v>164</v>
      </c>
      <c r="D23" s="81">
        <v>9910</v>
      </c>
      <c r="E23" s="81">
        <v>9910</v>
      </c>
      <c r="F23" s="81">
        <v>0</v>
      </c>
      <c r="G23" s="82">
        <f t="shared" si="0"/>
        <v>1</v>
      </c>
      <c r="H23" s="81">
        <v>125</v>
      </c>
      <c r="I23" s="81">
        <v>160</v>
      </c>
      <c r="J23" s="113" t="s">
        <v>201</v>
      </c>
      <c r="K23" s="99">
        <v>0.19</v>
      </c>
      <c r="L23" s="78" t="s">
        <v>128</v>
      </c>
      <c r="M23" s="78" t="s">
        <v>241</v>
      </c>
      <c r="N23" s="78" t="s">
        <v>242</v>
      </c>
      <c r="O23" s="79" t="s">
        <v>128</v>
      </c>
      <c r="R23" s="114"/>
    </row>
    <row r="24" spans="1:18" ht="24.75" customHeight="1" thickBot="1">
      <c r="A24" s="612"/>
      <c r="B24" s="621"/>
      <c r="C24" s="101" t="s">
        <v>165</v>
      </c>
      <c r="D24" s="81">
        <v>23990</v>
      </c>
      <c r="E24" s="81">
        <v>23990</v>
      </c>
      <c r="F24" s="81">
        <v>0</v>
      </c>
      <c r="G24" s="82">
        <f t="shared" si="0"/>
        <v>1</v>
      </c>
      <c r="H24" s="81">
        <v>100</v>
      </c>
      <c r="I24" s="81">
        <v>200</v>
      </c>
      <c r="J24" s="113" t="s">
        <v>203</v>
      </c>
      <c r="K24" s="99">
        <v>0.26</v>
      </c>
      <c r="L24" s="78" t="s">
        <v>128</v>
      </c>
      <c r="M24" s="78" t="s">
        <v>241</v>
      </c>
      <c r="N24" s="78" t="s">
        <v>242</v>
      </c>
      <c r="O24" s="79" t="s">
        <v>128</v>
      </c>
    </row>
    <row r="25" spans="1:18" ht="20.25" customHeight="1" thickBot="1">
      <c r="A25" s="612"/>
      <c r="B25" s="621"/>
      <c r="C25" s="101" t="s">
        <v>166</v>
      </c>
      <c r="D25" s="81">
        <v>5360</v>
      </c>
      <c r="E25" s="81">
        <v>5360</v>
      </c>
      <c r="F25" s="81">
        <v>0</v>
      </c>
      <c r="G25" s="82">
        <f t="shared" si="0"/>
        <v>1</v>
      </c>
      <c r="H25" s="81">
        <v>110</v>
      </c>
      <c r="I25" s="81">
        <v>200</v>
      </c>
      <c r="J25" s="113" t="s">
        <v>203</v>
      </c>
      <c r="K25" s="99">
        <v>0.77</v>
      </c>
      <c r="L25" s="78" t="s">
        <v>128</v>
      </c>
      <c r="M25" s="78" t="s">
        <v>241</v>
      </c>
      <c r="N25" s="78" t="s">
        <v>242</v>
      </c>
      <c r="O25" s="79" t="s">
        <v>128</v>
      </c>
    </row>
    <row r="26" spans="1:18" ht="23.25" customHeight="1" thickBot="1">
      <c r="A26" s="612"/>
      <c r="B26" s="621"/>
      <c r="C26" s="101" t="s">
        <v>167</v>
      </c>
      <c r="D26" s="81">
        <v>10820</v>
      </c>
      <c r="E26" s="81">
        <v>10820</v>
      </c>
      <c r="F26" s="81">
        <v>0</v>
      </c>
      <c r="G26" s="82">
        <f t="shared" si="0"/>
        <v>1</v>
      </c>
      <c r="H26" s="81">
        <v>125</v>
      </c>
      <c r="I26" s="81">
        <v>200</v>
      </c>
      <c r="J26" s="113" t="s">
        <v>141</v>
      </c>
      <c r="K26" s="99">
        <v>0.48</v>
      </c>
      <c r="L26" s="78" t="s">
        <v>128</v>
      </c>
      <c r="M26" s="78" t="s">
        <v>241</v>
      </c>
      <c r="N26" s="78" t="s">
        <v>242</v>
      </c>
      <c r="O26" s="79" t="s">
        <v>128</v>
      </c>
    </row>
    <row r="27" spans="1:18" ht="24.75" customHeight="1" thickBot="1">
      <c r="A27" s="612"/>
      <c r="B27" s="621"/>
      <c r="C27" s="115" t="s">
        <v>168</v>
      </c>
      <c r="D27" s="88">
        <v>8170</v>
      </c>
      <c r="E27" s="88">
        <v>8170</v>
      </c>
      <c r="F27" s="88">
        <v>0</v>
      </c>
      <c r="G27" s="116">
        <f t="shared" si="0"/>
        <v>1</v>
      </c>
      <c r="H27" s="88">
        <v>125</v>
      </c>
      <c r="I27" s="88">
        <v>250</v>
      </c>
      <c r="J27" s="118" t="s">
        <v>141</v>
      </c>
      <c r="K27" s="117">
        <v>0.21</v>
      </c>
      <c r="L27" s="119" t="s">
        <v>128</v>
      </c>
      <c r="M27" s="119" t="s">
        <v>241</v>
      </c>
      <c r="N27" s="78" t="s">
        <v>242</v>
      </c>
      <c r="O27" s="79" t="s">
        <v>128</v>
      </c>
    </row>
    <row r="28" spans="1:18" ht="24.75" customHeight="1" thickBot="1">
      <c r="A28" s="612"/>
      <c r="B28" s="622"/>
      <c r="C28" s="120" t="s">
        <v>237</v>
      </c>
      <c r="D28" s="121">
        <f>SUM(D21:D27)</f>
        <v>152750</v>
      </c>
      <c r="E28" s="121">
        <f>SUM(E21:E27)</f>
        <v>130070</v>
      </c>
      <c r="F28" s="121">
        <f>SUM(F21:F27)</f>
        <v>22680</v>
      </c>
      <c r="G28" s="122">
        <f>AVERAGE(G21:G27)</f>
        <v>0.93979975634442103</v>
      </c>
      <c r="H28" s="121">
        <f>MIN(H21:H27)</f>
        <v>100</v>
      </c>
      <c r="I28" s="121">
        <f>MAX(I21:I27)</f>
        <v>800</v>
      </c>
      <c r="J28" s="121"/>
      <c r="K28" s="123">
        <f>AVERAGE(K21:K27)</f>
        <v>0.32857142857142857</v>
      </c>
      <c r="L28" s="121"/>
      <c r="M28" s="121"/>
      <c r="N28" s="121"/>
      <c r="O28" s="124"/>
    </row>
    <row r="29" spans="1:18" ht="24.75" customHeight="1" thickBot="1">
      <c r="A29" s="613"/>
      <c r="B29" s="623" t="s">
        <v>243</v>
      </c>
      <c r="C29" s="624"/>
      <c r="D29" s="125">
        <f>D11+D20+D28</f>
        <v>283119</v>
      </c>
      <c r="E29" s="125">
        <f>E11+E20+E28</f>
        <v>211987</v>
      </c>
      <c r="F29" s="126">
        <f>F11+F20+F28</f>
        <v>54497</v>
      </c>
      <c r="G29" s="127">
        <f>AVERAGE(G11,G20,G28)</f>
        <v>0.89046903611369876</v>
      </c>
      <c r="H29" s="126">
        <f>MIN(H11,H20,H28)</f>
        <v>100</v>
      </c>
      <c r="I29" s="126">
        <f>MAX(I11,I20,I28)</f>
        <v>1500</v>
      </c>
      <c r="J29" s="126"/>
      <c r="K29" s="128">
        <f>AVERAGE(K11,K20,K28)</f>
        <v>0.38452380952380955</v>
      </c>
      <c r="L29" s="129"/>
      <c r="M29" s="129"/>
      <c r="N29" s="126"/>
      <c r="O29" s="126"/>
    </row>
    <row r="30" spans="1:18" ht="27" customHeight="1" thickBot="1">
      <c r="A30" s="603" t="s">
        <v>161</v>
      </c>
      <c r="B30" s="606" t="s">
        <v>170</v>
      </c>
      <c r="C30" s="56" t="s">
        <v>171</v>
      </c>
      <c r="D30" s="75">
        <v>3660</v>
      </c>
      <c r="E30" s="75">
        <v>350</v>
      </c>
      <c r="F30" s="75">
        <v>3310</v>
      </c>
      <c r="G30" s="76">
        <f t="shared" si="0"/>
        <v>9.5628415300546443E-2</v>
      </c>
      <c r="H30" s="75">
        <v>110</v>
      </c>
      <c r="I30" s="75">
        <v>200</v>
      </c>
      <c r="J30" s="75" t="s">
        <v>40</v>
      </c>
      <c r="K30" s="77" t="s">
        <v>141</v>
      </c>
      <c r="L30" s="78" t="s">
        <v>157</v>
      </c>
      <c r="M30" s="78" t="s">
        <v>241</v>
      </c>
      <c r="N30" s="78" t="s">
        <v>242</v>
      </c>
      <c r="O30" s="79" t="s">
        <v>128</v>
      </c>
    </row>
    <row r="31" spans="1:18" ht="20.25" customHeight="1" thickBot="1">
      <c r="A31" s="604"/>
      <c r="B31" s="607"/>
      <c r="C31" s="57" t="s">
        <v>172</v>
      </c>
      <c r="D31" s="81">
        <v>15080</v>
      </c>
      <c r="E31" s="81">
        <v>11160</v>
      </c>
      <c r="F31" s="81">
        <v>3920</v>
      </c>
      <c r="G31" s="82">
        <f t="shared" si="0"/>
        <v>0.74005305039787794</v>
      </c>
      <c r="H31" s="81">
        <v>110</v>
      </c>
      <c r="I31" s="81">
        <v>600</v>
      </c>
      <c r="J31" s="75" t="s">
        <v>40</v>
      </c>
      <c r="K31" s="83">
        <v>0.12</v>
      </c>
      <c r="L31" s="78" t="s">
        <v>157</v>
      </c>
      <c r="M31" s="78" t="s">
        <v>241</v>
      </c>
      <c r="N31" s="78" t="s">
        <v>242</v>
      </c>
      <c r="O31" s="79" t="s">
        <v>128</v>
      </c>
    </row>
    <row r="32" spans="1:18" ht="31.5" thickBot="1">
      <c r="A32" s="604"/>
      <c r="B32" s="607"/>
      <c r="C32" s="130" t="s">
        <v>173</v>
      </c>
      <c r="D32" s="81">
        <v>7730</v>
      </c>
      <c r="E32" s="81">
        <v>7730</v>
      </c>
      <c r="F32" s="81">
        <v>0</v>
      </c>
      <c r="G32" s="82">
        <f t="shared" si="0"/>
        <v>1</v>
      </c>
      <c r="H32" s="81">
        <v>150</v>
      </c>
      <c r="I32" s="81">
        <v>200</v>
      </c>
      <c r="J32" s="75" t="s">
        <v>40</v>
      </c>
      <c r="K32" s="83">
        <v>0.4</v>
      </c>
      <c r="L32" s="78" t="s">
        <v>157</v>
      </c>
      <c r="M32" s="78" t="s">
        <v>241</v>
      </c>
      <c r="N32" s="78" t="s">
        <v>242</v>
      </c>
      <c r="O32" s="79" t="s">
        <v>128</v>
      </c>
    </row>
    <row r="33" spans="1:15" ht="18.75" thickBot="1">
      <c r="A33" s="604"/>
      <c r="B33" s="607"/>
      <c r="C33" s="57" t="s">
        <v>174</v>
      </c>
      <c r="D33" s="81">
        <v>3840</v>
      </c>
      <c r="E33" s="81">
        <v>3840</v>
      </c>
      <c r="F33" s="81">
        <v>0</v>
      </c>
      <c r="G33" s="82">
        <f t="shared" si="0"/>
        <v>1</v>
      </c>
      <c r="H33" s="81">
        <v>125</v>
      </c>
      <c r="I33" s="81">
        <v>315</v>
      </c>
      <c r="J33" s="75" t="s">
        <v>40</v>
      </c>
      <c r="K33" s="83">
        <v>0.18</v>
      </c>
      <c r="L33" s="78" t="s">
        <v>157</v>
      </c>
      <c r="M33" s="78" t="s">
        <v>241</v>
      </c>
      <c r="N33" s="78" t="s">
        <v>242</v>
      </c>
      <c r="O33" s="79" t="s">
        <v>128</v>
      </c>
    </row>
    <row r="34" spans="1:15" ht="18.75" thickBot="1">
      <c r="A34" s="604"/>
      <c r="B34" s="607"/>
      <c r="C34" s="57" t="s">
        <v>175</v>
      </c>
      <c r="D34" s="81">
        <v>8710</v>
      </c>
      <c r="E34" s="81">
        <v>8710</v>
      </c>
      <c r="F34" s="81">
        <v>0</v>
      </c>
      <c r="G34" s="82">
        <f t="shared" si="0"/>
        <v>1</v>
      </c>
      <c r="H34" s="81">
        <v>125</v>
      </c>
      <c r="I34" s="81">
        <v>315</v>
      </c>
      <c r="J34" s="81" t="s">
        <v>128</v>
      </c>
      <c r="K34" s="83">
        <v>0.03</v>
      </c>
      <c r="L34" s="78" t="s">
        <v>157</v>
      </c>
      <c r="M34" s="78" t="s">
        <v>241</v>
      </c>
      <c r="N34" s="78" t="s">
        <v>242</v>
      </c>
      <c r="O34" s="79" t="s">
        <v>128</v>
      </c>
    </row>
    <row r="35" spans="1:15" ht="18.75" thickBot="1">
      <c r="A35" s="604"/>
      <c r="B35" s="607"/>
      <c r="C35" s="57" t="s">
        <v>176</v>
      </c>
      <c r="D35" s="81">
        <v>9710</v>
      </c>
      <c r="E35" s="81">
        <v>9710</v>
      </c>
      <c r="F35" s="81">
        <v>0</v>
      </c>
      <c r="G35" s="82">
        <f t="shared" si="0"/>
        <v>1</v>
      </c>
      <c r="H35" s="81">
        <v>160</v>
      </c>
      <c r="I35" s="81">
        <v>200</v>
      </c>
      <c r="J35" s="81" t="s">
        <v>40</v>
      </c>
      <c r="K35" s="83">
        <v>0.17</v>
      </c>
      <c r="L35" s="78" t="s">
        <v>157</v>
      </c>
      <c r="M35" s="78" t="s">
        <v>241</v>
      </c>
      <c r="N35" s="78" t="s">
        <v>242</v>
      </c>
      <c r="O35" s="79" t="s">
        <v>128</v>
      </c>
    </row>
    <row r="36" spans="1:15" ht="18.75" thickBot="1">
      <c r="A36" s="604"/>
      <c r="B36" s="607"/>
      <c r="C36" s="58" t="s">
        <v>177</v>
      </c>
      <c r="D36" s="86">
        <v>6210</v>
      </c>
      <c r="E36" s="86">
        <v>6210</v>
      </c>
      <c r="F36" s="86">
        <v>0</v>
      </c>
      <c r="G36" s="87">
        <f t="shared" si="0"/>
        <v>1</v>
      </c>
      <c r="H36" s="86">
        <v>125</v>
      </c>
      <c r="I36" s="86">
        <v>200</v>
      </c>
      <c r="J36" s="86" t="s">
        <v>40</v>
      </c>
      <c r="K36" s="131">
        <v>0.25</v>
      </c>
      <c r="L36" s="78" t="s">
        <v>157</v>
      </c>
      <c r="M36" s="78" t="s">
        <v>241</v>
      </c>
      <c r="N36" s="78" t="s">
        <v>242</v>
      </c>
      <c r="O36" s="79" t="s">
        <v>128</v>
      </c>
    </row>
    <row r="37" spans="1:15" ht="18.75" thickBot="1">
      <c r="A37" s="605"/>
      <c r="B37" s="608"/>
      <c r="C37" s="132" t="s">
        <v>146</v>
      </c>
      <c r="D37" s="133">
        <f>SUM(D30:D36)</f>
        <v>54940</v>
      </c>
      <c r="E37" s="133">
        <f>SUM(E30:E36)</f>
        <v>47710</v>
      </c>
      <c r="F37" s="133">
        <f>SUM(F30:F36)</f>
        <v>7230</v>
      </c>
      <c r="G37" s="92">
        <f>AVERAGE(G21:G36)</f>
        <v>0.89028428453546826</v>
      </c>
      <c r="H37" s="134">
        <f>MIN(H30:H36)</f>
        <v>110</v>
      </c>
      <c r="I37" s="133">
        <f>MAX(I30:I36)</f>
        <v>600</v>
      </c>
      <c r="J37" s="134"/>
      <c r="K37" s="92">
        <f>AVERAGE(K30:K36)</f>
        <v>0.19166666666666665</v>
      </c>
      <c r="L37" s="133"/>
      <c r="M37" s="134"/>
      <c r="N37" s="133"/>
      <c r="O37" s="135"/>
    </row>
    <row r="38" spans="1:15" s="137" customFormat="1" ht="18">
      <c r="A38" s="599" t="s">
        <v>394</v>
      </c>
      <c r="B38" s="601" t="s">
        <v>147</v>
      </c>
      <c r="C38" s="60" t="s">
        <v>178</v>
      </c>
      <c r="D38" s="136"/>
      <c r="E38" s="136"/>
      <c r="F38" s="136"/>
      <c r="G38" s="136"/>
      <c r="H38" s="136">
        <v>125</v>
      </c>
      <c r="I38" s="136">
        <v>400</v>
      </c>
      <c r="J38" s="136" t="s">
        <v>40</v>
      </c>
      <c r="K38" s="136"/>
      <c r="L38" s="136" t="s">
        <v>157</v>
      </c>
      <c r="M38" s="136" t="s">
        <v>236</v>
      </c>
      <c r="N38" s="136" t="s">
        <v>40</v>
      </c>
      <c r="O38" s="136" t="s">
        <v>128</v>
      </c>
    </row>
    <row r="39" spans="1:15" s="137" customFormat="1" ht="18">
      <c r="A39" s="600"/>
      <c r="B39" s="602"/>
      <c r="C39" s="60" t="s">
        <v>179</v>
      </c>
      <c r="D39" s="136"/>
      <c r="E39" s="136"/>
      <c r="F39" s="136"/>
      <c r="G39" s="136"/>
      <c r="H39" s="136">
        <v>125</v>
      </c>
      <c r="I39" s="136">
        <v>400</v>
      </c>
      <c r="J39" s="136" t="s">
        <v>128</v>
      </c>
      <c r="K39" s="136"/>
      <c r="L39" s="136" t="s">
        <v>157</v>
      </c>
      <c r="M39" s="136" t="s">
        <v>236</v>
      </c>
      <c r="N39" s="136" t="s">
        <v>40</v>
      </c>
      <c r="O39" s="136" t="s">
        <v>128</v>
      </c>
    </row>
    <row r="40" spans="1:15" s="137" customFormat="1" ht="18">
      <c r="A40" s="600"/>
      <c r="B40" s="602"/>
      <c r="C40" s="60" t="s">
        <v>180</v>
      </c>
      <c r="D40" s="136"/>
      <c r="E40" s="136"/>
      <c r="F40" s="136"/>
      <c r="G40" s="136"/>
      <c r="H40" s="136">
        <v>125</v>
      </c>
      <c r="I40" s="136">
        <v>400</v>
      </c>
      <c r="J40" s="136" t="s">
        <v>40</v>
      </c>
      <c r="K40" s="136"/>
      <c r="L40" s="136" t="s">
        <v>157</v>
      </c>
      <c r="M40" s="136" t="s">
        <v>236</v>
      </c>
      <c r="N40" s="136" t="s">
        <v>40</v>
      </c>
      <c r="O40" s="136" t="s">
        <v>128</v>
      </c>
    </row>
    <row r="41" spans="1:15" s="137" customFormat="1" ht="31.5">
      <c r="A41" s="600"/>
      <c r="B41" s="602"/>
      <c r="C41" s="61" t="s">
        <v>181</v>
      </c>
      <c r="D41" s="136"/>
      <c r="E41" s="136"/>
      <c r="F41" s="136"/>
      <c r="G41" s="136"/>
      <c r="H41" s="136">
        <v>125</v>
      </c>
      <c r="I41" s="136">
        <v>300</v>
      </c>
      <c r="J41" s="136" t="s">
        <v>40</v>
      </c>
      <c r="K41" s="136"/>
      <c r="L41" s="136" t="s">
        <v>157</v>
      </c>
      <c r="M41" s="136" t="s">
        <v>236</v>
      </c>
      <c r="N41" s="136" t="s">
        <v>40</v>
      </c>
      <c r="O41" s="136" t="s">
        <v>128</v>
      </c>
    </row>
    <row r="42" spans="1:15" s="137" customFormat="1" ht="18">
      <c r="A42" s="600"/>
      <c r="B42" s="602"/>
      <c r="C42" s="60" t="s">
        <v>182</v>
      </c>
      <c r="D42" s="136"/>
      <c r="E42" s="136"/>
      <c r="F42" s="136"/>
      <c r="G42" s="136"/>
      <c r="H42" s="136">
        <v>125</v>
      </c>
      <c r="I42" s="136">
        <v>400</v>
      </c>
      <c r="J42" s="136" t="s">
        <v>40</v>
      </c>
      <c r="K42" s="136"/>
      <c r="L42" s="136" t="s">
        <v>157</v>
      </c>
      <c r="M42" s="136" t="s">
        <v>236</v>
      </c>
      <c r="N42" s="136" t="s">
        <v>40</v>
      </c>
      <c r="O42" s="136" t="s">
        <v>128</v>
      </c>
    </row>
    <row r="43" spans="1:15" s="137" customFormat="1" ht="31.5">
      <c r="A43" s="600"/>
      <c r="B43" s="602"/>
      <c r="C43" s="61" t="s">
        <v>183</v>
      </c>
      <c r="D43" s="136"/>
      <c r="E43" s="136"/>
      <c r="F43" s="136"/>
      <c r="G43" s="136"/>
      <c r="H43" s="136">
        <v>125</v>
      </c>
      <c r="I43" s="136">
        <v>400</v>
      </c>
      <c r="J43" s="136" t="s">
        <v>40</v>
      </c>
      <c r="K43" s="136"/>
      <c r="L43" s="136" t="s">
        <v>157</v>
      </c>
      <c r="M43" s="136" t="s">
        <v>236</v>
      </c>
      <c r="N43" s="136" t="s">
        <v>40</v>
      </c>
      <c r="O43" s="136" t="s">
        <v>128</v>
      </c>
    </row>
    <row r="44" spans="1:15" s="137" customFormat="1" ht="18">
      <c r="A44" s="595" t="s">
        <v>184</v>
      </c>
      <c r="B44" s="596" t="s">
        <v>147</v>
      </c>
      <c r="C44" s="60" t="s">
        <v>185</v>
      </c>
      <c r="D44" s="136"/>
      <c r="E44" s="136"/>
      <c r="F44" s="136"/>
      <c r="G44" s="136"/>
      <c r="H44" s="136"/>
      <c r="I44" s="136"/>
      <c r="J44" s="136"/>
      <c r="K44" s="136"/>
      <c r="L44" s="136"/>
      <c r="M44" s="136"/>
      <c r="N44" s="136"/>
      <c r="O44" s="136"/>
    </row>
    <row r="45" spans="1:15" s="137" customFormat="1" ht="18">
      <c r="A45" s="595"/>
      <c r="B45" s="596"/>
      <c r="C45" s="60" t="s">
        <v>186</v>
      </c>
      <c r="D45" s="136"/>
      <c r="E45" s="136"/>
      <c r="F45" s="136"/>
      <c r="G45" s="136"/>
      <c r="H45" s="136"/>
      <c r="I45" s="136"/>
      <c r="J45" s="136"/>
      <c r="K45" s="136"/>
      <c r="L45" s="136"/>
      <c r="M45" s="136"/>
      <c r="N45" s="136"/>
      <c r="O45" s="136"/>
    </row>
    <row r="46" spans="1:15" s="137" customFormat="1" ht="18">
      <c r="A46" s="595"/>
      <c r="B46" s="596"/>
      <c r="C46" s="60" t="s">
        <v>187</v>
      </c>
      <c r="D46" s="136"/>
      <c r="E46" s="136"/>
      <c r="F46" s="136"/>
      <c r="G46" s="136"/>
      <c r="H46" s="136"/>
      <c r="I46" s="136"/>
      <c r="J46" s="136"/>
      <c r="K46" s="136"/>
      <c r="L46" s="136"/>
      <c r="M46" s="136"/>
      <c r="N46" s="136"/>
      <c r="O46" s="136"/>
    </row>
    <row r="54" spans="1:15" ht="15.75" thickBot="1"/>
    <row r="55" spans="1:15" ht="18.75" thickBot="1">
      <c r="A55" s="597" t="s">
        <v>188</v>
      </c>
      <c r="B55" s="598"/>
      <c r="C55" s="598"/>
      <c r="D55" s="138">
        <f>D29+D37</f>
        <v>338059</v>
      </c>
      <c r="E55" s="139">
        <f>E29+E37</f>
        <v>259697</v>
      </c>
      <c r="F55" s="139">
        <f>F29+F37</f>
        <v>61727</v>
      </c>
      <c r="G55" s="140">
        <f>AVERAGE(G29,G37)</f>
        <v>0.89037666032458351</v>
      </c>
      <c r="H55" s="139">
        <f>MIN(H29,H37)</f>
        <v>100</v>
      </c>
      <c r="I55" s="139">
        <f>MAX(I29,I37)</f>
        <v>1500</v>
      </c>
      <c r="J55" s="139"/>
      <c r="K55" s="142">
        <f>AVERAGE(K28,K37)</f>
        <v>0.26011904761904758</v>
      </c>
      <c r="L55" s="141"/>
      <c r="M55" s="139"/>
      <c r="N55" s="141"/>
      <c r="O55" s="143"/>
    </row>
  </sheetData>
  <mergeCells count="13">
    <mergeCell ref="A30:A37"/>
    <mergeCell ref="B30:B37"/>
    <mergeCell ref="A4:O4"/>
    <mergeCell ref="A8:A29"/>
    <mergeCell ref="B8:B11"/>
    <mergeCell ref="B12:B20"/>
    <mergeCell ref="B21:B28"/>
    <mergeCell ref="B29:C29"/>
    <mergeCell ref="A44:A46"/>
    <mergeCell ref="B44:B46"/>
    <mergeCell ref="A55:C55"/>
    <mergeCell ref="A38:A43"/>
    <mergeCell ref="B38:B43"/>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BD21"/>
  <sheetViews>
    <sheetView zoomScale="70" zoomScaleNormal="70" workbookViewId="0">
      <pane xSplit="3" topLeftCell="AP1" activePane="topRight" state="frozen"/>
      <selection pane="topRight" activeCell="AE2" sqref="AE2:AH2"/>
    </sheetView>
  </sheetViews>
  <sheetFormatPr baseColWidth="10" defaultRowHeight="15"/>
  <cols>
    <col min="2" max="2" width="19.42578125" customWidth="1"/>
    <col min="3" max="3" width="23.7109375" customWidth="1"/>
    <col min="4" max="4" width="36.28515625" customWidth="1"/>
    <col min="5" max="5" width="15.85546875" customWidth="1"/>
    <col min="7" max="7" width="21" customWidth="1"/>
    <col min="8" max="8" width="14.42578125" customWidth="1"/>
    <col min="9" max="9" width="14.85546875" customWidth="1"/>
    <col min="10" max="10" width="14.140625" customWidth="1"/>
    <col min="11" max="11" width="16.28515625" customWidth="1"/>
    <col min="12" max="12" width="12.5703125" bestFit="1" customWidth="1"/>
    <col min="13" max="16" width="16.140625" customWidth="1"/>
    <col min="19" max="19" width="18.42578125" customWidth="1"/>
    <col min="21" max="21" width="18" customWidth="1"/>
    <col min="22" max="22" width="15.28515625" customWidth="1"/>
    <col min="23" max="23" width="18" customWidth="1"/>
    <col min="25" max="25" width="14.7109375" customWidth="1"/>
    <col min="26" max="26" width="14.42578125" customWidth="1"/>
    <col min="28" max="29" width="14.85546875" customWidth="1"/>
    <col min="30" max="30" width="21.7109375" customWidth="1"/>
    <col min="31" max="33" width="34.28515625" customWidth="1"/>
    <col min="34" max="34" width="29.5703125" customWidth="1"/>
    <col min="35" max="35" width="14.7109375" customWidth="1"/>
    <col min="36" max="36" width="17.140625" customWidth="1"/>
    <col min="37" max="37" width="17.28515625" bestFit="1" customWidth="1"/>
    <col min="38" max="38" width="12.85546875" customWidth="1"/>
    <col min="39" max="39" width="15.5703125" customWidth="1"/>
    <col min="40" max="40" width="18.140625" customWidth="1"/>
    <col min="41" max="41" width="25.5703125" bestFit="1" customWidth="1"/>
    <col min="42" max="42" width="21.140625" customWidth="1"/>
    <col min="43" max="43" width="33.85546875" customWidth="1"/>
    <col min="44" max="44" width="17.140625" customWidth="1"/>
    <col min="45" max="45" width="21" customWidth="1"/>
    <col min="46" max="46" width="20.7109375" customWidth="1"/>
    <col min="47" max="47" width="19" customWidth="1"/>
    <col min="48" max="48" width="20.42578125" customWidth="1"/>
    <col min="49" max="49" width="15.28515625" customWidth="1"/>
    <col min="50" max="50" width="22.7109375" customWidth="1"/>
    <col min="53" max="53" width="11.7109375" bestFit="1" customWidth="1"/>
    <col min="54" max="54" width="20.85546875" customWidth="1"/>
  </cols>
  <sheetData>
    <row r="1" spans="2:56" ht="15.75" thickBot="1"/>
    <row r="2" spans="2:56" ht="16.5" customHeight="1" thickBot="1">
      <c r="B2" s="456" t="s">
        <v>50</v>
      </c>
      <c r="C2" s="457"/>
      <c r="D2" s="477" t="s">
        <v>52</v>
      </c>
      <c r="E2" s="478"/>
      <c r="F2" s="478"/>
      <c r="G2" s="478"/>
      <c r="H2" s="478"/>
      <c r="I2" s="479"/>
      <c r="J2" s="477" t="s">
        <v>54</v>
      </c>
      <c r="K2" s="478"/>
      <c r="L2" s="478"/>
      <c r="M2" s="484"/>
      <c r="N2" s="481" t="s">
        <v>56</v>
      </c>
      <c r="O2" s="482"/>
      <c r="P2" s="482"/>
      <c r="Q2" s="482"/>
      <c r="R2" s="482"/>
      <c r="S2" s="482"/>
      <c r="T2" s="482"/>
      <c r="U2" s="482"/>
      <c r="V2" s="482"/>
      <c r="W2" s="482"/>
      <c r="X2" s="482"/>
      <c r="Y2" s="482"/>
      <c r="Z2" s="482"/>
      <c r="AA2" s="482"/>
      <c r="AB2" s="482"/>
      <c r="AC2" s="482"/>
      <c r="AD2" s="483"/>
      <c r="AE2" s="480" t="s">
        <v>76</v>
      </c>
      <c r="AF2" s="480"/>
      <c r="AG2" s="480"/>
      <c r="AH2" s="480"/>
      <c r="AI2" s="481" t="s">
        <v>77</v>
      </c>
      <c r="AJ2" s="483"/>
      <c r="AK2" s="482" t="s">
        <v>60</v>
      </c>
      <c r="AL2" s="482"/>
      <c r="AM2" s="482"/>
      <c r="AN2" s="482"/>
      <c r="AO2" s="482"/>
      <c r="AP2" s="482"/>
      <c r="AQ2" s="482"/>
      <c r="AR2" s="482"/>
      <c r="AS2" s="482"/>
      <c r="AT2" s="482"/>
      <c r="AU2" s="482"/>
      <c r="AV2" s="482"/>
      <c r="AW2" s="46"/>
      <c r="AX2" s="14" t="s">
        <v>63</v>
      </c>
    </row>
    <row r="3" spans="2:56" ht="45.75" thickBot="1">
      <c r="B3" s="456" t="s">
        <v>49</v>
      </c>
      <c r="C3" s="457"/>
      <c r="D3" s="2" t="s">
        <v>53</v>
      </c>
      <c r="E3" s="3" t="s">
        <v>1</v>
      </c>
      <c r="F3" s="3" t="s">
        <v>0</v>
      </c>
      <c r="G3" s="3" t="s">
        <v>65</v>
      </c>
      <c r="H3" s="3" t="s">
        <v>2</v>
      </c>
      <c r="I3" s="47" t="s">
        <v>3</v>
      </c>
      <c r="J3" s="2" t="s">
        <v>55</v>
      </c>
      <c r="K3" s="3" t="s">
        <v>19</v>
      </c>
      <c r="L3" s="3" t="s">
        <v>20</v>
      </c>
      <c r="M3" s="4" t="s">
        <v>18</v>
      </c>
      <c r="N3" s="655" t="s">
        <v>7</v>
      </c>
      <c r="O3" s="485"/>
      <c r="P3" s="485"/>
      <c r="Q3" s="6" t="s">
        <v>5</v>
      </c>
      <c r="R3" s="6" t="s">
        <v>57</v>
      </c>
      <c r="S3" s="6" t="s">
        <v>58</v>
      </c>
      <c r="T3" s="6" t="s">
        <v>9</v>
      </c>
      <c r="U3" s="6" t="s">
        <v>10</v>
      </c>
      <c r="V3" s="6" t="s">
        <v>31</v>
      </c>
      <c r="W3" s="6" t="s">
        <v>13</v>
      </c>
      <c r="X3" s="6" t="s">
        <v>14</v>
      </c>
      <c r="Y3" s="6" t="s">
        <v>15</v>
      </c>
      <c r="Z3" s="6" t="s">
        <v>16</v>
      </c>
      <c r="AA3" s="6" t="s">
        <v>17</v>
      </c>
      <c r="AB3" s="7" t="s">
        <v>97</v>
      </c>
      <c r="AC3" s="486" t="s">
        <v>59</v>
      </c>
      <c r="AD3" s="656"/>
      <c r="AE3" s="654" t="s">
        <v>26</v>
      </c>
      <c r="AF3" s="657"/>
      <c r="AG3" s="303" t="s">
        <v>27</v>
      </c>
      <c r="AH3" s="4" t="s">
        <v>61</v>
      </c>
      <c r="AI3" s="654" t="s">
        <v>11</v>
      </c>
      <c r="AJ3" s="468"/>
      <c r="AK3" s="5" t="s">
        <v>21</v>
      </c>
      <c r="AL3" s="3" t="s">
        <v>4</v>
      </c>
      <c r="AM3" s="47" t="s">
        <v>8</v>
      </c>
      <c r="AN3" s="48" t="s">
        <v>6</v>
      </c>
      <c r="AO3" s="11" t="s">
        <v>22</v>
      </c>
      <c r="AP3" s="11" t="s">
        <v>23</v>
      </c>
      <c r="AQ3" s="462" t="s">
        <v>24</v>
      </c>
      <c r="AR3" s="462"/>
      <c r="AS3" s="654" t="s">
        <v>25</v>
      </c>
      <c r="AT3" s="468"/>
      <c r="AU3" s="654" t="s">
        <v>28</v>
      </c>
      <c r="AV3" s="462"/>
      <c r="AW3" s="468"/>
      <c r="AX3" s="11" t="s">
        <v>62</v>
      </c>
    </row>
    <row r="4" spans="2:56" ht="45" customHeight="1" thickBot="1">
      <c r="B4" s="644" t="s">
        <v>48</v>
      </c>
      <c r="C4" s="645"/>
      <c r="D4" s="163" t="s">
        <v>87</v>
      </c>
      <c r="E4" s="646" t="s">
        <v>88</v>
      </c>
      <c r="F4" s="647"/>
      <c r="G4" s="647"/>
      <c r="H4" s="647"/>
      <c r="I4" s="647"/>
      <c r="J4" s="648" t="s">
        <v>90</v>
      </c>
      <c r="K4" s="647"/>
      <c r="L4" s="649"/>
      <c r="M4" s="164" t="s">
        <v>91</v>
      </c>
      <c r="N4" s="309" t="s">
        <v>95</v>
      </c>
      <c r="O4" s="175" t="s">
        <v>363</v>
      </c>
      <c r="P4" s="651" t="s">
        <v>94</v>
      </c>
      <c r="Q4" s="652"/>
      <c r="R4" s="652"/>
      <c r="S4" s="652"/>
      <c r="T4" s="652"/>
      <c r="U4" s="652"/>
      <c r="V4" s="652"/>
      <c r="W4" s="652"/>
      <c r="X4" s="652"/>
      <c r="Y4" s="652"/>
      <c r="Z4" s="652"/>
      <c r="AA4" s="652"/>
      <c r="AB4" s="652"/>
      <c r="AC4" s="658"/>
      <c r="AD4" s="308" t="s">
        <v>96</v>
      </c>
      <c r="AE4" s="175" t="s">
        <v>124</v>
      </c>
      <c r="AF4" s="651" t="s">
        <v>71</v>
      </c>
      <c r="AG4" s="652"/>
      <c r="AH4" s="653"/>
      <c r="AI4" s="165" t="s">
        <v>79</v>
      </c>
      <c r="AJ4" s="164" t="s">
        <v>80</v>
      </c>
      <c r="AK4" s="650" t="s">
        <v>67</v>
      </c>
      <c r="AL4" s="650"/>
      <c r="AM4" s="650"/>
      <c r="AN4" s="166" t="s">
        <v>70</v>
      </c>
      <c r="AO4" s="167"/>
      <c r="AP4" s="168" t="s">
        <v>129</v>
      </c>
      <c r="AQ4" s="165" t="s">
        <v>71</v>
      </c>
      <c r="AR4" s="169" t="s">
        <v>72</v>
      </c>
      <c r="AS4" s="163" t="s">
        <v>73</v>
      </c>
      <c r="AT4" s="164" t="s">
        <v>74</v>
      </c>
      <c r="AU4" s="163" t="s">
        <v>73</v>
      </c>
      <c r="AV4" s="165" t="s">
        <v>99</v>
      </c>
      <c r="AW4" s="170" t="s">
        <v>100</v>
      </c>
      <c r="AX4" s="168" t="s">
        <v>86</v>
      </c>
    </row>
    <row r="5" spans="2:56" ht="29.25" customHeight="1" thickBot="1">
      <c r="B5" s="625" t="s">
        <v>268</v>
      </c>
      <c r="C5" s="659"/>
      <c r="D5" s="171">
        <v>3900</v>
      </c>
      <c r="E5" s="637">
        <v>27800</v>
      </c>
      <c r="F5" s="637"/>
      <c r="G5" s="637"/>
      <c r="H5" s="637"/>
      <c r="I5" s="662"/>
      <c r="J5" s="663">
        <v>35000</v>
      </c>
      <c r="K5" s="664"/>
      <c r="L5" s="664"/>
      <c r="M5" s="174">
        <v>500</v>
      </c>
      <c r="N5" s="321">
        <v>100</v>
      </c>
      <c r="O5" s="179">
        <v>100</v>
      </c>
      <c r="P5" s="670">
        <v>46000</v>
      </c>
      <c r="Q5" s="671"/>
      <c r="R5" s="671"/>
      <c r="S5" s="671"/>
      <c r="T5" s="671"/>
      <c r="U5" s="671"/>
      <c r="V5" s="671"/>
      <c r="W5" s="671"/>
      <c r="X5" s="671"/>
      <c r="Y5" s="671"/>
      <c r="Z5" s="671"/>
      <c r="AA5" s="671"/>
      <c r="AB5" s="671"/>
      <c r="AC5" s="672"/>
      <c r="AD5" s="179">
        <v>200</v>
      </c>
      <c r="AE5" s="172">
        <v>50</v>
      </c>
      <c r="AF5" s="638">
        <v>1950</v>
      </c>
      <c r="AG5" s="639"/>
      <c r="AH5" s="640"/>
      <c r="AI5" s="172">
        <v>100</v>
      </c>
      <c r="AJ5" s="172">
        <v>2500</v>
      </c>
      <c r="AK5" s="637">
        <v>10200</v>
      </c>
      <c r="AL5" s="637"/>
      <c r="AM5" s="637"/>
      <c r="AN5" s="173">
        <v>150</v>
      </c>
      <c r="AO5" s="632" t="s">
        <v>260</v>
      </c>
      <c r="AP5" s="172">
        <v>800</v>
      </c>
      <c r="AQ5" s="172">
        <v>8000</v>
      </c>
      <c r="AR5" s="172">
        <v>750</v>
      </c>
      <c r="AS5" s="172">
        <v>350</v>
      </c>
      <c r="AT5" s="172">
        <v>200</v>
      </c>
      <c r="AU5" s="172">
        <v>500</v>
      </c>
      <c r="AV5" s="172">
        <v>100</v>
      </c>
      <c r="AW5" s="172">
        <v>150</v>
      </c>
      <c r="AX5" s="174">
        <v>2000</v>
      </c>
      <c r="BA5" s="1"/>
      <c r="BB5" s="1"/>
      <c r="BC5" s="1"/>
      <c r="BD5" s="1"/>
    </row>
    <row r="6" spans="2:56" ht="29.25" customHeight="1" thickBot="1">
      <c r="B6" s="660" t="s">
        <v>271</v>
      </c>
      <c r="C6" s="661"/>
      <c r="D6" s="178">
        <v>234</v>
      </c>
      <c r="E6" s="629">
        <v>1668</v>
      </c>
      <c r="F6" s="630"/>
      <c r="G6" s="630"/>
      <c r="H6" s="630"/>
      <c r="I6" s="630"/>
      <c r="J6" s="665">
        <v>2000</v>
      </c>
      <c r="K6" s="642"/>
      <c r="L6" s="643"/>
      <c r="M6" s="181"/>
      <c r="N6" s="321"/>
      <c r="O6" s="179"/>
      <c r="P6" s="641">
        <v>2753</v>
      </c>
      <c r="Q6" s="642"/>
      <c r="R6" s="642"/>
      <c r="S6" s="642"/>
      <c r="T6" s="642"/>
      <c r="U6" s="642"/>
      <c r="V6" s="642"/>
      <c r="W6" s="642"/>
      <c r="X6" s="642"/>
      <c r="Y6" s="642"/>
      <c r="Z6" s="642"/>
      <c r="AA6" s="642"/>
      <c r="AB6" s="642"/>
      <c r="AC6" s="643"/>
      <c r="AD6" s="179"/>
      <c r="AE6" s="179">
        <v>3</v>
      </c>
      <c r="AF6" s="641">
        <v>95</v>
      </c>
      <c r="AG6" s="642"/>
      <c r="AH6" s="643"/>
      <c r="AI6" s="179"/>
      <c r="AJ6" s="179"/>
      <c r="AK6" s="629"/>
      <c r="AL6" s="630"/>
      <c r="AM6" s="631"/>
      <c r="AN6" s="180"/>
      <c r="AO6" s="453"/>
      <c r="AP6" s="179">
        <v>44</v>
      </c>
      <c r="AQ6" s="179">
        <v>480</v>
      </c>
      <c r="AR6" s="179">
        <v>41</v>
      </c>
      <c r="AS6" s="179">
        <v>21</v>
      </c>
      <c r="AT6" s="179">
        <v>12</v>
      </c>
      <c r="AU6" s="179"/>
      <c r="AV6" s="179"/>
      <c r="AW6" s="179"/>
      <c r="AX6" s="181">
        <v>78</v>
      </c>
      <c r="BA6" s="42" t="s">
        <v>101</v>
      </c>
      <c r="BB6" s="1"/>
      <c r="BC6" s="1"/>
      <c r="BD6" s="1"/>
    </row>
    <row r="7" spans="2:56" ht="36.75" customHeight="1">
      <c r="B7" s="660" t="s">
        <v>272</v>
      </c>
      <c r="C7" s="661"/>
      <c r="D7" s="178">
        <v>720</v>
      </c>
      <c r="E7" s="629">
        <v>4437</v>
      </c>
      <c r="F7" s="630"/>
      <c r="G7" s="630"/>
      <c r="H7" s="630"/>
      <c r="I7" s="630"/>
      <c r="J7" s="665">
        <v>6500</v>
      </c>
      <c r="K7" s="642"/>
      <c r="L7" s="643"/>
      <c r="M7" s="181"/>
      <c r="N7" s="321"/>
      <c r="O7" s="179"/>
      <c r="P7" s="641">
        <v>18500</v>
      </c>
      <c r="Q7" s="642"/>
      <c r="R7" s="642"/>
      <c r="S7" s="642"/>
      <c r="T7" s="642"/>
      <c r="U7" s="642"/>
      <c r="V7" s="642"/>
      <c r="W7" s="642"/>
      <c r="X7" s="642"/>
      <c r="Y7" s="642"/>
      <c r="Z7" s="642"/>
      <c r="AA7" s="642"/>
      <c r="AB7" s="642"/>
      <c r="AC7" s="643"/>
      <c r="AD7" s="179"/>
      <c r="AE7" s="179">
        <v>7</v>
      </c>
      <c r="AF7" s="641">
        <v>285</v>
      </c>
      <c r="AG7" s="642"/>
      <c r="AH7" s="643"/>
      <c r="AI7" s="179"/>
      <c r="AJ7" s="179"/>
      <c r="AK7" s="629"/>
      <c r="AL7" s="630"/>
      <c r="AM7" s="631"/>
      <c r="AN7" s="180"/>
      <c r="AO7" s="453"/>
      <c r="AP7" s="179">
        <v>120</v>
      </c>
      <c r="AQ7" s="179">
        <v>857</v>
      </c>
      <c r="AR7" s="179">
        <v>113</v>
      </c>
      <c r="AS7" s="179">
        <v>70</v>
      </c>
      <c r="AT7" s="179">
        <v>30</v>
      </c>
      <c r="AU7" s="179"/>
      <c r="AV7" s="179"/>
      <c r="AW7" s="179"/>
      <c r="AX7" s="181">
        <v>194.4</v>
      </c>
      <c r="BA7" s="625" t="s">
        <v>102</v>
      </c>
      <c r="BB7" s="626"/>
      <c r="BC7" s="41">
        <v>23</v>
      </c>
      <c r="BD7" s="1"/>
    </row>
    <row r="8" spans="2:56" ht="72" customHeight="1">
      <c r="B8" s="627" t="s">
        <v>246</v>
      </c>
      <c r="C8" s="666"/>
      <c r="D8" s="43" t="s">
        <v>249</v>
      </c>
      <c r="E8" s="636" t="s">
        <v>250</v>
      </c>
      <c r="F8" s="636"/>
      <c r="G8" s="636"/>
      <c r="H8" s="636"/>
      <c r="I8" s="633"/>
      <c r="J8" s="451" t="s">
        <v>252</v>
      </c>
      <c r="K8" s="444"/>
      <c r="L8" s="444"/>
      <c r="M8" s="32" t="s">
        <v>251</v>
      </c>
      <c r="N8" s="304" t="s">
        <v>255</v>
      </c>
      <c r="O8" s="45" t="s">
        <v>254</v>
      </c>
      <c r="P8" s="440" t="s">
        <v>253</v>
      </c>
      <c r="Q8" s="434"/>
      <c r="R8" s="434"/>
      <c r="S8" s="434"/>
      <c r="T8" s="434"/>
      <c r="U8" s="434"/>
      <c r="V8" s="434"/>
      <c r="W8" s="434"/>
      <c r="X8" s="434"/>
      <c r="Y8" s="434"/>
      <c r="Z8" s="434"/>
      <c r="AA8" s="434"/>
      <c r="AB8" s="434"/>
      <c r="AC8" s="490"/>
      <c r="AD8" s="45" t="s">
        <v>254</v>
      </c>
      <c r="AE8" s="45" t="s">
        <v>257</v>
      </c>
      <c r="AF8" s="440" t="s">
        <v>258</v>
      </c>
      <c r="AG8" s="434"/>
      <c r="AH8" s="490"/>
      <c r="AI8" s="176" t="s">
        <v>368</v>
      </c>
      <c r="AJ8" s="45" t="s">
        <v>256</v>
      </c>
      <c r="AK8" s="444" t="s">
        <v>259</v>
      </c>
      <c r="AL8" s="444"/>
      <c r="AM8" s="444"/>
      <c r="AN8" s="45" t="s">
        <v>256</v>
      </c>
      <c r="AO8" s="444"/>
      <c r="AP8" s="45" t="s">
        <v>251</v>
      </c>
      <c r="AQ8" s="45" t="s">
        <v>262</v>
      </c>
      <c r="AR8" s="45" t="s">
        <v>261</v>
      </c>
      <c r="AS8" s="45" t="s">
        <v>254</v>
      </c>
      <c r="AT8" s="45" t="s">
        <v>263</v>
      </c>
      <c r="AU8" s="45" t="s">
        <v>264</v>
      </c>
      <c r="AV8" s="45" t="s">
        <v>264</v>
      </c>
      <c r="AW8" s="45" t="s">
        <v>265</v>
      </c>
      <c r="AX8" s="32" t="s">
        <v>266</v>
      </c>
      <c r="BA8" s="627" t="s">
        <v>39</v>
      </c>
      <c r="BB8" s="44" t="s">
        <v>121</v>
      </c>
      <c r="BC8" s="27">
        <v>5</v>
      </c>
      <c r="BD8" s="1"/>
    </row>
    <row r="9" spans="2:56" ht="30.75" customHeight="1">
      <c r="B9" s="627" t="s">
        <v>247</v>
      </c>
      <c r="C9" s="666"/>
      <c r="D9" s="177">
        <v>2010</v>
      </c>
      <c r="E9" s="636">
        <v>2011</v>
      </c>
      <c r="F9" s="636"/>
      <c r="G9" s="636"/>
      <c r="H9" s="636"/>
      <c r="I9" s="633"/>
      <c r="J9" s="451">
        <v>2003</v>
      </c>
      <c r="K9" s="444"/>
      <c r="L9" s="444"/>
      <c r="M9" s="32">
        <v>1999</v>
      </c>
      <c r="N9" s="304"/>
      <c r="O9" s="45"/>
      <c r="P9" s="440">
        <v>2014</v>
      </c>
      <c r="Q9" s="434"/>
      <c r="R9" s="434"/>
      <c r="S9" s="434"/>
      <c r="T9" s="434"/>
      <c r="U9" s="434"/>
      <c r="V9" s="434"/>
      <c r="W9" s="434"/>
      <c r="X9" s="434"/>
      <c r="Y9" s="434"/>
      <c r="Z9" s="434"/>
      <c r="AA9" s="434"/>
      <c r="AB9" s="434"/>
      <c r="AC9" s="490"/>
      <c r="AD9" s="45">
        <v>2006</v>
      </c>
      <c r="AE9" s="45">
        <v>1977</v>
      </c>
      <c r="AF9" s="633">
        <v>1998</v>
      </c>
      <c r="AG9" s="634"/>
      <c r="AH9" s="635"/>
      <c r="AI9" s="176">
        <v>1990</v>
      </c>
      <c r="AJ9" s="176">
        <v>2007</v>
      </c>
      <c r="AK9" s="636">
        <v>1975</v>
      </c>
      <c r="AL9" s="636"/>
      <c r="AM9" s="636"/>
      <c r="AN9" s="176">
        <v>2005</v>
      </c>
      <c r="AO9" s="444"/>
      <c r="AP9" s="45">
        <v>2007</v>
      </c>
      <c r="AQ9" s="45">
        <v>2007</v>
      </c>
      <c r="AR9" s="45">
        <v>1971</v>
      </c>
      <c r="AS9" s="45">
        <v>1979</v>
      </c>
      <c r="AT9" s="45">
        <v>2005</v>
      </c>
      <c r="AU9" s="45">
        <v>2009</v>
      </c>
      <c r="AV9" s="45">
        <v>2002</v>
      </c>
      <c r="AW9" s="45">
        <v>1995</v>
      </c>
      <c r="AX9" s="32">
        <v>2016</v>
      </c>
      <c r="BA9" s="627"/>
      <c r="BB9" s="44" t="s">
        <v>122</v>
      </c>
      <c r="BC9" s="27">
        <v>11</v>
      </c>
      <c r="BD9" s="1"/>
    </row>
    <row r="10" spans="2:56" ht="30.75" customHeight="1" thickBot="1">
      <c r="B10" s="667" t="s">
        <v>269</v>
      </c>
      <c r="C10" s="162" t="s">
        <v>270</v>
      </c>
      <c r="D10" s="177"/>
      <c r="E10" s="633"/>
      <c r="F10" s="634"/>
      <c r="G10" s="634"/>
      <c r="H10" s="634"/>
      <c r="I10" s="634"/>
      <c r="J10" s="441">
        <v>566803</v>
      </c>
      <c r="K10" s="434"/>
      <c r="L10" s="490"/>
      <c r="M10" s="32"/>
      <c r="N10" s="304"/>
      <c r="O10" s="144"/>
      <c r="P10" s="440">
        <f>1596829+3434250</f>
        <v>5031079</v>
      </c>
      <c r="Q10" s="434"/>
      <c r="R10" s="434"/>
      <c r="S10" s="434"/>
      <c r="T10" s="434"/>
      <c r="U10" s="434"/>
      <c r="V10" s="434"/>
      <c r="W10" s="434"/>
      <c r="X10" s="434"/>
      <c r="Y10" s="434"/>
      <c r="Z10" s="434"/>
      <c r="AA10" s="434"/>
      <c r="AB10" s="434"/>
      <c r="AC10" s="490"/>
      <c r="AD10" s="144"/>
      <c r="AE10" s="144"/>
      <c r="AF10" s="440"/>
      <c r="AG10" s="434"/>
      <c r="AH10" s="490"/>
      <c r="AI10" s="176"/>
      <c r="AJ10" s="176"/>
      <c r="AK10" s="633"/>
      <c r="AL10" s="634"/>
      <c r="AM10" s="635"/>
      <c r="AN10" s="176"/>
      <c r="AO10" s="444"/>
      <c r="AP10" s="144">
        <v>59764</v>
      </c>
      <c r="AQ10" s="144">
        <v>157744</v>
      </c>
      <c r="AR10" s="144"/>
      <c r="AS10" s="144"/>
      <c r="AT10" s="144"/>
      <c r="AU10" s="144"/>
      <c r="AV10" s="144"/>
      <c r="AW10" s="144"/>
      <c r="AX10" s="32">
        <v>53944</v>
      </c>
      <c r="BA10" s="628"/>
      <c r="BB10" s="191" t="s">
        <v>103</v>
      </c>
      <c r="BC10" s="199">
        <v>7</v>
      </c>
      <c r="BD10" s="1"/>
    </row>
    <row r="11" spans="2:56" ht="30.75" customHeight="1">
      <c r="B11" s="668"/>
      <c r="C11" s="162" t="s">
        <v>273</v>
      </c>
      <c r="D11" s="177">
        <v>67</v>
      </c>
      <c r="E11" s="633">
        <v>677</v>
      </c>
      <c r="F11" s="634"/>
      <c r="G11" s="634"/>
      <c r="H11" s="634"/>
      <c r="I11" s="634"/>
      <c r="J11" s="441">
        <v>752</v>
      </c>
      <c r="K11" s="434"/>
      <c r="L11" s="490"/>
      <c r="M11" s="32"/>
      <c r="N11" s="304"/>
      <c r="O11" s="144"/>
      <c r="P11" s="440">
        <v>1225</v>
      </c>
      <c r="Q11" s="434"/>
      <c r="R11" s="434"/>
      <c r="S11" s="434"/>
      <c r="T11" s="434"/>
      <c r="U11" s="434"/>
      <c r="V11" s="434"/>
      <c r="W11" s="434"/>
      <c r="X11" s="434"/>
      <c r="Y11" s="434"/>
      <c r="Z11" s="434"/>
      <c r="AA11" s="434"/>
      <c r="AB11" s="434"/>
      <c r="AC11" s="490"/>
      <c r="AD11" s="144"/>
      <c r="AE11" s="144"/>
      <c r="AF11" s="633">
        <v>64.3</v>
      </c>
      <c r="AG11" s="634"/>
      <c r="AH11" s="635"/>
      <c r="AI11" s="176"/>
      <c r="AJ11" s="176"/>
      <c r="AK11" s="633">
        <v>243</v>
      </c>
      <c r="AL11" s="634"/>
      <c r="AM11" s="635"/>
      <c r="AN11" s="176"/>
      <c r="AO11" s="444"/>
      <c r="AP11" s="144"/>
      <c r="AQ11" s="144">
        <v>205</v>
      </c>
      <c r="AR11" s="144"/>
      <c r="AS11" s="144"/>
      <c r="AT11" s="144"/>
      <c r="AU11" s="144"/>
      <c r="AV11" s="144"/>
      <c r="AW11" s="144"/>
      <c r="AX11" s="32">
        <v>38.700000000000003</v>
      </c>
    </row>
    <row r="12" spans="2:56" ht="30.75" customHeight="1">
      <c r="B12" s="668"/>
      <c r="C12" s="162" t="s">
        <v>248</v>
      </c>
      <c r="D12" s="177"/>
      <c r="E12" s="633"/>
      <c r="F12" s="634"/>
      <c r="G12" s="634"/>
      <c r="H12" s="634"/>
      <c r="I12" s="634"/>
      <c r="J12" s="441"/>
      <c r="K12" s="434"/>
      <c r="L12" s="490"/>
      <c r="M12" s="32"/>
      <c r="N12" s="304"/>
      <c r="O12" s="144"/>
      <c r="P12" s="440"/>
      <c r="Q12" s="434"/>
      <c r="R12" s="434"/>
      <c r="S12" s="434"/>
      <c r="T12" s="434"/>
      <c r="U12" s="434"/>
      <c r="V12" s="434"/>
      <c r="W12" s="434"/>
      <c r="X12" s="434"/>
      <c r="Y12" s="434"/>
      <c r="Z12" s="434"/>
      <c r="AA12" s="434"/>
      <c r="AB12" s="434"/>
      <c r="AC12" s="490"/>
      <c r="AD12" s="144"/>
      <c r="AE12" s="144"/>
      <c r="AF12" s="440"/>
      <c r="AG12" s="434"/>
      <c r="AH12" s="490"/>
      <c r="AI12" s="176"/>
      <c r="AJ12" s="176"/>
      <c r="AK12" s="633"/>
      <c r="AL12" s="634"/>
      <c r="AM12" s="635"/>
      <c r="AN12" s="176"/>
      <c r="AO12" s="444"/>
      <c r="AP12" s="144"/>
      <c r="AQ12" s="144"/>
      <c r="AR12" s="144"/>
      <c r="AS12" s="144"/>
      <c r="AT12" s="144"/>
      <c r="AU12" s="144"/>
      <c r="AV12" s="144"/>
      <c r="AW12" s="144"/>
      <c r="AX12" s="32"/>
    </row>
    <row r="13" spans="2:56" ht="30.75" customHeight="1">
      <c r="B13" s="668"/>
      <c r="C13" s="162" t="s">
        <v>279</v>
      </c>
      <c r="D13" s="177"/>
      <c r="E13" s="633"/>
      <c r="F13" s="634"/>
      <c r="G13" s="634"/>
      <c r="H13" s="634"/>
      <c r="I13" s="634"/>
      <c r="J13" s="441"/>
      <c r="K13" s="434"/>
      <c r="L13" s="490"/>
      <c r="M13" s="32"/>
      <c r="N13" s="304"/>
      <c r="O13" s="144"/>
      <c r="P13" s="440"/>
      <c r="Q13" s="434"/>
      <c r="R13" s="434"/>
      <c r="S13" s="434"/>
      <c r="T13" s="434"/>
      <c r="U13" s="434"/>
      <c r="V13" s="434"/>
      <c r="W13" s="434"/>
      <c r="X13" s="434"/>
      <c r="Y13" s="434"/>
      <c r="Z13" s="434"/>
      <c r="AA13" s="434"/>
      <c r="AB13" s="434"/>
      <c r="AC13" s="490"/>
      <c r="AD13" s="144"/>
      <c r="AE13" s="144"/>
      <c r="AF13" s="440"/>
      <c r="AG13" s="434"/>
      <c r="AH13" s="490"/>
      <c r="AI13" s="176"/>
      <c r="AJ13" s="176"/>
      <c r="AK13" s="633"/>
      <c r="AL13" s="634"/>
      <c r="AM13" s="635"/>
      <c r="AN13" s="176"/>
      <c r="AO13" s="444"/>
      <c r="AP13" s="144"/>
      <c r="AQ13" s="144"/>
      <c r="AR13" s="144"/>
      <c r="AS13" s="144"/>
      <c r="AT13" s="144"/>
      <c r="AU13" s="144"/>
      <c r="AV13" s="144"/>
      <c r="AW13" s="144"/>
      <c r="AX13" s="32"/>
    </row>
    <row r="14" spans="2:56" ht="30.75" customHeight="1">
      <c r="B14" s="668"/>
      <c r="C14" s="162" t="s">
        <v>274</v>
      </c>
      <c r="D14" s="177">
        <v>8.1579999999999995</v>
      </c>
      <c r="E14" s="633">
        <v>95.39</v>
      </c>
      <c r="F14" s="634"/>
      <c r="G14" s="634"/>
      <c r="H14" s="634"/>
      <c r="I14" s="634"/>
      <c r="J14" s="441">
        <v>263</v>
      </c>
      <c r="K14" s="434"/>
      <c r="L14" s="490"/>
      <c r="M14" s="32"/>
      <c r="N14" s="304"/>
      <c r="O14" s="144"/>
      <c r="P14" s="440">
        <f>674.38+185</f>
        <v>859.38</v>
      </c>
      <c r="Q14" s="434"/>
      <c r="R14" s="434"/>
      <c r="S14" s="434"/>
      <c r="T14" s="434"/>
      <c r="U14" s="434"/>
      <c r="V14" s="434"/>
      <c r="W14" s="434"/>
      <c r="X14" s="434"/>
      <c r="Y14" s="434"/>
      <c r="Z14" s="434"/>
      <c r="AA14" s="434"/>
      <c r="AB14" s="434"/>
      <c r="AC14" s="490"/>
      <c r="AD14" s="144"/>
      <c r="AE14" s="144">
        <v>301</v>
      </c>
      <c r="AF14" s="633">
        <v>7.87</v>
      </c>
      <c r="AG14" s="634"/>
      <c r="AH14" s="635"/>
      <c r="AI14" s="176"/>
      <c r="AJ14" s="176"/>
      <c r="AK14" s="633">
        <v>29.8</v>
      </c>
      <c r="AL14" s="634"/>
      <c r="AM14" s="635"/>
      <c r="AN14" s="176"/>
      <c r="AO14" s="444"/>
      <c r="AP14" s="144"/>
      <c r="AQ14" s="144">
        <v>41.83</v>
      </c>
      <c r="AR14" s="144">
        <v>2.98</v>
      </c>
      <c r="AS14" s="144">
        <v>2.2200000000000002</v>
      </c>
      <c r="AT14" s="144"/>
      <c r="AU14" s="440" t="s">
        <v>290</v>
      </c>
      <c r="AV14" s="434"/>
      <c r="AW14" s="490"/>
      <c r="AX14" s="32"/>
    </row>
    <row r="15" spans="2:56" ht="30.75" customHeight="1">
      <c r="B15" s="668"/>
      <c r="C15" s="162" t="s">
        <v>275</v>
      </c>
      <c r="D15" s="177"/>
      <c r="E15" s="633">
        <v>22820</v>
      </c>
      <c r="F15" s="634"/>
      <c r="G15" s="634"/>
      <c r="H15" s="634"/>
      <c r="I15" s="634"/>
      <c r="J15" s="441"/>
      <c r="K15" s="434"/>
      <c r="L15" s="490"/>
      <c r="M15" s="32"/>
      <c r="N15" s="304"/>
      <c r="O15" s="144"/>
      <c r="P15" s="440">
        <v>534641</v>
      </c>
      <c r="Q15" s="434"/>
      <c r="R15" s="434"/>
      <c r="S15" s="434"/>
      <c r="T15" s="434"/>
      <c r="U15" s="434"/>
      <c r="V15" s="434"/>
      <c r="W15" s="434"/>
      <c r="X15" s="434"/>
      <c r="Y15" s="434"/>
      <c r="Z15" s="434"/>
      <c r="AA15" s="434"/>
      <c r="AB15" s="434"/>
      <c r="AC15" s="490"/>
      <c r="AD15" s="144"/>
      <c r="AE15" s="144"/>
      <c r="AF15" s="440"/>
      <c r="AG15" s="434"/>
      <c r="AH15" s="490"/>
      <c r="AI15" s="176"/>
      <c r="AJ15" s="176"/>
      <c r="AK15" s="633"/>
      <c r="AL15" s="634"/>
      <c r="AM15" s="635"/>
      <c r="AN15" s="176"/>
      <c r="AO15" s="444"/>
      <c r="AP15" s="144"/>
      <c r="AQ15" s="144"/>
      <c r="AR15" s="144"/>
      <c r="AS15" s="144"/>
      <c r="AT15" s="144"/>
      <c r="AU15" s="144"/>
      <c r="AV15" s="144"/>
      <c r="AW15" s="144"/>
      <c r="AX15" s="32">
        <v>0</v>
      </c>
    </row>
    <row r="16" spans="2:56" ht="30.75" customHeight="1">
      <c r="B16" s="668"/>
      <c r="C16" s="162" t="s">
        <v>276</v>
      </c>
      <c r="D16" s="177">
        <v>1920</v>
      </c>
      <c r="E16" s="633">
        <v>5600</v>
      </c>
      <c r="F16" s="634"/>
      <c r="G16" s="634"/>
      <c r="H16" s="634"/>
      <c r="I16" s="634"/>
      <c r="J16" s="441">
        <v>4700</v>
      </c>
      <c r="K16" s="434"/>
      <c r="L16" s="490"/>
      <c r="M16" s="32"/>
      <c r="N16" s="304"/>
      <c r="O16" s="144"/>
      <c r="P16" s="440">
        <v>48840</v>
      </c>
      <c r="Q16" s="434"/>
      <c r="R16" s="434"/>
      <c r="S16" s="434"/>
      <c r="T16" s="434"/>
      <c r="U16" s="434"/>
      <c r="V16" s="434"/>
      <c r="W16" s="434"/>
      <c r="X16" s="434"/>
      <c r="Y16" s="434"/>
      <c r="Z16" s="434"/>
      <c r="AA16" s="434"/>
      <c r="AB16" s="434"/>
      <c r="AC16" s="490"/>
      <c r="AD16" s="144"/>
      <c r="AE16" s="144"/>
      <c r="AF16" s="440"/>
      <c r="AG16" s="434"/>
      <c r="AH16" s="490"/>
      <c r="AI16" s="176"/>
      <c r="AJ16" s="176"/>
      <c r="AK16" s="633"/>
      <c r="AL16" s="634"/>
      <c r="AM16" s="635"/>
      <c r="AN16" s="176"/>
      <c r="AO16" s="444"/>
      <c r="AP16" s="144"/>
      <c r="AQ16" s="144">
        <v>7800</v>
      </c>
      <c r="AR16" s="144"/>
      <c r="AS16" s="144"/>
      <c r="AT16" s="144"/>
      <c r="AU16" s="144"/>
      <c r="AV16" s="144"/>
      <c r="AW16" s="144"/>
      <c r="AX16" s="32">
        <v>1900</v>
      </c>
    </row>
    <row r="17" spans="2:50" ht="30.75" customHeight="1">
      <c r="B17" s="668"/>
      <c r="C17" s="162" t="s">
        <v>277</v>
      </c>
      <c r="D17" s="177">
        <v>810</v>
      </c>
      <c r="E17" s="633">
        <v>2450</v>
      </c>
      <c r="F17" s="634"/>
      <c r="G17" s="634"/>
      <c r="H17" s="634"/>
      <c r="I17" s="634"/>
      <c r="J17" s="441">
        <v>2370</v>
      </c>
      <c r="K17" s="434"/>
      <c r="L17" s="490"/>
      <c r="M17" s="32"/>
      <c r="N17" s="304"/>
      <c r="O17" s="144"/>
      <c r="P17" s="440">
        <v>21520</v>
      </c>
      <c r="Q17" s="434"/>
      <c r="R17" s="434"/>
      <c r="S17" s="434"/>
      <c r="T17" s="434"/>
      <c r="U17" s="434"/>
      <c r="V17" s="434"/>
      <c r="W17" s="434"/>
      <c r="X17" s="434"/>
      <c r="Y17" s="434"/>
      <c r="Z17" s="434"/>
      <c r="AA17" s="434"/>
      <c r="AB17" s="434"/>
      <c r="AC17" s="490"/>
      <c r="AD17" s="144"/>
      <c r="AE17" s="144"/>
      <c r="AF17" s="440"/>
      <c r="AG17" s="434"/>
      <c r="AH17" s="490"/>
      <c r="AI17" s="176"/>
      <c r="AJ17" s="176"/>
      <c r="AK17" s="633"/>
      <c r="AL17" s="634"/>
      <c r="AM17" s="635"/>
      <c r="AN17" s="176"/>
      <c r="AO17" s="444"/>
      <c r="AP17" s="144"/>
      <c r="AQ17" s="144"/>
      <c r="AR17" s="144"/>
      <c r="AS17" s="144"/>
      <c r="AT17" s="144"/>
      <c r="AU17" s="144"/>
      <c r="AV17" s="144"/>
      <c r="AW17" s="144"/>
      <c r="AX17" s="32">
        <v>90</v>
      </c>
    </row>
    <row r="18" spans="2:50" ht="30.75" customHeight="1">
      <c r="B18" s="668"/>
      <c r="C18" s="162" t="s">
        <v>283</v>
      </c>
      <c r="D18" s="177"/>
      <c r="E18" s="633"/>
      <c r="F18" s="634"/>
      <c r="G18" s="634"/>
      <c r="H18" s="634"/>
      <c r="I18" s="634"/>
      <c r="J18" s="441"/>
      <c r="K18" s="434"/>
      <c r="L18" s="490"/>
      <c r="M18" s="32"/>
      <c r="N18" s="304"/>
      <c r="O18" s="144"/>
      <c r="P18" s="440">
        <v>863270</v>
      </c>
      <c r="Q18" s="434"/>
      <c r="R18" s="434"/>
      <c r="S18" s="434"/>
      <c r="T18" s="434"/>
      <c r="U18" s="434"/>
      <c r="V18" s="434"/>
      <c r="W18" s="434"/>
      <c r="X18" s="434"/>
      <c r="Y18" s="434"/>
      <c r="Z18" s="434"/>
      <c r="AA18" s="434"/>
      <c r="AB18" s="434"/>
      <c r="AC18" s="490"/>
      <c r="AD18" s="144"/>
      <c r="AE18" s="144"/>
      <c r="AF18" s="440"/>
      <c r="AG18" s="434"/>
      <c r="AH18" s="490"/>
      <c r="AI18" s="176"/>
      <c r="AJ18" s="176"/>
      <c r="AK18" s="633"/>
      <c r="AL18" s="634"/>
      <c r="AM18" s="635"/>
      <c r="AN18" s="176"/>
      <c r="AO18" s="444"/>
      <c r="AP18" s="144"/>
      <c r="AQ18" s="144"/>
      <c r="AR18" s="144"/>
      <c r="AS18" s="144"/>
      <c r="AT18" s="144"/>
      <c r="AU18" s="144"/>
      <c r="AV18" s="144"/>
      <c r="AW18" s="144"/>
      <c r="AX18" s="32"/>
    </row>
    <row r="19" spans="2:50" ht="30.75" customHeight="1">
      <c r="B19" s="668"/>
      <c r="C19" s="162" t="s">
        <v>284</v>
      </c>
      <c r="D19" s="177"/>
      <c r="E19" s="633"/>
      <c r="F19" s="634"/>
      <c r="G19" s="634"/>
      <c r="H19" s="634"/>
      <c r="I19" s="634"/>
      <c r="J19" s="441"/>
      <c r="K19" s="434"/>
      <c r="L19" s="490"/>
      <c r="M19" s="32"/>
      <c r="N19" s="304"/>
      <c r="O19" s="144"/>
      <c r="P19" s="440">
        <v>88500</v>
      </c>
      <c r="Q19" s="434"/>
      <c r="R19" s="434"/>
      <c r="S19" s="434"/>
      <c r="T19" s="434"/>
      <c r="U19" s="434"/>
      <c r="V19" s="434"/>
      <c r="W19" s="434"/>
      <c r="X19" s="434"/>
      <c r="Y19" s="434"/>
      <c r="Z19" s="434"/>
      <c r="AA19" s="434"/>
      <c r="AB19" s="434"/>
      <c r="AC19" s="490"/>
      <c r="AD19" s="144"/>
      <c r="AE19" s="144"/>
      <c r="AF19" s="440"/>
      <c r="AG19" s="434"/>
      <c r="AH19" s="490"/>
      <c r="AI19" s="176"/>
      <c r="AJ19" s="176"/>
      <c r="AK19" s="633"/>
      <c r="AL19" s="634"/>
      <c r="AM19" s="635"/>
      <c r="AN19" s="176"/>
      <c r="AO19" s="444"/>
      <c r="AP19" s="144"/>
      <c r="AQ19" s="144"/>
      <c r="AR19" s="144"/>
      <c r="AS19" s="144"/>
      <c r="AT19" s="144"/>
      <c r="AU19" s="144"/>
      <c r="AV19" s="144"/>
      <c r="AW19" s="144"/>
      <c r="AX19" s="32"/>
    </row>
    <row r="20" spans="2:50" ht="30.75" customHeight="1">
      <c r="B20" s="669"/>
      <c r="C20" s="162" t="s">
        <v>278</v>
      </c>
      <c r="D20" s="177">
        <v>160360</v>
      </c>
      <c r="E20" s="633">
        <v>782358</v>
      </c>
      <c r="F20" s="634"/>
      <c r="G20" s="634"/>
      <c r="H20" s="634"/>
      <c r="I20" s="634"/>
      <c r="J20" s="441">
        <v>1060770</v>
      </c>
      <c r="K20" s="434"/>
      <c r="L20" s="490"/>
      <c r="M20" s="32"/>
      <c r="N20" s="304"/>
      <c r="O20" s="144"/>
      <c r="P20" s="440">
        <f>1299841+462571</f>
        <v>1762412</v>
      </c>
      <c r="Q20" s="434"/>
      <c r="R20" s="434"/>
      <c r="S20" s="434"/>
      <c r="T20" s="434"/>
      <c r="U20" s="434"/>
      <c r="V20" s="434"/>
      <c r="W20" s="434"/>
      <c r="X20" s="434"/>
      <c r="Y20" s="434"/>
      <c r="Z20" s="434"/>
      <c r="AA20" s="434"/>
      <c r="AB20" s="434"/>
      <c r="AC20" s="490"/>
      <c r="AD20" s="144"/>
      <c r="AE20" s="144">
        <v>401</v>
      </c>
      <c r="AF20" s="633">
        <v>8224</v>
      </c>
      <c r="AG20" s="634"/>
      <c r="AH20" s="635"/>
      <c r="AI20" s="176"/>
      <c r="AJ20" s="176"/>
      <c r="AK20" s="633"/>
      <c r="AL20" s="634"/>
      <c r="AM20" s="635"/>
      <c r="AN20" s="176"/>
      <c r="AO20" s="444"/>
      <c r="AP20" s="144"/>
      <c r="AQ20" s="144">
        <v>213788</v>
      </c>
      <c r="AR20" s="144"/>
      <c r="AS20" s="144"/>
      <c r="AT20" s="144"/>
      <c r="AU20" s="144"/>
      <c r="AV20" s="144"/>
      <c r="AW20" s="144"/>
      <c r="AX20" s="32">
        <v>47825</v>
      </c>
    </row>
    <row r="21" spans="2:50" ht="240.75" thickBot="1">
      <c r="B21" s="660" t="s">
        <v>280</v>
      </c>
      <c r="C21" s="661"/>
      <c r="D21" s="43" t="s">
        <v>288</v>
      </c>
      <c r="E21" s="633" t="s">
        <v>289</v>
      </c>
      <c r="F21" s="634"/>
      <c r="G21" s="634"/>
      <c r="H21" s="634"/>
      <c r="I21" s="634"/>
      <c r="J21" s="673"/>
      <c r="K21" s="674"/>
      <c r="L21" s="675"/>
      <c r="M21" s="219"/>
      <c r="N21" s="304"/>
      <c r="O21" s="144"/>
      <c r="P21" s="440" t="s">
        <v>285</v>
      </c>
      <c r="Q21" s="434"/>
      <c r="R21" s="434"/>
      <c r="S21" s="434"/>
      <c r="T21" s="434"/>
      <c r="U21" s="434"/>
      <c r="V21" s="434"/>
      <c r="W21" s="434"/>
      <c r="X21" s="434"/>
      <c r="Y21" s="434"/>
      <c r="Z21" s="434"/>
      <c r="AA21" s="434"/>
      <c r="AB21" s="434"/>
      <c r="AC21" s="490"/>
      <c r="AD21" s="144"/>
      <c r="AE21" s="187" t="s">
        <v>286</v>
      </c>
      <c r="AF21" s="440" t="s">
        <v>287</v>
      </c>
      <c r="AG21" s="434"/>
      <c r="AH21" s="490"/>
      <c r="AI21" s="188"/>
      <c r="AJ21" s="186"/>
      <c r="AK21" s="633"/>
      <c r="AL21" s="634"/>
      <c r="AM21" s="635"/>
      <c r="AN21" s="176"/>
      <c r="AO21" s="444"/>
      <c r="AP21" s="144"/>
      <c r="AQ21" s="144" t="s">
        <v>282</v>
      </c>
      <c r="AR21" s="144"/>
      <c r="AS21" s="144"/>
      <c r="AT21" s="144"/>
      <c r="AU21" s="144"/>
      <c r="AV21" s="144"/>
      <c r="AW21" s="144"/>
      <c r="AX21" s="32" t="s">
        <v>281</v>
      </c>
    </row>
  </sheetData>
  <mergeCells count="117">
    <mergeCell ref="AF8:AH8"/>
    <mergeCell ref="AF9:AH9"/>
    <mergeCell ref="P5:AC5"/>
    <mergeCell ref="P6:AC6"/>
    <mergeCell ref="P7:AC7"/>
    <mergeCell ref="J21:L21"/>
    <mergeCell ref="J20:L20"/>
    <mergeCell ref="J19:L19"/>
    <mergeCell ref="J18:L18"/>
    <mergeCell ref="P15:AC15"/>
    <mergeCell ref="P16:AC16"/>
    <mergeCell ref="P17:AC17"/>
    <mergeCell ref="AF20:AH20"/>
    <mergeCell ref="AF21:AH21"/>
    <mergeCell ref="AF15:AH15"/>
    <mergeCell ref="AF16:AH16"/>
    <mergeCell ref="AF17:AH17"/>
    <mergeCell ref="AF18:AH18"/>
    <mergeCell ref="AF19:AH19"/>
    <mergeCell ref="J17:L17"/>
    <mergeCell ref="J16:L16"/>
    <mergeCell ref="J10:L10"/>
    <mergeCell ref="P18:AC18"/>
    <mergeCell ref="P19:AC19"/>
    <mergeCell ref="B21:C21"/>
    <mergeCell ref="B10:B20"/>
    <mergeCell ref="E20:I20"/>
    <mergeCell ref="E19:I19"/>
    <mergeCell ref="E18:I18"/>
    <mergeCell ref="E17:I17"/>
    <mergeCell ref="E16:I16"/>
    <mergeCell ref="E15:I15"/>
    <mergeCell ref="E14:I14"/>
    <mergeCell ref="E21:I21"/>
    <mergeCell ref="E13:I13"/>
    <mergeCell ref="E12:I12"/>
    <mergeCell ref="E11:I11"/>
    <mergeCell ref="E10:I10"/>
    <mergeCell ref="B5:C5"/>
    <mergeCell ref="B6:C6"/>
    <mergeCell ref="B7:C7"/>
    <mergeCell ref="E5:I5"/>
    <mergeCell ref="J9:L9"/>
    <mergeCell ref="J8:L8"/>
    <mergeCell ref="J5:L5"/>
    <mergeCell ref="E6:I6"/>
    <mergeCell ref="J7:L7"/>
    <mergeCell ref="J6:L6"/>
    <mergeCell ref="E7:I7"/>
    <mergeCell ref="E9:I9"/>
    <mergeCell ref="E8:I8"/>
    <mergeCell ref="B9:C9"/>
    <mergeCell ref="B8:C8"/>
    <mergeCell ref="B4:C4"/>
    <mergeCell ref="E4:I4"/>
    <mergeCell ref="J4:L4"/>
    <mergeCell ref="AK4:AM4"/>
    <mergeCell ref="AF4:AH4"/>
    <mergeCell ref="AK2:AV2"/>
    <mergeCell ref="B3:C3"/>
    <mergeCell ref="AQ3:AR3"/>
    <mergeCell ref="AS3:AT3"/>
    <mergeCell ref="AU3:AW3"/>
    <mergeCell ref="B2:C2"/>
    <mergeCell ref="D2:I2"/>
    <mergeCell ref="J2:M2"/>
    <mergeCell ref="AE2:AH2"/>
    <mergeCell ref="AI2:AJ2"/>
    <mergeCell ref="N3:P3"/>
    <mergeCell ref="N2:AD2"/>
    <mergeCell ref="AC3:AD3"/>
    <mergeCell ref="AE3:AF3"/>
    <mergeCell ref="P4:AC4"/>
    <mergeCell ref="AI3:AJ3"/>
    <mergeCell ref="AK14:AM14"/>
    <mergeCell ref="AK13:AM13"/>
    <mergeCell ref="AK12:AM12"/>
    <mergeCell ref="AK11:AM11"/>
    <mergeCell ref="AK10:AM10"/>
    <mergeCell ref="J15:L15"/>
    <mergeCell ref="J14:L14"/>
    <mergeCell ref="J13:L13"/>
    <mergeCell ref="J12:L12"/>
    <mergeCell ref="J11:L11"/>
    <mergeCell ref="P10:AC10"/>
    <mergeCell ref="P11:AC11"/>
    <mergeCell ref="P12:AC12"/>
    <mergeCell ref="P13:AC13"/>
    <mergeCell ref="AF10:AH10"/>
    <mergeCell ref="AF11:AH11"/>
    <mergeCell ref="AF12:AH12"/>
    <mergeCell ref="AF13:AH13"/>
    <mergeCell ref="AF14:AH14"/>
    <mergeCell ref="P20:AC20"/>
    <mergeCell ref="P21:AC21"/>
    <mergeCell ref="P14:AC14"/>
    <mergeCell ref="BA7:BB7"/>
    <mergeCell ref="BA8:BA10"/>
    <mergeCell ref="AK7:AM7"/>
    <mergeCell ref="AK6:AM6"/>
    <mergeCell ref="AU14:AW14"/>
    <mergeCell ref="AO5:AO21"/>
    <mergeCell ref="AK21:AM21"/>
    <mergeCell ref="AK20:AM20"/>
    <mergeCell ref="AK19:AM19"/>
    <mergeCell ref="AK18:AM18"/>
    <mergeCell ref="AK17:AM17"/>
    <mergeCell ref="AK8:AM8"/>
    <mergeCell ref="AK9:AM9"/>
    <mergeCell ref="AK5:AM5"/>
    <mergeCell ref="P8:AC8"/>
    <mergeCell ref="P9:AC9"/>
    <mergeCell ref="AF5:AH5"/>
    <mergeCell ref="AF6:AH6"/>
    <mergeCell ref="AF7:AH7"/>
    <mergeCell ref="AK16:AM16"/>
    <mergeCell ref="AK15:AM15"/>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dimension ref="B2:AZ20"/>
  <sheetViews>
    <sheetView tabSelected="1" zoomScale="70" zoomScaleNormal="70" workbookViewId="0">
      <pane xSplit="3" topLeftCell="AB1" activePane="topRight" state="frozen"/>
      <selection pane="topRight" activeCell="AI29" sqref="AI29"/>
    </sheetView>
  </sheetViews>
  <sheetFormatPr baseColWidth="10" defaultRowHeight="15"/>
  <cols>
    <col min="2" max="2" width="21.140625" customWidth="1"/>
    <col min="3" max="3" width="24.85546875" customWidth="1"/>
    <col min="4" max="4" width="15.7109375" customWidth="1"/>
    <col min="5" max="5" width="12.85546875" bestFit="1" customWidth="1"/>
    <col min="7" max="7" width="25.85546875" customWidth="1"/>
    <col min="9" max="9" width="13.140625" bestFit="1" customWidth="1"/>
    <col min="10" max="10" width="13.42578125" bestFit="1" customWidth="1"/>
    <col min="11" max="11" width="13" bestFit="1" customWidth="1"/>
    <col min="16" max="16" width="12.7109375" bestFit="1" customWidth="1"/>
    <col min="18" max="18" width="12.140625" bestFit="1" customWidth="1"/>
    <col min="19" max="19" width="15.42578125" bestFit="1" customWidth="1"/>
    <col min="23" max="23" width="13.140625" bestFit="1" customWidth="1"/>
    <col min="25" max="25" width="11.5703125" bestFit="1" customWidth="1"/>
    <col min="26" max="26" width="14.85546875" bestFit="1" customWidth="1"/>
    <col min="31" max="31" width="13.42578125" bestFit="1" customWidth="1"/>
    <col min="32" max="32" width="13" bestFit="1" customWidth="1"/>
    <col min="33" max="33" width="13.5703125" bestFit="1" customWidth="1"/>
    <col min="34" max="34" width="12" bestFit="1" customWidth="1"/>
    <col min="36" max="36" width="12.140625" bestFit="1" customWidth="1"/>
    <col min="38" max="38" width="13.85546875" bestFit="1" customWidth="1"/>
    <col min="39" max="39" width="14.7109375" customWidth="1"/>
    <col min="47" max="47" width="12.42578125" bestFit="1" customWidth="1"/>
    <col min="49" max="49" width="16" bestFit="1" customWidth="1"/>
  </cols>
  <sheetData>
    <row r="2" spans="2:52" ht="15.75" thickBot="1"/>
    <row r="3" spans="2:52" ht="27" thickBot="1">
      <c r="D3" s="471" t="s">
        <v>64</v>
      </c>
      <c r="E3" s="472"/>
      <c r="F3" s="472"/>
      <c r="G3" s="472"/>
      <c r="H3" s="472"/>
      <c r="I3" s="472"/>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472"/>
      <c r="AS3" s="472"/>
      <c r="AT3" s="472"/>
      <c r="AU3" s="474"/>
    </row>
    <row r="4" spans="2:52" ht="15.75" thickBot="1">
      <c r="D4" s="477" t="s">
        <v>52</v>
      </c>
      <c r="E4" s="478"/>
      <c r="F4" s="478"/>
      <c r="G4" s="478"/>
      <c r="H4" s="478"/>
      <c r="I4" s="479"/>
      <c r="J4" s="477" t="s">
        <v>54</v>
      </c>
      <c r="K4" s="478"/>
      <c r="L4" s="478"/>
      <c r="M4" s="484"/>
      <c r="N4" s="481" t="s">
        <v>56</v>
      </c>
      <c r="O4" s="482"/>
      <c r="P4" s="482"/>
      <c r="Q4" s="482"/>
      <c r="R4" s="482"/>
      <c r="S4" s="482"/>
      <c r="T4" s="482"/>
      <c r="U4" s="482"/>
      <c r="V4" s="482"/>
      <c r="W4" s="482"/>
      <c r="X4" s="482"/>
      <c r="Y4" s="482"/>
      <c r="Z4" s="482"/>
      <c r="AA4" s="482"/>
      <c r="AB4" s="483"/>
      <c r="AC4" s="481" t="s">
        <v>76</v>
      </c>
      <c r="AD4" s="482"/>
      <c r="AE4" s="483"/>
      <c r="AF4" s="481" t="s">
        <v>77</v>
      </c>
      <c r="AG4" s="483"/>
      <c r="AH4" s="482" t="s">
        <v>60</v>
      </c>
      <c r="AI4" s="482"/>
      <c r="AJ4" s="482"/>
      <c r="AK4" s="482"/>
      <c r="AL4" s="482"/>
      <c r="AM4" s="482"/>
      <c r="AN4" s="482"/>
      <c r="AO4" s="482"/>
      <c r="AP4" s="482"/>
      <c r="AQ4" s="482"/>
      <c r="AR4" s="482"/>
      <c r="AS4" s="482"/>
      <c r="AT4" s="46"/>
      <c r="AU4" s="14" t="s">
        <v>63</v>
      </c>
    </row>
    <row r="5" spans="2:52" ht="30.75" thickBot="1">
      <c r="D5" s="147" t="s">
        <v>53</v>
      </c>
      <c r="E5" s="148" t="s">
        <v>1</v>
      </c>
      <c r="F5" s="148" t="s">
        <v>0</v>
      </c>
      <c r="G5" s="148" t="s">
        <v>65</v>
      </c>
      <c r="H5" s="148" t="s">
        <v>2</v>
      </c>
      <c r="I5" s="149" t="s">
        <v>3</v>
      </c>
      <c r="J5" s="150" t="s">
        <v>55</v>
      </c>
      <c r="K5" s="151" t="s">
        <v>19</v>
      </c>
      <c r="L5" s="151" t="s">
        <v>20</v>
      </c>
      <c r="M5" s="152" t="s">
        <v>18</v>
      </c>
      <c r="N5" s="150" t="s">
        <v>5</v>
      </c>
      <c r="O5" s="151" t="s">
        <v>57</v>
      </c>
      <c r="P5" s="151" t="s">
        <v>58</v>
      </c>
      <c r="Q5" s="151" t="s">
        <v>9</v>
      </c>
      <c r="R5" s="151" t="s">
        <v>10</v>
      </c>
      <c r="S5" s="151" t="s">
        <v>31</v>
      </c>
      <c r="T5" s="151" t="s">
        <v>13</v>
      </c>
      <c r="U5" s="151" t="s">
        <v>14</v>
      </c>
      <c r="V5" s="151" t="s">
        <v>15</v>
      </c>
      <c r="W5" s="151" t="s">
        <v>16</v>
      </c>
      <c r="X5" s="151" t="s">
        <v>17</v>
      </c>
      <c r="Y5" s="153" t="s">
        <v>97</v>
      </c>
      <c r="Z5" s="151" t="s">
        <v>59</v>
      </c>
      <c r="AA5" s="698" t="s">
        <v>7</v>
      </c>
      <c r="AB5" s="699"/>
      <c r="AC5" s="150" t="s">
        <v>27</v>
      </c>
      <c r="AD5" s="151" t="s">
        <v>26</v>
      </c>
      <c r="AE5" s="152" t="s">
        <v>61</v>
      </c>
      <c r="AF5" s="150" t="s">
        <v>12</v>
      </c>
      <c r="AG5" s="154" t="s">
        <v>11</v>
      </c>
      <c r="AH5" s="155" t="s">
        <v>21</v>
      </c>
      <c r="AI5" s="148" t="s">
        <v>4</v>
      </c>
      <c r="AJ5" s="149" t="s">
        <v>8</v>
      </c>
      <c r="AK5" s="156" t="s">
        <v>6</v>
      </c>
      <c r="AL5" s="157" t="s">
        <v>22</v>
      </c>
      <c r="AM5" s="157" t="s">
        <v>23</v>
      </c>
      <c r="AN5" s="480" t="s">
        <v>24</v>
      </c>
      <c r="AO5" s="480"/>
      <c r="AP5" s="700" t="s">
        <v>25</v>
      </c>
      <c r="AQ5" s="699"/>
      <c r="AR5" s="700" t="s">
        <v>28</v>
      </c>
      <c r="AS5" s="480"/>
      <c r="AT5" s="699"/>
      <c r="AU5" s="157" t="s">
        <v>62</v>
      </c>
      <c r="AW5" s="182" t="s">
        <v>101</v>
      </c>
    </row>
    <row r="6" spans="2:52" ht="30" customHeight="1">
      <c r="B6" s="625" t="s">
        <v>120</v>
      </c>
      <c r="C6" s="659"/>
      <c r="D6" s="702">
        <f>SUM(AC!C16:H16)</f>
        <v>3000</v>
      </c>
      <c r="E6" s="687"/>
      <c r="F6" s="687"/>
      <c r="G6" s="687"/>
      <c r="H6" s="687"/>
      <c r="I6" s="687"/>
      <c r="J6" s="695">
        <f>SUM(AC!I17:L17)</f>
        <v>6536</v>
      </c>
      <c r="K6" s="696"/>
      <c r="L6" s="696"/>
      <c r="M6" s="697"/>
      <c r="N6" s="687">
        <f>SUM(AC!M17:AC17)</f>
        <v>16294</v>
      </c>
      <c r="O6" s="687"/>
      <c r="P6" s="687"/>
      <c r="Q6" s="687"/>
      <c r="R6" s="687"/>
      <c r="S6" s="687"/>
      <c r="T6" s="687"/>
      <c r="U6" s="687"/>
      <c r="V6" s="687"/>
      <c r="W6" s="687"/>
      <c r="X6" s="687"/>
      <c r="Y6" s="687"/>
      <c r="Z6" s="687"/>
      <c r="AA6" s="687"/>
      <c r="AB6" s="687"/>
      <c r="AC6" s="687">
        <f>SUM(AC!AD16:AG16)</f>
        <v>837</v>
      </c>
      <c r="AD6" s="687"/>
      <c r="AE6" s="687"/>
      <c r="AF6" s="687">
        <f>SUM(AC!AH17:AI17)</f>
        <v>574</v>
      </c>
      <c r="AG6" s="687"/>
      <c r="AH6" s="367">
        <f>AC!AK16</f>
        <v>3148</v>
      </c>
      <c r="AI6" s="367">
        <f>AC!AL16</f>
        <v>415</v>
      </c>
      <c r="AJ6" s="367">
        <f>AC!AM16</f>
        <v>60</v>
      </c>
      <c r="AK6" s="196">
        <v>57</v>
      </c>
      <c r="AL6" s="196">
        <f>AC!AO17</f>
        <v>0</v>
      </c>
      <c r="AM6" s="196">
        <f>AC!AP17</f>
        <v>284</v>
      </c>
      <c r="AN6" s="687">
        <f>SUM(AC!AQ17:AR17)</f>
        <v>1247</v>
      </c>
      <c r="AO6" s="687"/>
      <c r="AP6" s="687">
        <f>AC!AS17</f>
        <v>421</v>
      </c>
      <c r="AQ6" s="687"/>
      <c r="AR6" s="687">
        <f>AC!AU17</f>
        <v>213</v>
      </c>
      <c r="AS6" s="687"/>
      <c r="AT6" s="687"/>
      <c r="AU6" s="197">
        <f>AC!AY17</f>
        <v>0</v>
      </c>
      <c r="AW6" s="183">
        <f>SUM(D6:AU6)</f>
        <v>33086</v>
      </c>
    </row>
    <row r="7" spans="2:52" ht="30" customHeight="1">
      <c r="B7" s="627" t="s">
        <v>396</v>
      </c>
      <c r="C7" s="666"/>
      <c r="D7" s="701">
        <f>SUM(AC!C7:H7)</f>
        <v>171604</v>
      </c>
      <c r="E7" s="693"/>
      <c r="F7" s="693"/>
      <c r="G7" s="693"/>
      <c r="H7" s="693"/>
      <c r="I7" s="694"/>
      <c r="J7" s="692">
        <f>SUM(AC!I7:L7)</f>
        <v>348803</v>
      </c>
      <c r="K7" s="693"/>
      <c r="L7" s="693"/>
      <c r="M7" s="694"/>
      <c r="N7" s="692">
        <f>SUM(AC!M7:AC7)</f>
        <v>1573987</v>
      </c>
      <c r="O7" s="693"/>
      <c r="P7" s="693"/>
      <c r="Q7" s="693"/>
      <c r="R7" s="693"/>
      <c r="S7" s="693"/>
      <c r="T7" s="693"/>
      <c r="U7" s="693"/>
      <c r="V7" s="693"/>
      <c r="W7" s="693"/>
      <c r="X7" s="693"/>
      <c r="Y7" s="693"/>
      <c r="Z7" s="693"/>
      <c r="AA7" s="693"/>
      <c r="AB7" s="694"/>
      <c r="AC7" s="692">
        <f>SUM(AC!AD7:AG7)</f>
        <v>67602</v>
      </c>
      <c r="AD7" s="693"/>
      <c r="AE7" s="694"/>
      <c r="AF7" s="692">
        <f>SUM(AC!AH7:AJ7)</f>
        <v>53972</v>
      </c>
      <c r="AG7" s="694"/>
      <c r="AH7" s="335">
        <f>AC!AK7</f>
        <v>268086</v>
      </c>
      <c r="AI7" s="335">
        <f>AC!AL7</f>
        <v>31921</v>
      </c>
      <c r="AJ7" s="335">
        <f>AC!AM7</f>
        <v>6204</v>
      </c>
      <c r="AK7" s="335">
        <f>AC!AN7</f>
        <v>5062</v>
      </c>
      <c r="AL7" s="335" t="str">
        <f>AC!AO7</f>
        <v>-</v>
      </c>
      <c r="AM7" s="335">
        <f>AC!AP7</f>
        <v>23399</v>
      </c>
      <c r="AN7" s="690">
        <f>AC!AQ7</f>
        <v>94109</v>
      </c>
      <c r="AO7" s="690"/>
      <c r="AP7" s="690">
        <f>AC!AS7</f>
        <v>20338</v>
      </c>
      <c r="AQ7" s="690"/>
      <c r="AR7" s="690">
        <f>AC!AU7</f>
        <v>19796</v>
      </c>
      <c r="AS7" s="690"/>
      <c r="AT7" s="690"/>
      <c r="AU7" s="161">
        <f>AC!AY7</f>
        <v>62012</v>
      </c>
      <c r="AW7" s="184">
        <f t="shared" ref="AW7:AW16" si="0">SUM(D7:AU7)</f>
        <v>2746895</v>
      </c>
    </row>
    <row r="8" spans="2:52" ht="30" customHeight="1">
      <c r="B8" s="627" t="s">
        <v>244</v>
      </c>
      <c r="C8" s="334" t="s">
        <v>397</v>
      </c>
      <c r="D8" s="685">
        <f>AC!C9</f>
        <v>25.96</v>
      </c>
      <c r="E8" s="686"/>
      <c r="F8" s="686"/>
      <c r="G8" s="686"/>
      <c r="H8" s="686"/>
      <c r="I8" s="686"/>
      <c r="J8" s="686">
        <f>SUM(AC!I9:L9)</f>
        <v>83.34</v>
      </c>
      <c r="K8" s="686"/>
      <c r="L8" s="686"/>
      <c r="M8" s="686"/>
      <c r="N8" s="686">
        <f>SUM(AC!M9:AC9)</f>
        <v>198.642</v>
      </c>
      <c r="O8" s="686"/>
      <c r="P8" s="686"/>
      <c r="Q8" s="686"/>
      <c r="R8" s="686"/>
      <c r="S8" s="686"/>
      <c r="T8" s="686"/>
      <c r="U8" s="686"/>
      <c r="V8" s="686"/>
      <c r="W8" s="686"/>
      <c r="X8" s="686"/>
      <c r="Y8" s="686"/>
      <c r="Z8" s="686"/>
      <c r="AA8" s="686"/>
      <c r="AB8" s="686"/>
      <c r="AC8" s="686">
        <f>SUM(AC!AD9:AG9)</f>
        <v>16.835999999999999</v>
      </c>
      <c r="AD8" s="686"/>
      <c r="AE8" s="686"/>
      <c r="AF8" s="686">
        <f>SUM(AC!AH9:AJ9)</f>
        <v>12.8</v>
      </c>
      <c r="AG8" s="686"/>
      <c r="AH8" s="368">
        <f>AC!AK9</f>
        <v>44.25</v>
      </c>
      <c r="AI8" s="368">
        <f>AC!AL9</f>
        <v>0</v>
      </c>
      <c r="AJ8" s="368">
        <f>AC!AM9</f>
        <v>2.95</v>
      </c>
      <c r="AK8" s="368">
        <f>AC!AN9</f>
        <v>0</v>
      </c>
      <c r="AL8" s="368">
        <f>AC!AO9</f>
        <v>0</v>
      </c>
      <c r="AM8" s="686">
        <v>5.8</v>
      </c>
      <c r="AN8" s="686">
        <f>SUM(AC!AQ9:AR9)</f>
        <v>11.4</v>
      </c>
      <c r="AO8" s="686"/>
      <c r="AP8" s="686">
        <f>SUM(AC!AS9:AT9)</f>
        <v>6.65</v>
      </c>
      <c r="AQ8" s="686"/>
      <c r="AR8" s="686">
        <f>SUM(AC!AU9:AX9)</f>
        <v>6.5</v>
      </c>
      <c r="AS8" s="686"/>
      <c r="AT8" s="686"/>
      <c r="AU8" s="159">
        <f>SUM(AC!AY9)</f>
        <v>7.7229999999999999</v>
      </c>
      <c r="AW8" s="184">
        <f t="shared" si="0"/>
        <v>422.851</v>
      </c>
    </row>
    <row r="9" spans="2:52" ht="30" customHeight="1">
      <c r="B9" s="627"/>
      <c r="C9" s="334" t="s">
        <v>398</v>
      </c>
      <c r="D9" s="678"/>
      <c r="E9" s="679"/>
      <c r="F9" s="679"/>
      <c r="G9" s="679"/>
      <c r="H9" s="679"/>
      <c r="I9" s="680"/>
      <c r="J9" s="681"/>
      <c r="K9" s="679"/>
      <c r="L9" s="679"/>
      <c r="M9" s="680"/>
      <c r="N9" s="681"/>
      <c r="O9" s="679"/>
      <c r="P9" s="679"/>
      <c r="Q9" s="679"/>
      <c r="R9" s="679"/>
      <c r="S9" s="679"/>
      <c r="T9" s="679"/>
      <c r="U9" s="679"/>
      <c r="V9" s="679"/>
      <c r="W9" s="679"/>
      <c r="X9" s="679"/>
      <c r="Y9" s="679"/>
      <c r="Z9" s="679"/>
      <c r="AA9" s="679"/>
      <c r="AB9" s="680"/>
      <c r="AC9" s="681">
        <f>SUM(AC!AD8:AG8)</f>
        <v>9.9089999999999989</v>
      </c>
      <c r="AD9" s="679"/>
      <c r="AE9" s="680"/>
      <c r="AF9" s="686">
        <f>SUM(AC!AH8:AJ8)</f>
        <v>3</v>
      </c>
      <c r="AG9" s="686"/>
      <c r="AH9" s="336">
        <f>AC!AK8</f>
        <v>0</v>
      </c>
      <c r="AI9" s="336">
        <f>AC!AL8</f>
        <v>0</v>
      </c>
      <c r="AJ9" s="336">
        <f>AC!AM8</f>
        <v>0</v>
      </c>
      <c r="AK9" s="336">
        <f>AC!AN8</f>
        <v>0</v>
      </c>
      <c r="AL9" s="336">
        <f>AC!AO8</f>
        <v>0</v>
      </c>
      <c r="AM9" s="686"/>
      <c r="AN9" s="686">
        <f>SUM(AC!AQ8:AR8)</f>
        <v>16.169999999999998</v>
      </c>
      <c r="AO9" s="686"/>
      <c r="AP9" s="686">
        <f>SUM(AC!AS8:AT8)</f>
        <v>0</v>
      </c>
      <c r="AQ9" s="686"/>
      <c r="AR9" s="686">
        <f>SUM(AC!AU8:AX8)</f>
        <v>0</v>
      </c>
      <c r="AS9" s="686"/>
      <c r="AT9" s="686"/>
      <c r="AU9" s="159">
        <f>SUM(AC!AY8)</f>
        <v>0</v>
      </c>
      <c r="AW9" s="184">
        <f t="shared" si="0"/>
        <v>29.078999999999997</v>
      </c>
    </row>
    <row r="10" spans="2:52" ht="22.5" customHeight="1">
      <c r="B10" s="627"/>
      <c r="C10" s="192" t="s">
        <v>304</v>
      </c>
      <c r="D10" s="685">
        <f>AC!C10</f>
        <v>24.19</v>
      </c>
      <c r="E10" s="686"/>
      <c r="F10" s="686"/>
      <c r="G10" s="686"/>
      <c r="H10" s="686"/>
      <c r="I10" s="686"/>
      <c r="J10" s="686">
        <f>SUM(AC!I10:L10)</f>
        <v>0</v>
      </c>
      <c r="K10" s="686"/>
      <c r="L10" s="686"/>
      <c r="M10" s="686"/>
      <c r="N10" s="686">
        <f>SUM(AC!M10:AC10)</f>
        <v>29.909999999999997</v>
      </c>
      <c r="O10" s="686"/>
      <c r="P10" s="686"/>
      <c r="Q10" s="686"/>
      <c r="R10" s="686"/>
      <c r="S10" s="686"/>
      <c r="T10" s="686"/>
      <c r="U10" s="686"/>
      <c r="V10" s="686"/>
      <c r="W10" s="686"/>
      <c r="X10" s="686"/>
      <c r="Y10" s="686"/>
      <c r="Z10" s="686"/>
      <c r="AA10" s="686"/>
      <c r="AB10" s="686"/>
      <c r="AC10" s="686">
        <f>SUM(AC!AD10:AG10)</f>
        <v>3.6190000000000002</v>
      </c>
      <c r="AD10" s="686"/>
      <c r="AE10" s="686"/>
      <c r="AF10" s="686">
        <f>SUM(AC!AH10:AJ10)</f>
        <v>4.8999999999999995</v>
      </c>
      <c r="AG10" s="686"/>
      <c r="AH10" s="368">
        <f>AC!AK10</f>
        <v>14.75</v>
      </c>
      <c r="AI10" s="368">
        <f>AC!AL10</f>
        <v>0</v>
      </c>
      <c r="AJ10" s="368">
        <f>AC!AM10</f>
        <v>0</v>
      </c>
      <c r="AK10" s="158">
        <f>AC!AN10</f>
        <v>2.2799999999999998</v>
      </c>
      <c r="AL10" s="158">
        <f>AC!AO10</f>
        <v>0.85</v>
      </c>
      <c r="AM10" s="686"/>
      <c r="AN10" s="686">
        <f>SUM(AC!AQ10:AR10)</f>
        <v>12.38</v>
      </c>
      <c r="AO10" s="686"/>
      <c r="AP10" s="686">
        <f>SUM(AC!AS10:AT10)</f>
        <v>0</v>
      </c>
      <c r="AQ10" s="686"/>
      <c r="AR10" s="686">
        <f>SUM(AC!AU10:AX10)</f>
        <v>0</v>
      </c>
      <c r="AS10" s="686"/>
      <c r="AT10" s="686"/>
      <c r="AU10" s="159">
        <f>SUM(AC!AY10)</f>
        <v>2.1890000000000001</v>
      </c>
      <c r="AW10" s="184">
        <f t="shared" si="0"/>
        <v>95.067999999999984</v>
      </c>
      <c r="AX10" s="297">
        <f>AW8+AW10</f>
        <v>517.91899999999998</v>
      </c>
      <c r="AY10" s="297">
        <f>AX10*0.01</f>
        <v>5.1791900000000002</v>
      </c>
      <c r="AZ10" s="297">
        <f>AY10*220</f>
        <v>1139.4218000000001</v>
      </c>
    </row>
    <row r="11" spans="2:52" ht="30" customHeight="1">
      <c r="B11" s="627" t="s">
        <v>102</v>
      </c>
      <c r="C11" s="666"/>
      <c r="D11" s="691">
        <v>2</v>
      </c>
      <c r="E11" s="690"/>
      <c r="F11" s="690"/>
      <c r="G11" s="690"/>
      <c r="H11" s="690"/>
      <c r="I11" s="690"/>
      <c r="J11" s="690">
        <v>2</v>
      </c>
      <c r="K11" s="690"/>
      <c r="L11" s="690"/>
      <c r="M11" s="690"/>
      <c r="N11" s="690">
        <v>4</v>
      </c>
      <c r="O11" s="690"/>
      <c r="P11" s="690"/>
      <c r="Q11" s="690"/>
      <c r="R11" s="690"/>
      <c r="S11" s="690"/>
      <c r="T11" s="690"/>
      <c r="U11" s="690"/>
      <c r="V11" s="690"/>
      <c r="W11" s="690"/>
      <c r="X11" s="690"/>
      <c r="Y11" s="690"/>
      <c r="Z11" s="690"/>
      <c r="AA11" s="690"/>
      <c r="AB11" s="690"/>
      <c r="AC11" s="690">
        <v>2</v>
      </c>
      <c r="AD11" s="690"/>
      <c r="AE11" s="690"/>
      <c r="AF11" s="690">
        <v>2</v>
      </c>
      <c r="AG11" s="690"/>
      <c r="AH11" s="692">
        <v>1</v>
      </c>
      <c r="AI11" s="693"/>
      <c r="AJ11" s="694"/>
      <c r="AK11" s="160">
        <v>1</v>
      </c>
      <c r="AL11" s="160"/>
      <c r="AM11" s="160">
        <v>1</v>
      </c>
      <c r="AN11" s="690">
        <v>2</v>
      </c>
      <c r="AO11" s="690"/>
      <c r="AP11" s="690">
        <v>2</v>
      </c>
      <c r="AQ11" s="690"/>
      <c r="AR11" s="690">
        <v>3</v>
      </c>
      <c r="AS11" s="690"/>
      <c r="AT11" s="690"/>
      <c r="AU11" s="161">
        <v>1</v>
      </c>
      <c r="AW11" s="184">
        <f>SUM(D11:AU11)</f>
        <v>23</v>
      </c>
    </row>
    <row r="12" spans="2:52" ht="30" customHeight="1">
      <c r="B12" s="627" t="s">
        <v>245</v>
      </c>
      <c r="C12" s="146" t="s">
        <v>126</v>
      </c>
      <c r="D12" s="691">
        <f>SUM(AC!C18:H18)</f>
        <v>7</v>
      </c>
      <c r="E12" s="690"/>
      <c r="F12" s="690"/>
      <c r="G12" s="690"/>
      <c r="H12" s="690"/>
      <c r="I12" s="690"/>
      <c r="J12" s="690">
        <f>AC!I18</f>
        <v>0</v>
      </c>
      <c r="K12" s="690"/>
      <c r="L12" s="690"/>
      <c r="M12" s="690"/>
      <c r="N12" s="690">
        <f>SUM(AC!M18:AC18)</f>
        <v>24</v>
      </c>
      <c r="O12" s="690"/>
      <c r="P12" s="690"/>
      <c r="Q12" s="690"/>
      <c r="R12" s="690"/>
      <c r="S12" s="690"/>
      <c r="T12" s="690"/>
      <c r="U12" s="690"/>
      <c r="V12" s="690"/>
      <c r="W12" s="690"/>
      <c r="X12" s="690"/>
      <c r="Y12" s="690"/>
      <c r="Z12" s="690"/>
      <c r="AA12" s="690"/>
      <c r="AB12" s="690"/>
      <c r="AC12" s="690">
        <f>SUM(AC!AD18:AG18)</f>
        <v>3</v>
      </c>
      <c r="AD12" s="690"/>
      <c r="AE12" s="690"/>
      <c r="AF12" s="690">
        <f>SUM(AC!AH18:AJ18)</f>
        <v>1</v>
      </c>
      <c r="AG12" s="690"/>
      <c r="AH12" s="370">
        <f>AC!AK18</f>
        <v>11</v>
      </c>
      <c r="AI12" s="370">
        <f>AC!AL18</f>
        <v>0</v>
      </c>
      <c r="AJ12" s="370">
        <f>AC!AM18</f>
        <v>0</v>
      </c>
      <c r="AK12" s="160">
        <f>SUM(AC!AN18)</f>
        <v>0</v>
      </c>
      <c r="AL12" s="160">
        <f>SUM(AC!AO18)</f>
        <v>0</v>
      </c>
      <c r="AM12" s="160">
        <f>SUM(AC!AP18)</f>
        <v>2</v>
      </c>
      <c r="AN12" s="690">
        <f>SUM(AC!AQ18:AR18)</f>
        <v>12</v>
      </c>
      <c r="AO12" s="690"/>
      <c r="AP12" s="690">
        <f>SUM(AC!AS18:AT18)</f>
        <v>0</v>
      </c>
      <c r="AQ12" s="690"/>
      <c r="AR12" s="690">
        <f>SUM(AC!AU18:AW18)</f>
        <v>0</v>
      </c>
      <c r="AS12" s="690"/>
      <c r="AT12" s="690"/>
      <c r="AU12" s="161">
        <f>SUM(AC!AY18)</f>
        <v>0</v>
      </c>
      <c r="AW12" s="184">
        <f t="shared" si="0"/>
        <v>60</v>
      </c>
    </row>
    <row r="13" spans="2:52" ht="24.75" customHeight="1">
      <c r="B13" s="627"/>
      <c r="C13" s="146" t="s">
        <v>38</v>
      </c>
      <c r="D13" s="691">
        <f>SUM(AC!C19:H19)</f>
        <v>0</v>
      </c>
      <c r="E13" s="690"/>
      <c r="F13" s="690"/>
      <c r="G13" s="690"/>
      <c r="H13" s="690"/>
      <c r="I13" s="690"/>
      <c r="J13" s="690">
        <f>AC!I19</f>
        <v>0</v>
      </c>
      <c r="K13" s="690"/>
      <c r="L13" s="690"/>
      <c r="M13" s="690"/>
      <c r="N13" s="690">
        <f>SUM(AC!M19:AC19)</f>
        <v>1</v>
      </c>
      <c r="O13" s="690"/>
      <c r="P13" s="690"/>
      <c r="Q13" s="690"/>
      <c r="R13" s="690"/>
      <c r="S13" s="690"/>
      <c r="T13" s="690"/>
      <c r="U13" s="690"/>
      <c r="V13" s="690"/>
      <c r="W13" s="690"/>
      <c r="X13" s="690"/>
      <c r="Y13" s="690"/>
      <c r="Z13" s="690"/>
      <c r="AA13" s="690"/>
      <c r="AB13" s="690"/>
      <c r="AC13" s="690">
        <f>SUM(AC!AD19:AG19)</f>
        <v>1</v>
      </c>
      <c r="AD13" s="690"/>
      <c r="AE13" s="690"/>
      <c r="AF13" s="690">
        <f>SUM(AC!AH19:AJ19)</f>
        <v>0</v>
      </c>
      <c r="AG13" s="690"/>
      <c r="AH13" s="370">
        <f>AC!AK19</f>
        <v>1</v>
      </c>
      <c r="AI13" s="370">
        <f>AC!AL19</f>
        <v>0</v>
      </c>
      <c r="AJ13" s="370">
        <f>AC!AM19</f>
        <v>0</v>
      </c>
      <c r="AK13" s="160">
        <f>SUM(AC!AN19)</f>
        <v>0</v>
      </c>
      <c r="AL13" s="160">
        <f>SUM(AC!AO19)</f>
        <v>0</v>
      </c>
      <c r="AM13" s="160">
        <f>SUM(AC!AP19)</f>
        <v>0</v>
      </c>
      <c r="AN13" s="690">
        <f>SUM(AC!AQ19:AR19)</f>
        <v>1</v>
      </c>
      <c r="AO13" s="690"/>
      <c r="AP13" s="690">
        <f>SUM(AC!AS19:AT19)</f>
        <v>0</v>
      </c>
      <c r="AQ13" s="690"/>
      <c r="AR13" s="690">
        <f>SUM(AC!AU19:AW19)</f>
        <v>0</v>
      </c>
      <c r="AS13" s="690"/>
      <c r="AT13" s="690"/>
      <c r="AU13" s="161">
        <f>SUM(AC!AY19)</f>
        <v>1</v>
      </c>
      <c r="AW13" s="184">
        <f>SUM(D13:AU13)</f>
        <v>5</v>
      </c>
    </row>
    <row r="14" spans="2:52" ht="30" customHeight="1" thickBot="1">
      <c r="B14" s="667" t="s">
        <v>267</v>
      </c>
      <c r="C14" s="689"/>
      <c r="D14" s="676">
        <f>SUM(AC!C20:H20)</f>
        <v>3</v>
      </c>
      <c r="E14" s="677"/>
      <c r="F14" s="677"/>
      <c r="G14" s="677"/>
      <c r="H14" s="677"/>
      <c r="I14" s="677"/>
      <c r="J14" s="682">
        <f>SUM(AC!I20:L20)</f>
        <v>4</v>
      </c>
      <c r="K14" s="683"/>
      <c r="L14" s="683"/>
      <c r="M14" s="684"/>
      <c r="N14" s="677">
        <f>SUM(AC!M20:AC20)</f>
        <v>25</v>
      </c>
      <c r="O14" s="677"/>
      <c r="P14" s="677"/>
      <c r="Q14" s="677"/>
      <c r="R14" s="677"/>
      <c r="S14" s="677"/>
      <c r="T14" s="677"/>
      <c r="U14" s="677"/>
      <c r="V14" s="677"/>
      <c r="W14" s="677"/>
      <c r="X14" s="677"/>
      <c r="Y14" s="677"/>
      <c r="Z14" s="677"/>
      <c r="AA14" s="677"/>
      <c r="AB14" s="677"/>
      <c r="AC14" s="677">
        <f>SUM(AC!AD20:AG20)</f>
        <v>2</v>
      </c>
      <c r="AD14" s="677"/>
      <c r="AE14" s="677"/>
      <c r="AF14" s="677">
        <f>SUM(AC!AH20:AJ20)</f>
        <v>1</v>
      </c>
      <c r="AG14" s="677"/>
      <c r="AH14" s="371">
        <f>AC!AK20</f>
        <v>2</v>
      </c>
      <c r="AI14" s="371">
        <f>AC!AL20</f>
        <v>1</v>
      </c>
      <c r="AJ14" s="371">
        <f>AC!AM20</f>
        <v>1</v>
      </c>
      <c r="AK14" s="372">
        <v>0</v>
      </c>
      <c r="AL14" s="372">
        <v>0</v>
      </c>
      <c r="AM14" s="372">
        <v>0</v>
      </c>
      <c r="AN14" s="677">
        <f>SUM(AC!AQ20:AR20)</f>
        <v>2</v>
      </c>
      <c r="AO14" s="677"/>
      <c r="AP14" s="677">
        <f>SUM(AC!AS20:AT20)</f>
        <v>2</v>
      </c>
      <c r="AQ14" s="677"/>
      <c r="AR14" s="677">
        <f>SUM(AC!AU20:AW20)</f>
        <v>0</v>
      </c>
      <c r="AS14" s="677"/>
      <c r="AT14" s="677"/>
      <c r="AU14" s="373">
        <f>SUM(AC!AY20)</f>
        <v>1</v>
      </c>
      <c r="AW14" s="185">
        <f t="shared" si="0"/>
        <v>44</v>
      </c>
    </row>
    <row r="15" spans="2:52" ht="21.75" customHeight="1" thickBot="1">
      <c r="B15" s="627" t="s">
        <v>46</v>
      </c>
      <c r="C15" s="666"/>
      <c r="D15" s="706">
        <f>SUM(AC!C29:H29)</f>
        <v>0</v>
      </c>
      <c r="E15" s="707"/>
      <c r="F15" s="707"/>
      <c r="G15" s="707"/>
      <c r="H15" s="707"/>
      <c r="I15" s="708"/>
      <c r="J15" s="703">
        <f>SUM(AC!I29:L29)</f>
        <v>0</v>
      </c>
      <c r="K15" s="703"/>
      <c r="L15" s="703"/>
      <c r="M15" s="703"/>
      <c r="N15" s="703">
        <f>SUM(AC!M29:AG29)</f>
        <v>0</v>
      </c>
      <c r="O15" s="703"/>
      <c r="P15" s="703"/>
      <c r="Q15" s="703"/>
      <c r="R15" s="703"/>
      <c r="S15" s="703"/>
      <c r="T15" s="703"/>
      <c r="U15" s="703"/>
      <c r="V15" s="703"/>
      <c r="W15" s="703"/>
      <c r="X15" s="703"/>
      <c r="Y15" s="703"/>
      <c r="Z15" s="703"/>
      <c r="AA15" s="703"/>
      <c r="AB15" s="703"/>
      <c r="AC15" s="703">
        <f>SUM(AC!AD29:AG29)</f>
        <v>0</v>
      </c>
      <c r="AD15" s="703"/>
      <c r="AE15" s="703"/>
      <c r="AF15" s="703">
        <f>SUM(AC!AH29:AJ29)</f>
        <v>0</v>
      </c>
      <c r="AG15" s="703"/>
      <c r="AH15" s="374">
        <f>AC!AK29</f>
        <v>0</v>
      </c>
      <c r="AI15" s="374">
        <f>AC!AL29</f>
        <v>0</v>
      </c>
      <c r="AJ15" s="374">
        <f>AC!AM29</f>
        <v>0</v>
      </c>
      <c r="AK15" s="374">
        <f>AC!AN29</f>
        <v>0</v>
      </c>
      <c r="AL15" s="374">
        <f>AC!AO29</f>
        <v>0</v>
      </c>
      <c r="AM15" s="374">
        <f>AC!AP29</f>
        <v>0</v>
      </c>
      <c r="AN15" s="703">
        <f>SUM(AC!AQ29:AR29)</f>
        <v>0</v>
      </c>
      <c r="AO15" s="703"/>
      <c r="AP15" s="703">
        <f>SUM(AC!AS29:AT29)</f>
        <v>0</v>
      </c>
      <c r="AQ15" s="703"/>
      <c r="AR15" s="703">
        <f>SUM(AC!AU29:AX29)</f>
        <v>0</v>
      </c>
      <c r="AS15" s="703"/>
      <c r="AT15" s="703"/>
      <c r="AU15" s="375">
        <f>AC!AY29</f>
        <v>38</v>
      </c>
      <c r="AW15" s="185">
        <f t="shared" si="0"/>
        <v>38</v>
      </c>
    </row>
    <row r="16" spans="2:52" ht="21.75" customHeight="1" thickBot="1">
      <c r="B16" s="628" t="s">
        <v>47</v>
      </c>
      <c r="C16" s="688"/>
      <c r="D16" s="704">
        <f>SUM(AC!C30:H30)</f>
        <v>0</v>
      </c>
      <c r="E16" s="705"/>
      <c r="F16" s="705"/>
      <c r="G16" s="705"/>
      <c r="H16" s="705"/>
      <c r="I16" s="705"/>
      <c r="J16" s="705">
        <f>SUM(AC!I30:L30)</f>
        <v>0</v>
      </c>
      <c r="K16" s="705"/>
      <c r="L16" s="705"/>
      <c r="M16" s="705"/>
      <c r="N16" s="705">
        <f>SUM(AC!M30:AG30)</f>
        <v>0</v>
      </c>
      <c r="O16" s="705"/>
      <c r="P16" s="705"/>
      <c r="Q16" s="705"/>
      <c r="R16" s="705"/>
      <c r="S16" s="705"/>
      <c r="T16" s="705"/>
      <c r="U16" s="705"/>
      <c r="V16" s="705"/>
      <c r="W16" s="705"/>
      <c r="X16" s="705"/>
      <c r="Y16" s="705"/>
      <c r="Z16" s="705"/>
      <c r="AA16" s="705"/>
      <c r="AB16" s="705"/>
      <c r="AC16" s="705">
        <f>SUM(AC!AD30:AG30)</f>
        <v>0</v>
      </c>
      <c r="AD16" s="705"/>
      <c r="AE16" s="705"/>
      <c r="AF16" s="705">
        <f>SUM(AC!AH30:AJ30)</f>
        <v>0</v>
      </c>
      <c r="AG16" s="705"/>
      <c r="AH16" s="376">
        <f>AC!AK30</f>
        <v>0</v>
      </c>
      <c r="AI16" s="376">
        <f>AC!AL30</f>
        <v>0</v>
      </c>
      <c r="AJ16" s="376">
        <f>AC!AM30</f>
        <v>0</v>
      </c>
      <c r="AK16" s="376">
        <f>AC!AN30</f>
        <v>0</v>
      </c>
      <c r="AL16" s="376">
        <f>AC!AO30</f>
        <v>0</v>
      </c>
      <c r="AM16" s="376">
        <f>AC!AP30</f>
        <v>0</v>
      </c>
      <c r="AN16" s="705">
        <f>SUM(AC!AQ30:AR30)</f>
        <v>0</v>
      </c>
      <c r="AO16" s="705"/>
      <c r="AP16" s="705">
        <f>SUM(AC!AS30:AT30)</f>
        <v>0</v>
      </c>
      <c r="AQ16" s="705"/>
      <c r="AR16" s="705">
        <f>SUM(AC!AU30:AX30)</f>
        <v>0</v>
      </c>
      <c r="AS16" s="705"/>
      <c r="AT16" s="705"/>
      <c r="AU16" s="377">
        <f>AC!AY30</f>
        <v>0</v>
      </c>
      <c r="AW16" s="185">
        <f t="shared" si="0"/>
        <v>0</v>
      </c>
    </row>
    <row r="17" spans="2:35">
      <c r="B17" s="145"/>
      <c r="C17" s="145"/>
    </row>
    <row r="18" spans="2:35">
      <c r="B18" s="145"/>
      <c r="C18" s="145"/>
    </row>
    <row r="19" spans="2:35">
      <c r="B19" s="145"/>
      <c r="C19" s="145"/>
    </row>
    <row r="20" spans="2:35" ht="15.75" thickBot="1">
      <c r="AH20" s="275"/>
      <c r="AI20" t="s">
        <v>389</v>
      </c>
    </row>
  </sheetData>
  <mergeCells count="109">
    <mergeCell ref="AN15:AO15"/>
    <mergeCell ref="AP15:AQ15"/>
    <mergeCell ref="AR15:AT15"/>
    <mergeCell ref="D16:I16"/>
    <mergeCell ref="J16:M16"/>
    <mergeCell ref="N16:AB16"/>
    <mergeCell ref="AC16:AE16"/>
    <mergeCell ref="AF16:AG16"/>
    <mergeCell ref="AN16:AO16"/>
    <mergeCell ref="AP16:AQ16"/>
    <mergeCell ref="AR16:AT16"/>
    <mergeCell ref="D15:I15"/>
    <mergeCell ref="J15:M15"/>
    <mergeCell ref="N15:AB15"/>
    <mergeCell ref="AC15:AE15"/>
    <mergeCell ref="AF15:AG15"/>
    <mergeCell ref="B6:C6"/>
    <mergeCell ref="B7:C7"/>
    <mergeCell ref="N13:AB13"/>
    <mergeCell ref="N12:AB12"/>
    <mergeCell ref="N11:AB11"/>
    <mergeCell ref="N10:AB10"/>
    <mergeCell ref="N8:AB8"/>
    <mergeCell ref="D7:I7"/>
    <mergeCell ref="AC12:AE12"/>
    <mergeCell ref="AC11:AE11"/>
    <mergeCell ref="D12:I12"/>
    <mergeCell ref="D11:I11"/>
    <mergeCell ref="N6:AB6"/>
    <mergeCell ref="J8:M8"/>
    <mergeCell ref="J10:M10"/>
    <mergeCell ref="J11:M11"/>
    <mergeCell ref="J12:M12"/>
    <mergeCell ref="D6:I6"/>
    <mergeCell ref="D8:I8"/>
    <mergeCell ref="AP6:AQ6"/>
    <mergeCell ref="AN6:AO6"/>
    <mergeCell ref="AC6:AE6"/>
    <mergeCell ref="AR10:AT10"/>
    <mergeCell ref="AR8:AT8"/>
    <mergeCell ref="AH11:AJ11"/>
    <mergeCell ref="AM8:AM10"/>
    <mergeCell ref="AR11:AT11"/>
    <mergeCell ref="AN9:AO9"/>
    <mergeCell ref="AP9:AQ9"/>
    <mergeCell ref="AR9:AT9"/>
    <mergeCell ref="AF11:AG11"/>
    <mergeCell ref="AF10:AG10"/>
    <mergeCell ref="AF8:AG8"/>
    <mergeCell ref="AP11:AQ11"/>
    <mergeCell ref="AP10:AQ10"/>
    <mergeCell ref="AP8:AQ8"/>
    <mergeCell ref="AN11:AO11"/>
    <mergeCell ref="AN10:AO10"/>
    <mergeCell ref="AN8:AO8"/>
    <mergeCell ref="D3:AU3"/>
    <mergeCell ref="D4:I4"/>
    <mergeCell ref="J4:M4"/>
    <mergeCell ref="N4:AB4"/>
    <mergeCell ref="AC4:AE4"/>
    <mergeCell ref="AF4:AG4"/>
    <mergeCell ref="AH4:AS4"/>
    <mergeCell ref="AA5:AB5"/>
    <mergeCell ref="AN5:AO5"/>
    <mergeCell ref="AP5:AQ5"/>
    <mergeCell ref="AR5:AT5"/>
    <mergeCell ref="AF6:AG6"/>
    <mergeCell ref="B15:C15"/>
    <mergeCell ref="B16:C16"/>
    <mergeCell ref="B14:C14"/>
    <mergeCell ref="AR7:AT7"/>
    <mergeCell ref="AN7:AO7"/>
    <mergeCell ref="AP7:AQ7"/>
    <mergeCell ref="B12:B13"/>
    <mergeCell ref="D13:I13"/>
    <mergeCell ref="J13:M13"/>
    <mergeCell ref="B8:B10"/>
    <mergeCell ref="B11:C11"/>
    <mergeCell ref="AC13:AE13"/>
    <mergeCell ref="AC10:AE10"/>
    <mergeCell ref="AC8:AE8"/>
    <mergeCell ref="AR13:AT13"/>
    <mergeCell ref="AR12:AT12"/>
    <mergeCell ref="J7:M7"/>
    <mergeCell ref="N7:AB7"/>
    <mergeCell ref="AC7:AE7"/>
    <mergeCell ref="AF7:AG7"/>
    <mergeCell ref="J6:M6"/>
    <mergeCell ref="AF9:AG9"/>
    <mergeCell ref="AR6:AT6"/>
    <mergeCell ref="D14:I14"/>
    <mergeCell ref="N14:AB14"/>
    <mergeCell ref="AC14:AE14"/>
    <mergeCell ref="AF14:AG14"/>
    <mergeCell ref="AN14:AO14"/>
    <mergeCell ref="AP14:AQ14"/>
    <mergeCell ref="AR14:AT14"/>
    <mergeCell ref="D9:I9"/>
    <mergeCell ref="J9:M9"/>
    <mergeCell ref="AC9:AE9"/>
    <mergeCell ref="N9:AB9"/>
    <mergeCell ref="J14:M14"/>
    <mergeCell ref="D10:I10"/>
    <mergeCell ref="AF13:AG13"/>
    <mergeCell ref="AF12:AG12"/>
    <mergeCell ref="AP13:AQ13"/>
    <mergeCell ref="AP12:AQ12"/>
    <mergeCell ref="AN13:AO13"/>
    <mergeCell ref="AN12:AO12"/>
  </mergeCells>
  <pageMargins left="0.70866141732283472" right="0.70866141732283472" top="0.74803149606299213" bottom="0.74803149606299213" header="0.31496062992125984" footer="0.31496062992125984"/>
  <pageSetup paperSize="9" scale="40" fitToWidth="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AC</vt:lpstr>
      <vt:lpstr>DO</vt:lpstr>
      <vt:lpstr>Poste de relevage</vt:lpstr>
      <vt:lpstr>Réseaux</vt:lpstr>
      <vt:lpstr>Descriptif STEP</vt:lpstr>
      <vt:lpstr>Synthèse</vt:lpstr>
      <vt:lpstr>AC!Zone_d_impression</vt:lpstr>
      <vt:lpstr>Synthèse!Zone_d_impression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Etude</dc:creator>
  <cp:lastModifiedBy>Hydretudes</cp:lastModifiedBy>
  <cp:lastPrinted>2017-06-06T07:47:54Z</cp:lastPrinted>
  <dcterms:created xsi:type="dcterms:W3CDTF">2017-04-25T09:39:45Z</dcterms:created>
  <dcterms:modified xsi:type="dcterms:W3CDTF">2017-08-22T07:42:50Z</dcterms:modified>
</cp:coreProperties>
</file>