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ts\FR_69\CC_SAONEBEAUJOLAIS\18CRA049_TC_AEP_Gpt\_Technique\autres_documents\Tableau_Demande_travaux\"/>
    </mc:Choice>
  </mc:AlternateContent>
  <bookViews>
    <workbookView xWindow="0" yWindow="0" windowWidth="28800" windowHeight="12210" activeTab="1"/>
  </bookViews>
  <sheets>
    <sheet name="Initial" sheetId="1" r:id="rId1"/>
    <sheet name="corrigé après réunion w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2" l="1"/>
  <c r="E33" i="2"/>
  <c r="C52" i="2"/>
  <c r="C51" i="2"/>
  <c r="E46" i="2"/>
  <c r="E52" i="1" l="1"/>
  <c r="C58" i="1" l="1"/>
  <c r="C57" i="1"/>
</calcChain>
</file>

<file path=xl/sharedStrings.xml><?xml version="1.0" encoding="utf-8"?>
<sst xmlns="http://schemas.openxmlformats.org/spreadsheetml/2006/main" count="412" uniqueCount="86">
  <si>
    <t>COLLECTIVITE</t>
  </si>
  <si>
    <t>BELLEVILLE</t>
  </si>
  <si>
    <t>Autres travaux spécifiques à réaliser</t>
  </si>
  <si>
    <t>Maillage Haut Service Lybertec</t>
  </si>
  <si>
    <t>Renforcement pompage La Plume</t>
  </si>
  <si>
    <t xml:space="preserve">Travaux courants </t>
  </si>
  <si>
    <t>-</t>
  </si>
  <si>
    <t>Tx Renouvellement canalisations divers</t>
  </si>
  <si>
    <t>SAINT BONNET DES B</t>
  </si>
  <si>
    <t>Par défaut (sans réponse des collectivités)</t>
  </si>
  <si>
    <t>Fin procédure DUP des captages</t>
  </si>
  <si>
    <t>Station de reminéralisation</t>
  </si>
  <si>
    <t>?</t>
  </si>
  <si>
    <t>SIE HAUT BEAUJOLAIS</t>
  </si>
  <si>
    <t>Tx Renouvellement canalisations identifiés</t>
  </si>
  <si>
    <t>dans les prochaines années</t>
  </si>
  <si>
    <t>SIE MACONNAIS BEAUJOLAIS</t>
  </si>
  <si>
    <t>Dont sur commune de Juliénas</t>
  </si>
  <si>
    <t>Travaux programmés 2018 et 2019</t>
  </si>
  <si>
    <t>TRAVAUX CONCERNES</t>
  </si>
  <si>
    <t>Tx de renforcement alimentation par le SAE SG (Etude en 2019)</t>
  </si>
  <si>
    <t>En attente de l'étude</t>
  </si>
  <si>
    <t>Station de traitement des pesticides (Etude en 2019)</t>
  </si>
  <si>
    <t>SIE PETITE GROSNE</t>
  </si>
  <si>
    <t>SIEVA</t>
  </si>
  <si>
    <t>SIVU GetS</t>
  </si>
  <si>
    <t>SME CB</t>
  </si>
  <si>
    <t>Dont sur communes de Odenas et St Etienne La Varenne</t>
  </si>
  <si>
    <t>Tx courants</t>
  </si>
  <si>
    <t>Non définis</t>
  </si>
  <si>
    <t>Procédure révision DUP zone de captage</t>
  </si>
  <si>
    <t>Réalisation d'un 6ème puits</t>
  </si>
  <si>
    <t>Pose de 2 pompes supplémentaires à la station de Couttances</t>
  </si>
  <si>
    <t>Equipement du 6ème puits</t>
  </si>
  <si>
    <t>Mise en place d'exhaure sur les puits existants</t>
  </si>
  <si>
    <t>Date de réalisation envisagée</t>
  </si>
  <si>
    <t>Chiffre transmis par les collectivités</t>
  </si>
  <si>
    <t>Dont sur commune de Cenves</t>
  </si>
  <si>
    <t>Réalisation d'un réservoir sur la commune de Berzé</t>
  </si>
  <si>
    <t>Dont Tx renouvellement canalisation transit/Interco vers SIE HB</t>
  </si>
  <si>
    <t>Sur les prochaines années</t>
  </si>
  <si>
    <t>Renforcement station de pompage Taponas pompe 1 (Nécessaire pour passage à 500 m3/h)</t>
  </si>
  <si>
    <t>Renforcement station de pompage Taponas pompe 2 (Nécessaire pour passage à 500 m3/h)</t>
  </si>
  <si>
    <t xml:space="preserve">Station de traitement de Fontbel : En attente de décision </t>
  </si>
  <si>
    <t>Long terme &gt; 2026</t>
  </si>
  <si>
    <t>Chiffrage SDAEP</t>
  </si>
  <si>
    <t>~ 2020 à 2025</t>
  </si>
  <si>
    <t>Travaux de réhabilitation des réservoirs de Pizay</t>
  </si>
  <si>
    <t>Travaux de réhabilitation des réservoirs de La Ronze et Chatillon : En attente de décision (abandon)</t>
  </si>
  <si>
    <t>Travaux de réhabilitation du réservoir  Le Mollard : En attente de décision (abandon)</t>
  </si>
  <si>
    <t>Remplacement du transformateur Station de Souzy Sup</t>
  </si>
  <si>
    <t>Chemin d'accès captages de Taponas</t>
  </si>
  <si>
    <t>Travaux de protection des captages de Taponas : Fossé contournement amont zone captage (Enattente DUP)</t>
  </si>
  <si>
    <t>Pose de rechlorations aux Res La Ronze et Chatillon) : En attente de décision (abandon réservoirs)</t>
  </si>
  <si>
    <t>Connexion refoulement Belleville</t>
  </si>
  <si>
    <t>Dont sur commune de Chénelette</t>
  </si>
  <si>
    <t>Renouvellement branchements en plomb</t>
  </si>
  <si>
    <t>Estimation Prgm €HT</t>
  </si>
  <si>
    <t>Tx amélioration production des sources (Champ Juin à St Igny, Fond de l'enfer à Monsols, Lauby à St Jacques des A.)</t>
  </si>
  <si>
    <t>Réhabilitation du réservoir de Saint Christophe</t>
  </si>
  <si>
    <t>Construction station de reminéralisation au réservoir Rampôts à Monsols</t>
  </si>
  <si>
    <t>Construction station de reminéralisation au réservoir Les Charmes à Saint Igny de Vers</t>
  </si>
  <si>
    <r>
      <t xml:space="preserve">Montants inscrits au PRGM </t>
    </r>
    <r>
      <rPr>
        <b/>
        <sz val="11"/>
        <color theme="1"/>
        <rFont val="Calibri"/>
        <family val="2"/>
        <scheme val="minor"/>
      </rPr>
      <t>2018</t>
    </r>
    <r>
      <rPr>
        <sz val="11"/>
        <color theme="1"/>
        <rFont val="Calibri"/>
        <family val="2"/>
        <scheme val="minor"/>
      </rPr>
      <t xml:space="preserve"> €HT</t>
    </r>
  </si>
  <si>
    <r>
      <t xml:space="preserve">Montants inscrits au PRGM </t>
    </r>
    <r>
      <rPr>
        <b/>
        <sz val="11"/>
        <color theme="1"/>
        <rFont val="Calibri"/>
        <family val="2"/>
        <scheme val="minor"/>
      </rPr>
      <t>2019</t>
    </r>
    <r>
      <rPr>
        <sz val="11"/>
        <color theme="1"/>
        <rFont val="Calibri"/>
        <family val="2"/>
        <scheme val="minor"/>
      </rPr>
      <t xml:space="preserve"> €HT</t>
    </r>
  </si>
  <si>
    <t>Construction station de reminéralisation au réservoir Vaujon à Saint Christophe</t>
  </si>
  <si>
    <t>Coûts exploitation prévisionnels k€/an</t>
  </si>
  <si>
    <t>Subventions envisageables</t>
  </si>
  <si>
    <t xml:space="preserve">Sécurisation des périmètres de protection des captages </t>
  </si>
  <si>
    <t>Non programmée</t>
  </si>
  <si>
    <t>Aucune réponse : en attente relance</t>
  </si>
  <si>
    <t>Canalisation de liaison Bourg de Saint Jacques-Réservoir de Lauby (en remplacement station reminéralisation au Res Lauby)</t>
  </si>
  <si>
    <t>Travaux de réhabilitation de réservoirs</t>
  </si>
  <si>
    <t>Reste à faire : Non programmé</t>
  </si>
  <si>
    <t>Mise en place de télésurveillance</t>
  </si>
  <si>
    <t>Mise en place de chloration</t>
  </si>
  <si>
    <t>? En attente réponse</t>
  </si>
  <si>
    <t>Procédure DUP source Briday</t>
  </si>
  <si>
    <t>Pas de réponse du SIVU sur ce sujet</t>
  </si>
  <si>
    <t>Pose de compteurs sur les bâtiments communaux et vidange</t>
  </si>
  <si>
    <t>150 000 à 200 000</t>
  </si>
  <si>
    <t>690000 + Autres TX Rés non définis</t>
  </si>
  <si>
    <t>690 000 + Autres TX Rés non définis</t>
  </si>
  <si>
    <t>300 000 à 400 000 / an</t>
  </si>
  <si>
    <t>Chaque année</t>
  </si>
  <si>
    <t>Travaux de réhabilitation de réservoirs : en attente de décision (abandon réservoirs)</t>
  </si>
  <si>
    <t>Travaux zone de captage de taponas (en attente DUP)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</si>
</sst>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4" borderId="0" xfId="0" applyFill="1"/>
    <xf numFmtId="3" fontId="0" fillId="4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3" fontId="0" fillId="0" borderId="5" xfId="0" applyNumberFormat="1" applyBorder="1" applyAlignment="1">
      <alignment vertical="center"/>
    </xf>
    <xf numFmtId="3" fontId="0" fillId="0" borderId="7" xfId="0" applyNumberFormat="1" applyBorder="1" applyAlignment="1">
      <alignment vertical="center"/>
    </xf>
    <xf numFmtId="3" fontId="0" fillId="0" borderId="1" xfId="0" applyNumberFormat="1" applyBorder="1" applyAlignment="1">
      <alignment horizontal="left" vertical="center"/>
    </xf>
    <xf numFmtId="0" fontId="0" fillId="0" borderId="0" xfId="0" applyFill="1"/>
    <xf numFmtId="9" fontId="0" fillId="3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zoomScale="93" zoomScaleNormal="93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E32" sqref="E32:E39"/>
    </sheetView>
  </sheetViews>
  <sheetFormatPr baseColWidth="10" defaultRowHeight="15" x14ac:dyDescent="0.25"/>
  <cols>
    <col min="1" max="1" width="15.5703125" customWidth="1"/>
    <col min="2" max="2" width="56.42578125" customWidth="1"/>
    <col min="3" max="3" width="17.85546875" customWidth="1"/>
    <col min="4" max="4" width="18.28515625" customWidth="1"/>
    <col min="5" max="5" width="20.5703125" customWidth="1"/>
    <col min="6" max="6" width="27.28515625" customWidth="1"/>
    <col min="7" max="8" width="14" customWidth="1"/>
  </cols>
  <sheetData>
    <row r="1" spans="1:8" ht="21" customHeight="1" x14ac:dyDescent="0.25">
      <c r="C1" s="39" t="s">
        <v>18</v>
      </c>
      <c r="D1" s="40"/>
      <c r="E1" s="39" t="s">
        <v>2</v>
      </c>
      <c r="F1" s="41"/>
      <c r="G1" s="41"/>
      <c r="H1" s="40"/>
    </row>
    <row r="2" spans="1:8" ht="59.25" customHeight="1" x14ac:dyDescent="0.25">
      <c r="A2" s="1" t="s">
        <v>0</v>
      </c>
      <c r="B2" s="2" t="s">
        <v>19</v>
      </c>
      <c r="C2" s="2" t="s">
        <v>62</v>
      </c>
      <c r="D2" s="2" t="s">
        <v>63</v>
      </c>
      <c r="E2" s="11" t="s">
        <v>57</v>
      </c>
      <c r="F2" s="3" t="s">
        <v>35</v>
      </c>
      <c r="G2" s="3" t="s">
        <v>65</v>
      </c>
      <c r="H2" s="3" t="s">
        <v>66</v>
      </c>
    </row>
    <row r="3" spans="1:8" x14ac:dyDescent="0.25">
      <c r="A3" s="36" t="s">
        <v>1</v>
      </c>
      <c r="B3" s="1" t="s">
        <v>3</v>
      </c>
      <c r="C3" s="8">
        <v>100000</v>
      </c>
      <c r="D3" s="4" t="s">
        <v>6</v>
      </c>
      <c r="E3" s="4" t="s">
        <v>6</v>
      </c>
      <c r="F3" s="4" t="s">
        <v>6</v>
      </c>
      <c r="G3" s="4" t="s">
        <v>6</v>
      </c>
      <c r="H3" s="4" t="s">
        <v>6</v>
      </c>
    </row>
    <row r="4" spans="1:8" x14ac:dyDescent="0.25">
      <c r="A4" s="37"/>
      <c r="B4" s="1" t="s">
        <v>4</v>
      </c>
      <c r="C4" s="8">
        <v>160000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</row>
    <row r="5" spans="1:8" x14ac:dyDescent="0.25">
      <c r="A5" s="37"/>
      <c r="B5" s="1" t="s">
        <v>7</v>
      </c>
      <c r="C5" s="8">
        <v>300000</v>
      </c>
      <c r="D5" s="4" t="s">
        <v>6</v>
      </c>
      <c r="E5" s="4" t="s">
        <v>6</v>
      </c>
      <c r="F5" s="4" t="s">
        <v>6</v>
      </c>
      <c r="G5" s="4" t="s">
        <v>6</v>
      </c>
      <c r="H5" s="4" t="s">
        <v>6</v>
      </c>
    </row>
    <row r="6" spans="1:8" x14ac:dyDescent="0.25">
      <c r="A6" s="38"/>
      <c r="B6" s="1" t="s">
        <v>5</v>
      </c>
      <c r="C6" s="4" t="s">
        <v>6</v>
      </c>
      <c r="D6" s="8">
        <v>450000</v>
      </c>
      <c r="E6" s="4" t="s">
        <v>6</v>
      </c>
      <c r="F6" s="4" t="s">
        <v>6</v>
      </c>
      <c r="G6" s="4" t="s">
        <v>6</v>
      </c>
      <c r="H6" s="4" t="s">
        <v>6</v>
      </c>
    </row>
    <row r="7" spans="1:8" ht="6.75" customHeight="1" x14ac:dyDescent="0.25">
      <c r="A7" s="25"/>
    </row>
    <row r="8" spans="1:8" ht="15.75" customHeight="1" x14ac:dyDescent="0.25">
      <c r="A8" s="33" t="s">
        <v>8</v>
      </c>
      <c r="B8" s="1" t="s">
        <v>10</v>
      </c>
      <c r="C8" s="4" t="s">
        <v>12</v>
      </c>
      <c r="D8" s="4" t="s">
        <v>12</v>
      </c>
      <c r="E8" s="4"/>
      <c r="F8" s="4"/>
      <c r="G8" s="20"/>
      <c r="H8" s="20"/>
    </row>
    <row r="9" spans="1:8" ht="15.75" customHeight="1" x14ac:dyDescent="0.25">
      <c r="A9" s="34"/>
      <c r="B9" s="1" t="s">
        <v>78</v>
      </c>
      <c r="C9" s="4" t="s">
        <v>12</v>
      </c>
      <c r="D9" s="4" t="s">
        <v>12</v>
      </c>
      <c r="E9" s="4"/>
      <c r="F9" s="4"/>
      <c r="G9" s="20"/>
      <c r="H9" s="20"/>
    </row>
    <row r="10" spans="1:8" x14ac:dyDescent="0.25">
      <c r="A10" s="35"/>
      <c r="B10" s="1" t="s">
        <v>11</v>
      </c>
      <c r="C10" s="24" t="s">
        <v>69</v>
      </c>
      <c r="D10" s="4"/>
      <c r="E10" s="7">
        <v>250000</v>
      </c>
      <c r="F10" s="4" t="s">
        <v>12</v>
      </c>
      <c r="G10" s="7">
        <v>20</v>
      </c>
      <c r="H10" s="20"/>
    </row>
    <row r="11" spans="1:8" ht="6.75" customHeight="1" x14ac:dyDescent="0.25">
      <c r="A11" s="25"/>
      <c r="C11" s="4"/>
      <c r="D11" s="4"/>
    </row>
    <row r="12" spans="1:8" ht="15" customHeight="1" x14ac:dyDescent="0.25">
      <c r="A12" s="33" t="s">
        <v>13</v>
      </c>
      <c r="B12" s="1" t="s">
        <v>7</v>
      </c>
      <c r="C12" s="8">
        <v>838000</v>
      </c>
      <c r="D12" s="4" t="s">
        <v>6</v>
      </c>
      <c r="E12" s="4" t="s">
        <v>6</v>
      </c>
      <c r="F12" s="4" t="s">
        <v>6</v>
      </c>
      <c r="G12" s="4" t="s">
        <v>6</v>
      </c>
      <c r="H12" s="4" t="s">
        <v>6</v>
      </c>
    </row>
    <row r="13" spans="1:8" x14ac:dyDescent="0.25">
      <c r="A13" s="35"/>
      <c r="B13" s="1" t="s">
        <v>14</v>
      </c>
      <c r="C13" s="4" t="s">
        <v>6</v>
      </c>
      <c r="D13" s="42">
        <v>2359000</v>
      </c>
      <c r="E13" s="43"/>
      <c r="F13" s="4" t="s">
        <v>40</v>
      </c>
      <c r="G13" s="20"/>
      <c r="H13" s="20"/>
    </row>
    <row r="14" spans="1:8" ht="6.75" customHeight="1" x14ac:dyDescent="0.25">
      <c r="A14" s="25"/>
    </row>
    <row r="15" spans="1:8" ht="15" customHeight="1" x14ac:dyDescent="0.25">
      <c r="A15" s="33" t="s">
        <v>16</v>
      </c>
      <c r="B15" s="5" t="s">
        <v>7</v>
      </c>
      <c r="C15" s="12">
        <v>591000</v>
      </c>
      <c r="D15" s="4" t="s">
        <v>6</v>
      </c>
      <c r="E15" s="4" t="s">
        <v>6</v>
      </c>
      <c r="F15" s="4" t="s">
        <v>6</v>
      </c>
      <c r="G15" s="20"/>
      <c r="H15" s="20"/>
    </row>
    <row r="16" spans="1:8" x14ac:dyDescent="0.25">
      <c r="A16" s="34"/>
      <c r="B16" s="6" t="s">
        <v>39</v>
      </c>
      <c r="C16" s="13">
        <v>84000</v>
      </c>
      <c r="D16" s="4" t="s">
        <v>6</v>
      </c>
      <c r="E16" s="4" t="s">
        <v>6</v>
      </c>
      <c r="F16" s="4" t="s">
        <v>6</v>
      </c>
      <c r="G16" s="20"/>
      <c r="H16" s="20"/>
    </row>
    <row r="17" spans="1:8" x14ac:dyDescent="0.25">
      <c r="A17" s="34"/>
      <c r="B17" s="5" t="s">
        <v>7</v>
      </c>
      <c r="C17" s="5" t="s">
        <v>6</v>
      </c>
      <c r="D17" s="12">
        <v>645000</v>
      </c>
      <c r="E17" s="4" t="s">
        <v>6</v>
      </c>
      <c r="F17" s="4" t="s">
        <v>6</v>
      </c>
      <c r="G17" s="20"/>
      <c r="H17" s="20"/>
    </row>
    <row r="18" spans="1:8" x14ac:dyDescent="0.25">
      <c r="A18" s="34"/>
      <c r="B18" s="6" t="s">
        <v>17</v>
      </c>
      <c r="C18" s="6" t="s">
        <v>6</v>
      </c>
      <c r="D18" s="13">
        <v>74000</v>
      </c>
      <c r="E18" s="4" t="s">
        <v>6</v>
      </c>
      <c r="F18" s="4" t="s">
        <v>6</v>
      </c>
      <c r="G18" s="20"/>
      <c r="H18" s="20"/>
    </row>
    <row r="19" spans="1:8" x14ac:dyDescent="0.25">
      <c r="A19" s="34"/>
      <c r="B19" s="6" t="s">
        <v>20</v>
      </c>
      <c r="C19" s="4" t="s">
        <v>6</v>
      </c>
      <c r="D19" s="4" t="s">
        <v>6</v>
      </c>
      <c r="E19" s="8" t="s">
        <v>21</v>
      </c>
      <c r="F19" s="4" t="s">
        <v>15</v>
      </c>
      <c r="G19" s="20"/>
      <c r="H19" s="20"/>
    </row>
    <row r="20" spans="1:8" x14ac:dyDescent="0.25">
      <c r="A20" s="35"/>
      <c r="B20" s="1" t="s">
        <v>22</v>
      </c>
      <c r="C20" s="4" t="s">
        <v>6</v>
      </c>
      <c r="D20" s="4" t="s">
        <v>6</v>
      </c>
      <c r="E20" s="8" t="s">
        <v>21</v>
      </c>
      <c r="F20" s="4" t="s">
        <v>15</v>
      </c>
      <c r="G20" s="20"/>
      <c r="H20" s="20"/>
    </row>
    <row r="21" spans="1:8" ht="6.75" customHeight="1" x14ac:dyDescent="0.25">
      <c r="A21" s="25"/>
    </row>
    <row r="22" spans="1:8" ht="15.75" customHeight="1" x14ac:dyDescent="0.25">
      <c r="A22" s="33" t="s">
        <v>23</v>
      </c>
      <c r="B22" s="5" t="s">
        <v>7</v>
      </c>
      <c r="C22" s="12">
        <v>673000</v>
      </c>
      <c r="D22" s="5" t="s">
        <v>6</v>
      </c>
      <c r="E22" s="5" t="s">
        <v>6</v>
      </c>
      <c r="F22" s="5" t="s">
        <v>6</v>
      </c>
      <c r="G22" s="20"/>
      <c r="H22" s="20"/>
    </row>
    <row r="23" spans="1:8" x14ac:dyDescent="0.25">
      <c r="A23" s="34"/>
      <c r="B23" s="6" t="s">
        <v>37</v>
      </c>
      <c r="C23" s="13">
        <v>0</v>
      </c>
      <c r="D23" s="6" t="s">
        <v>6</v>
      </c>
      <c r="E23" s="6" t="s">
        <v>6</v>
      </c>
      <c r="F23" s="6" t="s">
        <v>6</v>
      </c>
      <c r="G23" s="20"/>
      <c r="H23" s="20"/>
    </row>
    <row r="24" spans="1:8" ht="30" x14ac:dyDescent="0.25">
      <c r="A24" s="34"/>
      <c r="B24" s="1" t="s">
        <v>7</v>
      </c>
      <c r="C24" s="4" t="s">
        <v>6</v>
      </c>
      <c r="D24" s="29" t="s">
        <v>80</v>
      </c>
      <c r="E24" s="4" t="s">
        <v>6</v>
      </c>
      <c r="F24" s="4" t="s">
        <v>6</v>
      </c>
      <c r="G24" s="20"/>
      <c r="H24" s="20"/>
    </row>
    <row r="25" spans="1:8" x14ac:dyDescent="0.25">
      <c r="A25" s="35"/>
      <c r="B25" s="1" t="s">
        <v>38</v>
      </c>
      <c r="C25" s="4" t="s">
        <v>6</v>
      </c>
      <c r="D25" s="4" t="s">
        <v>6</v>
      </c>
      <c r="E25" s="8" t="s">
        <v>21</v>
      </c>
      <c r="F25" s="15">
        <v>2020</v>
      </c>
      <c r="G25" s="20"/>
      <c r="H25" s="20"/>
    </row>
    <row r="26" spans="1:8" ht="6.75" customHeight="1" x14ac:dyDescent="0.25">
      <c r="A26" s="25"/>
    </row>
    <row r="27" spans="1:8" x14ac:dyDescent="0.25">
      <c r="A27" s="33" t="s">
        <v>24</v>
      </c>
      <c r="B27" s="5" t="s">
        <v>7</v>
      </c>
      <c r="C27" s="12">
        <v>900000</v>
      </c>
      <c r="D27" s="5" t="s">
        <v>6</v>
      </c>
      <c r="E27" s="5" t="s">
        <v>6</v>
      </c>
      <c r="F27" s="5" t="s">
        <v>6</v>
      </c>
      <c r="G27" s="20"/>
      <c r="H27" s="20"/>
    </row>
    <row r="28" spans="1:8" x14ac:dyDescent="0.25">
      <c r="A28" s="34"/>
      <c r="B28" s="6" t="s">
        <v>55</v>
      </c>
      <c r="C28" s="13">
        <v>0</v>
      </c>
      <c r="D28" s="6" t="s">
        <v>6</v>
      </c>
      <c r="E28" s="6" t="s">
        <v>6</v>
      </c>
      <c r="F28" s="6" t="s">
        <v>6</v>
      </c>
      <c r="G28" s="20"/>
      <c r="H28" s="20"/>
    </row>
    <row r="29" spans="1:8" x14ac:dyDescent="0.25">
      <c r="A29" s="34"/>
      <c r="B29" s="6" t="s">
        <v>56</v>
      </c>
      <c r="C29" s="13">
        <v>140000</v>
      </c>
      <c r="D29" s="6" t="s">
        <v>6</v>
      </c>
      <c r="E29" s="6" t="s">
        <v>6</v>
      </c>
      <c r="F29" s="6" t="s">
        <v>6</v>
      </c>
      <c r="G29" s="20"/>
      <c r="H29" s="20"/>
    </row>
    <row r="30" spans="1:8" x14ac:dyDescent="0.25">
      <c r="A30" s="34"/>
      <c r="B30" s="5" t="s">
        <v>7</v>
      </c>
      <c r="C30" s="6" t="s">
        <v>6</v>
      </c>
      <c r="D30" s="12">
        <v>1160000</v>
      </c>
      <c r="E30" s="6" t="s">
        <v>6</v>
      </c>
      <c r="F30" s="6" t="s">
        <v>6</v>
      </c>
      <c r="G30" s="20"/>
      <c r="H30" s="20"/>
    </row>
    <row r="31" spans="1:8" x14ac:dyDescent="0.25">
      <c r="A31" s="34"/>
      <c r="B31" s="6" t="s">
        <v>55</v>
      </c>
      <c r="C31" s="6" t="s">
        <v>6</v>
      </c>
      <c r="D31" s="13">
        <v>51000</v>
      </c>
      <c r="E31" s="6" t="s">
        <v>6</v>
      </c>
      <c r="F31" s="6" t="s">
        <v>6</v>
      </c>
      <c r="G31" s="20"/>
      <c r="H31" s="20"/>
    </row>
    <row r="32" spans="1:8" x14ac:dyDescent="0.25">
      <c r="A32" s="34"/>
      <c r="B32" s="6" t="s">
        <v>47</v>
      </c>
      <c r="C32" s="6"/>
      <c r="D32" s="6"/>
      <c r="E32" s="13">
        <v>223000</v>
      </c>
      <c r="F32" s="1" t="s">
        <v>46</v>
      </c>
      <c r="G32" s="20"/>
      <c r="H32" s="20"/>
    </row>
    <row r="33" spans="1:8" ht="30" x14ac:dyDescent="0.25">
      <c r="A33" s="34"/>
      <c r="B33" s="14" t="s">
        <v>48</v>
      </c>
      <c r="C33" s="6"/>
      <c r="D33" s="6"/>
      <c r="E33" s="13">
        <v>212500</v>
      </c>
      <c r="F33" s="1" t="s">
        <v>46</v>
      </c>
      <c r="G33" s="20"/>
      <c r="H33" s="20"/>
    </row>
    <row r="34" spans="1:8" ht="30" x14ac:dyDescent="0.25">
      <c r="A34" s="34"/>
      <c r="B34" s="14" t="s">
        <v>49</v>
      </c>
      <c r="C34" s="6"/>
      <c r="D34" s="6"/>
      <c r="E34" s="13">
        <v>80000</v>
      </c>
      <c r="F34" s="1" t="s">
        <v>46</v>
      </c>
      <c r="G34" s="20"/>
      <c r="H34" s="20"/>
    </row>
    <row r="35" spans="1:8" x14ac:dyDescent="0.25">
      <c r="A35" s="34"/>
      <c r="B35" s="6" t="s">
        <v>50</v>
      </c>
      <c r="C35" s="6"/>
      <c r="D35" s="6"/>
      <c r="E35" s="13">
        <v>60000</v>
      </c>
      <c r="F35" s="1" t="s">
        <v>46</v>
      </c>
      <c r="G35" s="20"/>
      <c r="H35" s="20"/>
    </row>
    <row r="36" spans="1:8" x14ac:dyDescent="0.25">
      <c r="A36" s="34"/>
      <c r="B36" s="6" t="s">
        <v>51</v>
      </c>
      <c r="C36" s="6"/>
      <c r="D36" s="6"/>
      <c r="E36" s="13">
        <v>70000</v>
      </c>
      <c r="F36" s="1" t="s">
        <v>46</v>
      </c>
      <c r="G36" s="20"/>
      <c r="H36" s="20"/>
    </row>
    <row r="37" spans="1:8" ht="30" x14ac:dyDescent="0.25">
      <c r="A37" s="34"/>
      <c r="B37" s="14" t="s">
        <v>52</v>
      </c>
      <c r="C37" s="6"/>
      <c r="D37" s="6"/>
      <c r="E37" s="13">
        <v>357000</v>
      </c>
      <c r="F37" s="1" t="s">
        <v>46</v>
      </c>
      <c r="G37" s="20"/>
      <c r="H37" s="20"/>
    </row>
    <row r="38" spans="1:8" ht="30" x14ac:dyDescent="0.25">
      <c r="A38" s="34"/>
      <c r="B38" s="14" t="s">
        <v>53</v>
      </c>
      <c r="C38" s="6"/>
      <c r="D38" s="6"/>
      <c r="E38" s="13">
        <v>113000</v>
      </c>
      <c r="F38" s="1" t="s">
        <v>46</v>
      </c>
      <c r="G38" s="20"/>
      <c r="H38" s="20"/>
    </row>
    <row r="39" spans="1:8" x14ac:dyDescent="0.25">
      <c r="A39" s="34"/>
      <c r="B39" s="6" t="s">
        <v>54</v>
      </c>
      <c r="C39" s="6"/>
      <c r="D39" s="6"/>
      <c r="E39" s="13">
        <v>50000</v>
      </c>
      <c r="F39" s="6" t="s">
        <v>44</v>
      </c>
      <c r="G39" s="20"/>
      <c r="H39" s="20"/>
    </row>
    <row r="40" spans="1:8" ht="30" x14ac:dyDescent="0.25">
      <c r="A40" s="34"/>
      <c r="B40" s="16" t="s">
        <v>41</v>
      </c>
      <c r="C40" s="6" t="s">
        <v>6</v>
      </c>
      <c r="D40" s="6" t="s">
        <v>6</v>
      </c>
      <c r="E40" s="19">
        <v>450000</v>
      </c>
      <c r="F40" s="6" t="s">
        <v>44</v>
      </c>
      <c r="G40" s="20"/>
      <c r="H40" s="20"/>
    </row>
    <row r="41" spans="1:8" ht="30" x14ac:dyDescent="0.25">
      <c r="A41" s="34"/>
      <c r="B41" s="16" t="s">
        <v>42</v>
      </c>
      <c r="C41" s="6" t="s">
        <v>6</v>
      </c>
      <c r="D41" s="6" t="s">
        <v>6</v>
      </c>
      <c r="E41" s="19">
        <v>200000</v>
      </c>
      <c r="F41" s="6" t="s">
        <v>44</v>
      </c>
      <c r="G41" s="20"/>
      <c r="H41" s="20"/>
    </row>
    <row r="42" spans="1:8" x14ac:dyDescent="0.25">
      <c r="A42" s="35"/>
      <c r="B42" s="17" t="s">
        <v>43</v>
      </c>
      <c r="C42" s="6" t="s">
        <v>6</v>
      </c>
      <c r="D42" s="6" t="s">
        <v>6</v>
      </c>
      <c r="E42" s="19">
        <v>410000</v>
      </c>
      <c r="F42" s="6" t="s">
        <v>44</v>
      </c>
      <c r="G42" s="20"/>
      <c r="H42" s="20"/>
    </row>
    <row r="43" spans="1:8" ht="6.75" customHeight="1" x14ac:dyDescent="0.25"/>
    <row r="44" spans="1:8" ht="30" x14ac:dyDescent="0.25">
      <c r="A44" s="30" t="s">
        <v>25</v>
      </c>
      <c r="B44" s="2" t="s">
        <v>58</v>
      </c>
      <c r="C44" s="8">
        <v>95548</v>
      </c>
      <c r="D44" s="1"/>
      <c r="E44" s="1"/>
      <c r="F44" s="1"/>
      <c r="G44" s="20"/>
      <c r="H44" s="20"/>
    </row>
    <row r="45" spans="1:8" x14ac:dyDescent="0.25">
      <c r="A45" s="31"/>
      <c r="B45" s="6" t="s">
        <v>59</v>
      </c>
      <c r="C45" s="8">
        <v>80240</v>
      </c>
      <c r="D45" s="6"/>
      <c r="E45" s="6"/>
      <c r="F45" s="6"/>
      <c r="G45" s="20"/>
      <c r="H45" s="20"/>
    </row>
    <row r="46" spans="1:8" ht="30" x14ac:dyDescent="0.25">
      <c r="A46" s="31"/>
      <c r="B46" s="14" t="s">
        <v>60</v>
      </c>
      <c r="C46" s="6" t="s">
        <v>6</v>
      </c>
      <c r="D46" s="8">
        <v>496000</v>
      </c>
      <c r="E46" s="6" t="s">
        <v>6</v>
      </c>
      <c r="F46" s="6" t="s">
        <v>6</v>
      </c>
      <c r="G46" s="20">
        <v>30</v>
      </c>
      <c r="H46" s="20"/>
    </row>
    <row r="47" spans="1:8" ht="30" x14ac:dyDescent="0.25">
      <c r="A47" s="31"/>
      <c r="B47" s="14" t="s">
        <v>61</v>
      </c>
      <c r="C47" s="6" t="s">
        <v>6</v>
      </c>
      <c r="D47" s="8">
        <v>496000</v>
      </c>
      <c r="E47" s="6" t="s">
        <v>6</v>
      </c>
      <c r="F47" s="6" t="s">
        <v>6</v>
      </c>
      <c r="G47" s="20">
        <v>30</v>
      </c>
      <c r="H47" s="20"/>
    </row>
    <row r="48" spans="1:8" x14ac:dyDescent="0.25">
      <c r="A48" s="31"/>
      <c r="B48" s="1" t="s">
        <v>7</v>
      </c>
      <c r="C48" s="6" t="s">
        <v>6</v>
      </c>
      <c r="D48" s="8">
        <v>150000</v>
      </c>
      <c r="E48" s="6" t="s">
        <v>6</v>
      </c>
      <c r="F48" s="6" t="s">
        <v>6</v>
      </c>
      <c r="G48" s="20"/>
      <c r="H48" s="20"/>
    </row>
    <row r="49" spans="1:8" ht="30" x14ac:dyDescent="0.25">
      <c r="A49" s="31"/>
      <c r="B49" s="14" t="s">
        <v>64</v>
      </c>
      <c r="C49" s="6" t="s">
        <v>6</v>
      </c>
      <c r="D49" s="21" t="s">
        <v>6</v>
      </c>
      <c r="E49" s="8">
        <v>496000</v>
      </c>
      <c r="F49" s="6">
        <v>2020</v>
      </c>
      <c r="G49" s="20">
        <v>30</v>
      </c>
      <c r="H49" s="20"/>
    </row>
    <row r="50" spans="1:8" x14ac:dyDescent="0.25">
      <c r="A50" s="31"/>
      <c r="B50" s="14" t="s">
        <v>73</v>
      </c>
      <c r="C50" s="6" t="s">
        <v>6</v>
      </c>
      <c r="D50" s="21" t="s">
        <v>6</v>
      </c>
      <c r="E50" s="8">
        <v>90600</v>
      </c>
      <c r="F50" s="6" t="s">
        <v>75</v>
      </c>
      <c r="G50" s="20"/>
      <c r="H50" s="20"/>
    </row>
    <row r="51" spans="1:8" x14ac:dyDescent="0.25">
      <c r="A51" s="31"/>
      <c r="B51" s="14" t="s">
        <v>74</v>
      </c>
      <c r="C51" s="6" t="s">
        <v>6</v>
      </c>
      <c r="D51" s="21" t="s">
        <v>6</v>
      </c>
      <c r="E51" s="8">
        <v>96180</v>
      </c>
      <c r="F51" s="6" t="s">
        <v>75</v>
      </c>
      <c r="G51" s="20"/>
      <c r="H51" s="20"/>
    </row>
    <row r="52" spans="1:8" ht="45" x14ac:dyDescent="0.25">
      <c r="A52" s="31"/>
      <c r="B52" s="14" t="s">
        <v>70</v>
      </c>
      <c r="C52" s="6"/>
      <c r="D52" s="21"/>
      <c r="E52" s="7">
        <f>2000*180</f>
        <v>360000</v>
      </c>
      <c r="F52" s="6" t="s">
        <v>68</v>
      </c>
      <c r="G52" s="20"/>
      <c r="H52" s="20"/>
    </row>
    <row r="53" spans="1:8" x14ac:dyDescent="0.25">
      <c r="A53" s="31"/>
      <c r="B53" s="14" t="s">
        <v>76</v>
      </c>
      <c r="C53" s="44" t="s">
        <v>77</v>
      </c>
      <c r="D53" s="45"/>
      <c r="E53" s="45"/>
      <c r="F53" s="45"/>
      <c r="G53" s="45"/>
      <c r="H53" s="46"/>
    </row>
    <row r="54" spans="1:8" x14ac:dyDescent="0.25">
      <c r="A54" s="31"/>
      <c r="B54" s="14" t="s">
        <v>71</v>
      </c>
      <c r="C54" s="6"/>
      <c r="D54" s="21"/>
      <c r="E54" s="19">
        <v>269000</v>
      </c>
      <c r="F54" s="6" t="s">
        <v>72</v>
      </c>
      <c r="G54" s="20"/>
      <c r="H54" s="20"/>
    </row>
    <row r="55" spans="1:8" x14ac:dyDescent="0.25">
      <c r="A55" s="32"/>
      <c r="B55" s="6" t="s">
        <v>67</v>
      </c>
      <c r="C55" s="6"/>
      <c r="D55" s="6"/>
      <c r="E55" s="19">
        <v>407000</v>
      </c>
      <c r="F55" s="6" t="s">
        <v>68</v>
      </c>
      <c r="G55" s="20"/>
      <c r="H55" s="20"/>
    </row>
    <row r="56" spans="1:8" ht="6.75" customHeight="1" x14ac:dyDescent="0.25"/>
    <row r="57" spans="1:8" x14ac:dyDescent="0.25">
      <c r="A57" s="30" t="s">
        <v>26</v>
      </c>
      <c r="B57" s="5" t="s">
        <v>7</v>
      </c>
      <c r="C57" s="12">
        <f>150950+165000+110500+134800+128250+47000+80000+113500</f>
        <v>930000</v>
      </c>
      <c r="D57" s="5" t="s">
        <v>6</v>
      </c>
      <c r="E57" s="5" t="s">
        <v>6</v>
      </c>
      <c r="F57" s="5" t="s">
        <v>6</v>
      </c>
      <c r="G57" s="20"/>
      <c r="H57" s="20"/>
    </row>
    <row r="58" spans="1:8" x14ac:dyDescent="0.25">
      <c r="A58" s="31"/>
      <c r="B58" s="6" t="s">
        <v>27</v>
      </c>
      <c r="C58" s="13">
        <f>113500+80000</f>
        <v>193500</v>
      </c>
      <c r="D58" s="6" t="s">
        <v>6</v>
      </c>
      <c r="E58" s="6" t="s">
        <v>6</v>
      </c>
      <c r="F58" s="6" t="s">
        <v>6</v>
      </c>
      <c r="G58" s="20"/>
      <c r="H58" s="20"/>
    </row>
    <row r="59" spans="1:8" x14ac:dyDescent="0.25">
      <c r="A59" s="31"/>
      <c r="B59" s="6" t="s">
        <v>32</v>
      </c>
      <c r="C59" s="13">
        <v>240000</v>
      </c>
      <c r="D59" s="6" t="s">
        <v>6</v>
      </c>
      <c r="E59" s="6" t="s">
        <v>6</v>
      </c>
      <c r="F59" s="6" t="s">
        <v>6</v>
      </c>
      <c r="G59" s="20"/>
      <c r="H59" s="8">
        <v>68000</v>
      </c>
    </row>
    <row r="60" spans="1:8" x14ac:dyDescent="0.25">
      <c r="A60" s="31"/>
      <c r="B60" s="1" t="s">
        <v>28</v>
      </c>
      <c r="C60" s="4" t="s">
        <v>6</v>
      </c>
      <c r="D60" s="8" t="s">
        <v>29</v>
      </c>
      <c r="E60" s="4" t="s">
        <v>6</v>
      </c>
      <c r="F60" s="4" t="s">
        <v>6</v>
      </c>
      <c r="G60" s="20"/>
      <c r="H60" s="20"/>
    </row>
    <row r="61" spans="1:8" x14ac:dyDescent="0.25">
      <c r="A61" s="31"/>
      <c r="B61" s="1" t="s">
        <v>30</v>
      </c>
      <c r="C61" s="4" t="s">
        <v>6</v>
      </c>
      <c r="D61" s="8">
        <v>65000</v>
      </c>
      <c r="E61" s="4"/>
      <c r="F61" s="4"/>
      <c r="G61" s="20"/>
      <c r="H61" s="26">
        <v>0</v>
      </c>
    </row>
    <row r="62" spans="1:8" x14ac:dyDescent="0.25">
      <c r="A62" s="31"/>
      <c r="B62" s="1" t="s">
        <v>31</v>
      </c>
      <c r="C62" s="4" t="s">
        <v>6</v>
      </c>
      <c r="D62" s="4" t="s">
        <v>6</v>
      </c>
      <c r="E62" s="8">
        <v>450000</v>
      </c>
      <c r="F62" s="15">
        <v>2020</v>
      </c>
      <c r="G62" s="20"/>
      <c r="H62" s="26">
        <v>0</v>
      </c>
    </row>
    <row r="63" spans="1:8" x14ac:dyDescent="0.25">
      <c r="A63" s="31"/>
      <c r="B63" s="1" t="s">
        <v>33</v>
      </c>
      <c r="C63" s="22"/>
      <c r="D63" s="23"/>
      <c r="E63" s="8" t="s">
        <v>79</v>
      </c>
      <c r="F63" s="15">
        <v>2020</v>
      </c>
      <c r="G63" s="20"/>
      <c r="H63" s="26">
        <v>0</v>
      </c>
    </row>
    <row r="64" spans="1:8" x14ac:dyDescent="0.25">
      <c r="A64" s="32"/>
      <c r="B64" s="1" t="s">
        <v>34</v>
      </c>
      <c r="C64" s="4" t="s">
        <v>6</v>
      </c>
      <c r="D64" s="4" t="s">
        <v>6</v>
      </c>
      <c r="E64" s="19">
        <v>317000</v>
      </c>
      <c r="F64" s="6" t="s">
        <v>68</v>
      </c>
      <c r="G64" s="20"/>
      <c r="H64" s="20"/>
    </row>
    <row r="66" spans="1:2" x14ac:dyDescent="0.25">
      <c r="A66" s="9"/>
      <c r="B66" t="s">
        <v>36</v>
      </c>
    </row>
    <row r="67" spans="1:2" x14ac:dyDescent="0.25">
      <c r="A67" s="10"/>
      <c r="B67" t="s">
        <v>9</v>
      </c>
    </row>
    <row r="68" spans="1:2" x14ac:dyDescent="0.25">
      <c r="A68" s="18"/>
      <c r="B68" t="s">
        <v>45</v>
      </c>
    </row>
  </sheetData>
  <mergeCells count="12">
    <mergeCell ref="C1:D1"/>
    <mergeCell ref="A27:A42"/>
    <mergeCell ref="E1:H1"/>
    <mergeCell ref="D13:E13"/>
    <mergeCell ref="A44:A55"/>
    <mergeCell ref="C53:H53"/>
    <mergeCell ref="A57:A64"/>
    <mergeCell ref="A22:A25"/>
    <mergeCell ref="A15:A20"/>
    <mergeCell ref="A3:A6"/>
    <mergeCell ref="A8:A10"/>
    <mergeCell ref="A12:A13"/>
  </mergeCells>
  <pageMargins left="0.25" right="0.25" top="0.75" bottom="0.75" header="0.3" footer="0.3"/>
  <pageSetup paperSize="8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zoomScale="93" zoomScaleNormal="93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25" sqref="M25"/>
    </sheetView>
  </sheetViews>
  <sheetFormatPr baseColWidth="10" defaultRowHeight="15" x14ac:dyDescent="0.25"/>
  <cols>
    <col min="1" max="1" width="15.5703125" customWidth="1"/>
    <col min="2" max="2" width="56.42578125" customWidth="1"/>
    <col min="3" max="3" width="17.85546875" customWidth="1"/>
    <col min="4" max="4" width="18.28515625" customWidth="1"/>
    <col min="5" max="5" width="20.5703125" customWidth="1"/>
    <col min="6" max="6" width="27.28515625" customWidth="1"/>
    <col min="7" max="8" width="14" customWidth="1"/>
  </cols>
  <sheetData>
    <row r="1" spans="1:8" ht="21" customHeight="1" x14ac:dyDescent="0.25">
      <c r="C1" s="39" t="s">
        <v>18</v>
      </c>
      <c r="D1" s="40"/>
      <c r="E1" s="39" t="s">
        <v>2</v>
      </c>
      <c r="F1" s="41"/>
      <c r="G1" s="41"/>
      <c r="H1" s="40"/>
    </row>
    <row r="2" spans="1:8" ht="59.25" customHeight="1" x14ac:dyDescent="0.25">
      <c r="A2" s="1" t="s">
        <v>0</v>
      </c>
      <c r="B2" s="2" t="s">
        <v>19</v>
      </c>
      <c r="C2" s="2" t="s">
        <v>62</v>
      </c>
      <c r="D2" s="2" t="s">
        <v>63</v>
      </c>
      <c r="E2" s="28" t="s">
        <v>57</v>
      </c>
      <c r="F2" s="27" t="s">
        <v>35</v>
      </c>
      <c r="G2" s="27" t="s">
        <v>65</v>
      </c>
      <c r="H2" s="27" t="s">
        <v>66</v>
      </c>
    </row>
    <row r="3" spans="1:8" x14ac:dyDescent="0.25">
      <c r="A3" s="36" t="s">
        <v>1</v>
      </c>
      <c r="B3" s="1" t="s">
        <v>3</v>
      </c>
      <c r="C3" s="8">
        <v>100000</v>
      </c>
      <c r="D3" s="4" t="s">
        <v>6</v>
      </c>
      <c r="E3" s="4" t="s">
        <v>6</v>
      </c>
      <c r="F3" s="4" t="s">
        <v>6</v>
      </c>
      <c r="G3" s="4" t="s">
        <v>6</v>
      </c>
      <c r="H3" s="4" t="s">
        <v>6</v>
      </c>
    </row>
    <row r="4" spans="1:8" x14ac:dyDescent="0.25">
      <c r="A4" s="37"/>
      <c r="B4" s="1" t="s">
        <v>4</v>
      </c>
      <c r="C4" s="8">
        <v>160000</v>
      </c>
      <c r="D4" s="4" t="s">
        <v>6</v>
      </c>
      <c r="E4" s="4" t="s">
        <v>6</v>
      </c>
      <c r="F4" s="4" t="s">
        <v>6</v>
      </c>
      <c r="G4" s="4" t="s">
        <v>6</v>
      </c>
      <c r="H4" s="4" t="s">
        <v>6</v>
      </c>
    </row>
    <row r="5" spans="1:8" x14ac:dyDescent="0.25">
      <c r="A5" s="37"/>
      <c r="B5" s="1" t="s">
        <v>7</v>
      </c>
      <c r="C5" s="8">
        <v>300000</v>
      </c>
      <c r="D5" s="4" t="s">
        <v>6</v>
      </c>
      <c r="E5" s="4" t="s">
        <v>6</v>
      </c>
      <c r="F5" s="4" t="s">
        <v>6</v>
      </c>
      <c r="G5" s="4" t="s">
        <v>6</v>
      </c>
      <c r="H5" s="4" t="s">
        <v>6</v>
      </c>
    </row>
    <row r="6" spans="1:8" x14ac:dyDescent="0.25">
      <c r="A6" s="38"/>
      <c r="B6" s="1" t="s">
        <v>5</v>
      </c>
      <c r="C6" s="4" t="s">
        <v>6</v>
      </c>
      <c r="D6" s="8">
        <v>450000</v>
      </c>
      <c r="E6" s="4" t="s">
        <v>82</v>
      </c>
      <c r="F6" s="4" t="s">
        <v>83</v>
      </c>
      <c r="G6" s="4" t="s">
        <v>6</v>
      </c>
      <c r="H6" s="4" t="s">
        <v>6</v>
      </c>
    </row>
    <row r="7" spans="1:8" ht="6.75" customHeight="1" x14ac:dyDescent="0.25">
      <c r="A7" s="25"/>
    </row>
    <row r="8" spans="1:8" ht="15.75" customHeight="1" x14ac:dyDescent="0.25">
      <c r="A8" s="33" t="s">
        <v>8</v>
      </c>
      <c r="B8" s="1" t="s">
        <v>10</v>
      </c>
      <c r="C8" s="4" t="s">
        <v>12</v>
      </c>
      <c r="D8" s="4" t="s">
        <v>12</v>
      </c>
      <c r="E8" s="4"/>
      <c r="F8" s="4"/>
      <c r="G8" s="20"/>
      <c r="H8" s="20"/>
    </row>
    <row r="9" spans="1:8" ht="15.75" customHeight="1" x14ac:dyDescent="0.25">
      <c r="A9" s="34"/>
      <c r="B9" s="1" t="s">
        <v>78</v>
      </c>
      <c r="C9" s="4" t="s">
        <v>12</v>
      </c>
      <c r="D9" s="4" t="s">
        <v>12</v>
      </c>
      <c r="E9" s="4"/>
      <c r="F9" s="4"/>
      <c r="G9" s="20"/>
      <c r="H9" s="20"/>
    </row>
    <row r="10" spans="1:8" x14ac:dyDescent="0.25">
      <c r="A10" s="35"/>
      <c r="B10" s="1" t="s">
        <v>11</v>
      </c>
      <c r="C10" s="24" t="s">
        <v>69</v>
      </c>
      <c r="D10" s="4"/>
      <c r="E10" s="7">
        <v>250000</v>
      </c>
      <c r="F10" s="4" t="s">
        <v>12</v>
      </c>
      <c r="G10" s="7">
        <v>20</v>
      </c>
      <c r="H10" s="20"/>
    </row>
    <row r="11" spans="1:8" ht="6.75" customHeight="1" x14ac:dyDescent="0.25">
      <c r="A11" s="25"/>
      <c r="C11" s="4"/>
      <c r="D11" s="4"/>
    </row>
    <row r="12" spans="1:8" ht="15" customHeight="1" x14ac:dyDescent="0.25">
      <c r="A12" s="33" t="s">
        <v>13</v>
      </c>
      <c r="B12" s="1" t="s">
        <v>7</v>
      </c>
      <c r="C12" s="8">
        <v>838000</v>
      </c>
      <c r="D12" s="4" t="s">
        <v>6</v>
      </c>
      <c r="E12" s="4" t="s">
        <v>6</v>
      </c>
      <c r="F12" s="4" t="s">
        <v>6</v>
      </c>
      <c r="G12" s="4" t="s">
        <v>6</v>
      </c>
      <c r="H12" s="4" t="s">
        <v>6</v>
      </c>
    </row>
    <row r="13" spans="1:8" x14ac:dyDescent="0.25">
      <c r="A13" s="35"/>
      <c r="B13" s="1" t="s">
        <v>14</v>
      </c>
      <c r="C13" s="4" t="s">
        <v>6</v>
      </c>
      <c r="D13" s="42">
        <v>2359000</v>
      </c>
      <c r="E13" s="43"/>
      <c r="F13" s="4" t="s">
        <v>40</v>
      </c>
      <c r="G13" s="20"/>
      <c r="H13" s="20"/>
    </row>
    <row r="14" spans="1:8" ht="6.75" customHeight="1" x14ac:dyDescent="0.25">
      <c r="A14" s="25"/>
    </row>
    <row r="15" spans="1:8" ht="15" customHeight="1" x14ac:dyDescent="0.25">
      <c r="A15" s="33" t="s">
        <v>16</v>
      </c>
      <c r="B15" s="5" t="s">
        <v>7</v>
      </c>
      <c r="C15" s="12">
        <v>591000</v>
      </c>
      <c r="D15" s="4" t="s">
        <v>6</v>
      </c>
      <c r="E15" s="4" t="s">
        <v>6</v>
      </c>
      <c r="F15" s="4" t="s">
        <v>6</v>
      </c>
      <c r="G15" s="20"/>
      <c r="H15" s="20"/>
    </row>
    <row r="16" spans="1:8" x14ac:dyDescent="0.25">
      <c r="A16" s="34"/>
      <c r="B16" s="6" t="s">
        <v>39</v>
      </c>
      <c r="C16" s="13">
        <v>84000</v>
      </c>
      <c r="D16" s="4" t="s">
        <v>6</v>
      </c>
      <c r="E16" s="4" t="s">
        <v>6</v>
      </c>
      <c r="F16" s="4" t="s">
        <v>6</v>
      </c>
      <c r="G16" s="20"/>
      <c r="H16" s="20"/>
    </row>
    <row r="17" spans="1:8" x14ac:dyDescent="0.25">
      <c r="A17" s="34"/>
      <c r="B17" s="5" t="s">
        <v>7</v>
      </c>
      <c r="C17" s="5" t="s">
        <v>6</v>
      </c>
      <c r="D17" s="12">
        <v>645000</v>
      </c>
      <c r="E17" s="4" t="s">
        <v>6</v>
      </c>
      <c r="F17" s="4" t="s">
        <v>6</v>
      </c>
      <c r="G17" s="20"/>
      <c r="H17" s="20"/>
    </row>
    <row r="18" spans="1:8" x14ac:dyDescent="0.25">
      <c r="A18" s="34"/>
      <c r="B18" s="6" t="s">
        <v>17</v>
      </c>
      <c r="C18" s="6" t="s">
        <v>6</v>
      </c>
      <c r="D18" s="13">
        <v>74000</v>
      </c>
      <c r="E18" s="4" t="s">
        <v>6</v>
      </c>
      <c r="F18" s="4" t="s">
        <v>6</v>
      </c>
      <c r="G18" s="20"/>
      <c r="H18" s="20"/>
    </row>
    <row r="19" spans="1:8" x14ac:dyDescent="0.25">
      <c r="A19" s="34"/>
      <c r="B19" s="6" t="s">
        <v>20</v>
      </c>
      <c r="C19" s="4" t="s">
        <v>6</v>
      </c>
      <c r="D19" s="4" t="s">
        <v>6</v>
      </c>
      <c r="E19" s="8" t="s">
        <v>21</v>
      </c>
      <c r="F19" s="4" t="s">
        <v>15</v>
      </c>
      <c r="G19" s="20"/>
      <c r="H19" s="20"/>
    </row>
    <row r="20" spans="1:8" x14ac:dyDescent="0.25">
      <c r="A20" s="35"/>
      <c r="B20" s="1" t="s">
        <v>22</v>
      </c>
      <c r="C20" s="4" t="s">
        <v>6</v>
      </c>
      <c r="D20" s="4" t="s">
        <v>6</v>
      </c>
      <c r="E20" s="8" t="s">
        <v>21</v>
      </c>
      <c r="F20" s="4" t="s">
        <v>15</v>
      </c>
      <c r="G20" s="20"/>
      <c r="H20" s="20"/>
    </row>
    <row r="21" spans="1:8" ht="6.75" customHeight="1" x14ac:dyDescent="0.25">
      <c r="A21" s="25"/>
    </row>
    <row r="22" spans="1:8" ht="15.75" customHeight="1" x14ac:dyDescent="0.25">
      <c r="A22" s="33" t="s">
        <v>23</v>
      </c>
      <c r="B22" s="5" t="s">
        <v>7</v>
      </c>
      <c r="C22" s="12">
        <v>673000</v>
      </c>
      <c r="D22" s="5" t="s">
        <v>6</v>
      </c>
      <c r="E22" s="5" t="s">
        <v>6</v>
      </c>
      <c r="F22" s="5" t="s">
        <v>6</v>
      </c>
      <c r="G22" s="20"/>
      <c r="H22" s="20"/>
    </row>
    <row r="23" spans="1:8" x14ac:dyDescent="0.25">
      <c r="A23" s="34"/>
      <c r="B23" s="6" t="s">
        <v>37</v>
      </c>
      <c r="C23" s="13">
        <v>0</v>
      </c>
      <c r="D23" s="6" t="s">
        <v>6</v>
      </c>
      <c r="E23" s="6" t="s">
        <v>6</v>
      </c>
      <c r="F23" s="6" t="s">
        <v>6</v>
      </c>
      <c r="G23" s="20"/>
      <c r="H23" s="20"/>
    </row>
    <row r="24" spans="1:8" ht="30" x14ac:dyDescent="0.25">
      <c r="A24" s="34"/>
      <c r="B24" s="1" t="s">
        <v>7</v>
      </c>
      <c r="C24" s="4" t="s">
        <v>6</v>
      </c>
      <c r="D24" s="29" t="s">
        <v>81</v>
      </c>
      <c r="E24" s="4" t="s">
        <v>6</v>
      </c>
      <c r="F24" s="4" t="s">
        <v>6</v>
      </c>
      <c r="G24" s="20"/>
      <c r="H24" s="20"/>
    </row>
    <row r="25" spans="1:8" x14ac:dyDescent="0.25">
      <c r="A25" s="35"/>
      <c r="B25" s="1" t="s">
        <v>38</v>
      </c>
      <c r="C25" s="4" t="s">
        <v>6</v>
      </c>
      <c r="D25" s="4" t="s">
        <v>6</v>
      </c>
      <c r="E25" s="8" t="s">
        <v>21</v>
      </c>
      <c r="F25" s="15">
        <v>2020</v>
      </c>
      <c r="G25" s="20"/>
      <c r="H25" s="20"/>
    </row>
    <row r="26" spans="1:8" ht="6.75" customHeight="1" x14ac:dyDescent="0.25">
      <c r="A26" s="25"/>
    </row>
    <row r="27" spans="1:8" x14ac:dyDescent="0.25">
      <c r="A27" s="33" t="s">
        <v>24</v>
      </c>
      <c r="B27" s="5" t="s">
        <v>7</v>
      </c>
      <c r="C27" s="12">
        <v>900000</v>
      </c>
      <c r="D27" s="5" t="s">
        <v>6</v>
      </c>
      <c r="E27" s="5" t="s">
        <v>6</v>
      </c>
      <c r="F27" s="5" t="s">
        <v>6</v>
      </c>
      <c r="G27" s="20"/>
      <c r="H27" s="20"/>
    </row>
    <row r="28" spans="1:8" x14ac:dyDescent="0.25">
      <c r="A28" s="34"/>
      <c r="B28" s="6" t="s">
        <v>55</v>
      </c>
      <c r="C28" s="13">
        <v>0</v>
      </c>
      <c r="D28" s="6" t="s">
        <v>6</v>
      </c>
      <c r="E28" s="6" t="s">
        <v>6</v>
      </c>
      <c r="F28" s="6" t="s">
        <v>6</v>
      </c>
      <c r="G28" s="20"/>
      <c r="H28" s="20"/>
    </row>
    <row r="29" spans="1:8" x14ac:dyDescent="0.25">
      <c r="A29" s="34"/>
      <c r="B29" s="6" t="s">
        <v>56</v>
      </c>
      <c r="C29" s="13">
        <v>140000</v>
      </c>
      <c r="D29" s="6" t="s">
        <v>6</v>
      </c>
      <c r="E29" s="6" t="s">
        <v>6</v>
      </c>
      <c r="F29" s="6" t="s">
        <v>6</v>
      </c>
      <c r="G29" s="20"/>
      <c r="H29" s="20"/>
    </row>
    <row r="30" spans="1:8" x14ac:dyDescent="0.25">
      <c r="A30" s="34"/>
      <c r="B30" s="5" t="s">
        <v>7</v>
      </c>
      <c r="C30" s="6" t="s">
        <v>6</v>
      </c>
      <c r="D30" s="12">
        <v>1160000</v>
      </c>
      <c r="E30" s="6" t="s">
        <v>6</v>
      </c>
      <c r="F30" s="6" t="s">
        <v>6</v>
      </c>
      <c r="G30" s="20"/>
      <c r="H30" s="20"/>
    </row>
    <row r="31" spans="1:8" x14ac:dyDescent="0.25">
      <c r="A31" s="34"/>
      <c r="B31" s="6" t="s">
        <v>55</v>
      </c>
      <c r="C31" s="6" t="s">
        <v>6</v>
      </c>
      <c r="D31" s="13">
        <v>51000</v>
      </c>
      <c r="E31" s="6" t="s">
        <v>6</v>
      </c>
      <c r="F31" s="6" t="s">
        <v>6</v>
      </c>
      <c r="G31" s="20"/>
      <c r="H31" s="20"/>
    </row>
    <row r="32" spans="1:8" x14ac:dyDescent="0.25">
      <c r="A32" s="34"/>
      <c r="B32" s="6" t="s">
        <v>47</v>
      </c>
      <c r="C32" s="6"/>
      <c r="D32" s="6"/>
      <c r="E32" s="13">
        <v>223000</v>
      </c>
      <c r="F32" s="1" t="s">
        <v>46</v>
      </c>
      <c r="G32" s="20"/>
      <c r="H32" s="20"/>
    </row>
    <row r="33" spans="1:8" ht="30" x14ac:dyDescent="0.25">
      <c r="A33" s="34"/>
      <c r="B33" s="28" t="s">
        <v>84</v>
      </c>
      <c r="C33" s="20"/>
      <c r="D33" s="20"/>
      <c r="E33" s="13">
        <f>212500+80000+113000</f>
        <v>405500</v>
      </c>
      <c r="F33" s="1" t="s">
        <v>46</v>
      </c>
      <c r="G33" s="20"/>
      <c r="H33" s="20"/>
    </row>
    <row r="34" spans="1:8" x14ac:dyDescent="0.25">
      <c r="A34" s="34"/>
      <c r="B34" s="6" t="s">
        <v>50</v>
      </c>
      <c r="C34" s="20"/>
      <c r="D34" s="20"/>
      <c r="E34" s="13">
        <v>60000</v>
      </c>
      <c r="F34" s="1" t="s">
        <v>46</v>
      </c>
      <c r="G34" s="20"/>
      <c r="H34" s="20"/>
    </row>
    <row r="35" spans="1:8" x14ac:dyDescent="0.25">
      <c r="A35" s="34"/>
      <c r="B35" s="6" t="s">
        <v>85</v>
      </c>
      <c r="C35" s="20"/>
      <c r="D35" s="20"/>
      <c r="E35" s="13">
        <f>70000+357000</f>
        <v>427000</v>
      </c>
      <c r="F35" s="1" t="s">
        <v>46</v>
      </c>
      <c r="G35" s="20"/>
      <c r="H35" s="20"/>
    </row>
    <row r="36" spans="1:8" x14ac:dyDescent="0.25">
      <c r="A36" s="34"/>
      <c r="B36" s="6" t="s">
        <v>54</v>
      </c>
      <c r="C36" s="6"/>
      <c r="D36" s="6"/>
      <c r="E36" s="13">
        <v>50000</v>
      </c>
      <c r="F36" s="6" t="s">
        <v>44</v>
      </c>
      <c r="G36" s="20"/>
      <c r="H36" s="20"/>
    </row>
    <row r="37" spans="1:8" ht="6.75" customHeight="1" x14ac:dyDescent="0.25"/>
    <row r="38" spans="1:8" ht="30" x14ac:dyDescent="0.25">
      <c r="A38" s="30" t="s">
        <v>25</v>
      </c>
      <c r="B38" s="2" t="s">
        <v>58</v>
      </c>
      <c r="C38" s="8">
        <v>95548</v>
      </c>
      <c r="D38" s="1"/>
      <c r="E38" s="1"/>
      <c r="F38" s="1"/>
      <c r="G38" s="20"/>
      <c r="H38" s="20"/>
    </row>
    <row r="39" spans="1:8" x14ac:dyDescent="0.25">
      <c r="A39" s="31"/>
      <c r="B39" s="6" t="s">
        <v>59</v>
      </c>
      <c r="C39" s="8">
        <v>80240</v>
      </c>
      <c r="D39" s="6"/>
      <c r="E39" s="6"/>
      <c r="F39" s="6"/>
      <c r="G39" s="20"/>
      <c r="H39" s="20"/>
    </row>
    <row r="40" spans="1:8" ht="30" x14ac:dyDescent="0.25">
      <c r="A40" s="31"/>
      <c r="B40" s="28" t="s">
        <v>60</v>
      </c>
      <c r="C40" s="6" t="s">
        <v>6</v>
      </c>
      <c r="D40" s="8">
        <v>496000</v>
      </c>
      <c r="E40" s="6" t="s">
        <v>6</v>
      </c>
      <c r="F40" s="6" t="s">
        <v>6</v>
      </c>
      <c r="G40" s="20">
        <v>30</v>
      </c>
      <c r="H40" s="20"/>
    </row>
    <row r="41" spans="1:8" ht="30" x14ac:dyDescent="0.25">
      <c r="A41" s="31"/>
      <c r="B41" s="28" t="s">
        <v>61</v>
      </c>
      <c r="C41" s="6" t="s">
        <v>6</v>
      </c>
      <c r="D41" s="8">
        <v>496000</v>
      </c>
      <c r="E41" s="6" t="s">
        <v>6</v>
      </c>
      <c r="F41" s="6" t="s">
        <v>6</v>
      </c>
      <c r="G41" s="20">
        <v>30</v>
      </c>
      <c r="H41" s="20"/>
    </row>
    <row r="42" spans="1:8" x14ac:dyDescent="0.25">
      <c r="A42" s="31"/>
      <c r="B42" s="1" t="s">
        <v>7</v>
      </c>
      <c r="C42" s="6" t="s">
        <v>6</v>
      </c>
      <c r="D42" s="8">
        <v>150000</v>
      </c>
      <c r="E42" s="6" t="s">
        <v>6</v>
      </c>
      <c r="F42" s="6" t="s">
        <v>6</v>
      </c>
      <c r="G42" s="20"/>
      <c r="H42" s="20"/>
    </row>
    <row r="43" spans="1:8" ht="30" x14ac:dyDescent="0.25">
      <c r="A43" s="31"/>
      <c r="B43" s="28" t="s">
        <v>64</v>
      </c>
      <c r="C43" s="6" t="s">
        <v>6</v>
      </c>
      <c r="D43" s="21" t="s">
        <v>6</v>
      </c>
      <c r="E43" s="8">
        <v>496000</v>
      </c>
      <c r="F43" s="6">
        <v>2020</v>
      </c>
      <c r="G43" s="20">
        <v>30</v>
      </c>
      <c r="H43" s="20"/>
    </row>
    <row r="44" spans="1:8" x14ac:dyDescent="0.25">
      <c r="A44" s="31"/>
      <c r="B44" s="28" t="s">
        <v>73</v>
      </c>
      <c r="C44" s="6" t="s">
        <v>6</v>
      </c>
      <c r="D44" s="21" t="s">
        <v>6</v>
      </c>
      <c r="E44" s="8">
        <v>90600</v>
      </c>
      <c r="F44" s="6" t="s">
        <v>75</v>
      </c>
      <c r="G44" s="20"/>
      <c r="H44" s="20"/>
    </row>
    <row r="45" spans="1:8" x14ac:dyDescent="0.25">
      <c r="A45" s="31"/>
      <c r="B45" s="28" t="s">
        <v>74</v>
      </c>
      <c r="C45" s="6" t="s">
        <v>6</v>
      </c>
      <c r="D45" s="21" t="s">
        <v>6</v>
      </c>
      <c r="E45" s="8">
        <v>96180</v>
      </c>
      <c r="F45" s="6" t="s">
        <v>75</v>
      </c>
      <c r="G45" s="20"/>
      <c r="H45" s="20"/>
    </row>
    <row r="46" spans="1:8" ht="30" customHeight="1" x14ac:dyDescent="0.25">
      <c r="A46" s="31"/>
      <c r="B46" s="28" t="s">
        <v>70</v>
      </c>
      <c r="C46" s="6"/>
      <c r="D46" s="21"/>
      <c r="E46" s="7">
        <f>2000*180</f>
        <v>360000</v>
      </c>
      <c r="F46" s="6" t="s">
        <v>68</v>
      </c>
      <c r="G46" s="20"/>
      <c r="H46" s="20"/>
    </row>
    <row r="47" spans="1:8" x14ac:dyDescent="0.25">
      <c r="A47" s="31"/>
      <c r="B47" s="28" t="s">
        <v>76</v>
      </c>
      <c r="C47" s="44" t="s">
        <v>77</v>
      </c>
      <c r="D47" s="45"/>
      <c r="E47" s="45"/>
      <c r="F47" s="45"/>
      <c r="G47" s="45"/>
      <c r="H47" s="46"/>
    </row>
    <row r="48" spans="1:8" x14ac:dyDescent="0.25">
      <c r="A48" s="31"/>
      <c r="B48" s="28" t="s">
        <v>71</v>
      </c>
      <c r="C48" s="6"/>
      <c r="D48" s="21"/>
      <c r="E48" s="19">
        <v>269000</v>
      </c>
      <c r="F48" s="6" t="s">
        <v>72</v>
      </c>
      <c r="G48" s="20"/>
      <c r="H48" s="20"/>
    </row>
    <row r="49" spans="1:8" x14ac:dyDescent="0.25">
      <c r="A49" s="32"/>
      <c r="B49" s="6" t="s">
        <v>67</v>
      </c>
      <c r="C49" s="6"/>
      <c r="D49" s="6"/>
      <c r="E49" s="19">
        <v>407000</v>
      </c>
      <c r="F49" s="6" t="s">
        <v>68</v>
      </c>
      <c r="G49" s="20"/>
      <c r="H49" s="20"/>
    </row>
    <row r="50" spans="1:8" ht="6.75" customHeight="1" x14ac:dyDescent="0.25"/>
    <row r="51" spans="1:8" x14ac:dyDescent="0.25">
      <c r="A51" s="30" t="s">
        <v>26</v>
      </c>
      <c r="B51" s="5" t="s">
        <v>7</v>
      </c>
      <c r="C51" s="12">
        <f>150950+165000+110500+134800+128250+47000+80000+113500</f>
        <v>930000</v>
      </c>
      <c r="D51" s="5" t="s">
        <v>6</v>
      </c>
      <c r="E51" s="5" t="s">
        <v>6</v>
      </c>
      <c r="F51" s="5" t="s">
        <v>6</v>
      </c>
      <c r="G51" s="20"/>
      <c r="H51" s="20"/>
    </row>
    <row r="52" spans="1:8" x14ac:dyDescent="0.25">
      <c r="A52" s="31"/>
      <c r="B52" s="6" t="s">
        <v>27</v>
      </c>
      <c r="C52" s="13">
        <f>113500+80000</f>
        <v>193500</v>
      </c>
      <c r="D52" s="6" t="s">
        <v>6</v>
      </c>
      <c r="E52" s="6" t="s">
        <v>6</v>
      </c>
      <c r="F52" s="6" t="s">
        <v>6</v>
      </c>
      <c r="G52" s="20"/>
      <c r="H52" s="20"/>
    </row>
    <row r="53" spans="1:8" x14ac:dyDescent="0.25">
      <c r="A53" s="31"/>
      <c r="B53" s="6" t="s">
        <v>32</v>
      </c>
      <c r="C53" s="13">
        <v>240000</v>
      </c>
      <c r="D53" s="6" t="s">
        <v>6</v>
      </c>
      <c r="E53" s="6" t="s">
        <v>6</v>
      </c>
      <c r="F53" s="6" t="s">
        <v>6</v>
      </c>
      <c r="G53" s="20"/>
      <c r="H53" s="8">
        <v>68000</v>
      </c>
    </row>
    <row r="54" spans="1:8" x14ac:dyDescent="0.25">
      <c r="A54" s="31"/>
      <c r="B54" s="1" t="s">
        <v>28</v>
      </c>
      <c r="C54" s="4" t="s">
        <v>6</v>
      </c>
      <c r="D54" s="8" t="s">
        <v>29</v>
      </c>
      <c r="E54" s="4" t="s">
        <v>6</v>
      </c>
      <c r="F54" s="4" t="s">
        <v>6</v>
      </c>
      <c r="G54" s="20"/>
      <c r="H54" s="20"/>
    </row>
    <row r="55" spans="1:8" x14ac:dyDescent="0.25">
      <c r="A55" s="31"/>
      <c r="B55" s="1" t="s">
        <v>30</v>
      </c>
      <c r="C55" s="4" t="s">
        <v>6</v>
      </c>
      <c r="D55" s="8">
        <v>65000</v>
      </c>
      <c r="E55" s="4"/>
      <c r="F55" s="4"/>
      <c r="G55" s="20"/>
      <c r="H55" s="26">
        <v>0</v>
      </c>
    </row>
    <row r="56" spans="1:8" x14ac:dyDescent="0.25">
      <c r="A56" s="31"/>
      <c r="B56" s="1" t="s">
        <v>31</v>
      </c>
      <c r="C56" s="4" t="s">
        <v>6</v>
      </c>
      <c r="D56" s="4" t="s">
        <v>6</v>
      </c>
      <c r="E56" s="8">
        <v>450000</v>
      </c>
      <c r="F56" s="15">
        <v>2020</v>
      </c>
      <c r="G56" s="20"/>
      <c r="H56" s="26">
        <v>0</v>
      </c>
    </row>
    <row r="57" spans="1:8" x14ac:dyDescent="0.25">
      <c r="A57" s="31"/>
      <c r="B57" s="1" t="s">
        <v>33</v>
      </c>
      <c r="C57" s="22"/>
      <c r="D57" s="23"/>
      <c r="E57" s="8" t="s">
        <v>79</v>
      </c>
      <c r="F57" s="15">
        <v>2020</v>
      </c>
      <c r="G57" s="20"/>
      <c r="H57" s="26">
        <v>0</v>
      </c>
    </row>
    <row r="58" spans="1:8" x14ac:dyDescent="0.25">
      <c r="A58" s="32"/>
      <c r="B58" s="1" t="s">
        <v>34</v>
      </c>
      <c r="C58" s="4" t="s">
        <v>6</v>
      </c>
      <c r="D58" s="4" t="s">
        <v>6</v>
      </c>
      <c r="E58" s="19">
        <v>317000</v>
      </c>
      <c r="F58" s="6" t="s">
        <v>68</v>
      </c>
      <c r="G58" s="20"/>
      <c r="H58" s="20"/>
    </row>
    <row r="60" spans="1:8" x14ac:dyDescent="0.25">
      <c r="A60" s="9"/>
      <c r="B60" t="s">
        <v>36</v>
      </c>
    </row>
    <row r="61" spans="1:8" x14ac:dyDescent="0.25">
      <c r="A61" s="10"/>
      <c r="B61" t="s">
        <v>9</v>
      </c>
    </row>
    <row r="62" spans="1:8" x14ac:dyDescent="0.25">
      <c r="A62" s="18"/>
      <c r="B62" t="s">
        <v>45</v>
      </c>
    </row>
  </sheetData>
  <mergeCells count="12">
    <mergeCell ref="A15:A20"/>
    <mergeCell ref="A22:A25"/>
    <mergeCell ref="A27:A36"/>
    <mergeCell ref="A38:A49"/>
    <mergeCell ref="C47:H47"/>
    <mergeCell ref="A51:A58"/>
    <mergeCell ref="C1:D1"/>
    <mergeCell ref="E1:H1"/>
    <mergeCell ref="A3:A6"/>
    <mergeCell ref="A8:A10"/>
    <mergeCell ref="A12:A13"/>
    <mergeCell ref="D13:E13"/>
  </mergeCells>
  <pageMargins left="0.25" right="0.25" top="0.75" bottom="0.75" header="0.3" footer="0.3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Initial</vt:lpstr>
      <vt:lpstr>corrigé après réunion 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FABRY</dc:creator>
  <cp:lastModifiedBy>Isabelle FABRY</cp:lastModifiedBy>
  <cp:lastPrinted>2018-12-07T12:05:17Z</cp:lastPrinted>
  <dcterms:created xsi:type="dcterms:W3CDTF">2018-11-16T10:43:19Z</dcterms:created>
  <dcterms:modified xsi:type="dcterms:W3CDTF">2018-12-10T09:01:28Z</dcterms:modified>
</cp:coreProperties>
</file>