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0" yWindow="120" windowWidth="15228" windowHeight="8220" activeTab="2"/>
  </bookViews>
  <sheets>
    <sheet name="BU" sheetId="1" r:id="rId1"/>
    <sheet name="calcul" sheetId="11" r:id="rId2"/>
    <sheet name="route de brossin" sheetId="10" r:id="rId3"/>
    <sheet name="le bourg" sheetId="12" r:id="rId4"/>
  </sheets>
  <definedNames>
    <definedName name="_xlnm._FilterDatabase" localSheetId="0" hidden="1">BU!$A$1:$A$37</definedName>
    <definedName name="_xlnm._FilterDatabase" localSheetId="3" hidden="1">'le bourg'!$E$2:$R$8</definedName>
    <definedName name="_xlnm._FilterDatabase" localSheetId="2" hidden="1">'route de brossin'!$E$2:$R$8</definedName>
    <definedName name="_xlnm.Print_Area" localSheetId="0">BU!$B$3:$P$37</definedName>
    <definedName name="_xlnm.Print_Area" localSheetId="3">'le bourg'!$E$2:$U$45</definedName>
    <definedName name="_xlnm.Print_Area" localSheetId="2">'route de brossin'!$E$2:$U$45</definedName>
  </definedNames>
  <calcPr calcId="145621"/>
</workbook>
</file>

<file path=xl/calcChain.xml><?xml version="1.0" encoding="utf-8"?>
<calcChain xmlns="http://schemas.openxmlformats.org/spreadsheetml/2006/main">
  <c r="I32" i="12" l="1"/>
  <c r="N38" i="12"/>
  <c r="N36" i="12"/>
  <c r="L34" i="12"/>
  <c r="N34" i="12" s="1"/>
  <c r="K34" i="12"/>
  <c r="N33" i="12"/>
  <c r="L33" i="12"/>
  <c r="N32" i="12"/>
  <c r="L32" i="12"/>
  <c r="L31" i="12"/>
  <c r="I31" i="12"/>
  <c r="N31" i="12" s="1"/>
  <c r="N42" i="12" l="1"/>
  <c r="N33" i="10"/>
  <c r="L33" i="10"/>
  <c r="N43" i="12" l="1"/>
  <c r="N44" i="12"/>
  <c r="N38" i="10"/>
  <c r="L32" i="10"/>
  <c r="L31" i="10" l="1"/>
  <c r="N32" i="10"/>
  <c r="I31" i="10" l="1"/>
  <c r="N31" i="10" s="1"/>
  <c r="F23" i="11" l="1"/>
  <c r="F22" i="11"/>
  <c r="F21" i="11"/>
  <c r="F9" i="11" l="1"/>
  <c r="N36" i="10" l="1"/>
  <c r="L34" i="10"/>
  <c r="N34" i="10" s="1"/>
  <c r="K34" i="10"/>
  <c r="N42" i="10" l="1"/>
  <c r="F14" i="11"/>
  <c r="F13" i="11"/>
  <c r="F12" i="11"/>
  <c r="F11" i="11"/>
  <c r="F10" i="11"/>
  <c r="N43" i="10" l="1"/>
  <c r="N44" i="10"/>
  <c r="A15" i="1"/>
  <c r="I15" i="1"/>
  <c r="R15" i="1"/>
  <c r="A3" i="1"/>
  <c r="A4" i="1"/>
  <c r="I4" i="1"/>
  <c r="R4" i="1"/>
  <c r="A5" i="1"/>
  <c r="I5" i="1"/>
  <c r="R5" i="1"/>
  <c r="A6" i="1"/>
  <c r="I6" i="1"/>
  <c r="R6" i="1"/>
  <c r="A7" i="1"/>
  <c r="I7" i="1"/>
  <c r="R7" i="1"/>
  <c r="A8" i="1"/>
  <c r="I8" i="1"/>
  <c r="R8" i="1"/>
  <c r="A9" i="1"/>
  <c r="I9" i="1"/>
  <c r="R9" i="1"/>
  <c r="R10" i="1"/>
  <c r="A11" i="1"/>
  <c r="R11" i="1"/>
  <c r="A12" i="1"/>
  <c r="R12" i="1"/>
  <c r="A13" i="1"/>
  <c r="I13" i="1"/>
  <c r="R13" i="1"/>
  <c r="A16" i="1"/>
  <c r="R16" i="1"/>
  <c r="A17" i="1"/>
  <c r="R17" i="1"/>
  <c r="A18" i="1"/>
  <c r="I18" i="1"/>
  <c r="R18" i="1"/>
  <c r="A20" i="1"/>
  <c r="I20" i="1"/>
  <c r="R20" i="1"/>
  <c r="A21" i="1"/>
  <c r="I21" i="1"/>
  <c r="R21" i="1"/>
  <c r="A22" i="1"/>
  <c r="I22" i="1"/>
  <c r="R22" i="1"/>
  <c r="A23" i="1"/>
  <c r="I23" i="1"/>
  <c r="A24" i="1"/>
  <c r="I24" i="1"/>
  <c r="A25" i="1"/>
  <c r="I25" i="1"/>
  <c r="R25" i="1"/>
  <c r="A26" i="1"/>
  <c r="I26" i="1"/>
  <c r="R26" i="1"/>
  <c r="A27" i="1"/>
  <c r="I27" i="1"/>
  <c r="R27" i="1"/>
  <c r="A28" i="1"/>
  <c r="I28" i="1"/>
  <c r="R28" i="1"/>
  <c r="A29" i="1"/>
  <c r="I29" i="1"/>
  <c r="R29" i="1"/>
  <c r="A30" i="1"/>
  <c r="I30" i="1"/>
  <c r="R30" i="1"/>
  <c r="A31" i="1"/>
  <c r="I31" i="1"/>
  <c r="R31" i="1"/>
  <c r="R36" i="1" s="1"/>
  <c r="A32" i="1"/>
  <c r="I32" i="1"/>
  <c r="Q32" i="1"/>
  <c r="A33" i="1"/>
  <c r="I33" i="1"/>
  <c r="A34" i="1"/>
  <c r="I34" i="1"/>
  <c r="R34" i="1"/>
  <c r="A35" i="1"/>
  <c r="I35" i="1"/>
  <c r="A36" i="1"/>
  <c r="I36" i="1"/>
  <c r="R37" i="1"/>
</calcChain>
</file>

<file path=xl/sharedStrings.xml><?xml version="1.0" encoding="utf-8"?>
<sst xmlns="http://schemas.openxmlformats.org/spreadsheetml/2006/main" count="512" uniqueCount="195">
  <si>
    <t>Prix de mars 2008</t>
  </si>
  <si>
    <t>Affichage</t>
  </si>
  <si>
    <t>Coût d'investissement privé</t>
  </si>
  <si>
    <t>Prix unitaire</t>
  </si>
  <si>
    <t>Quantité</t>
  </si>
  <si>
    <t>Montant (HT)</t>
  </si>
  <si>
    <t>Coût d'investissement public</t>
  </si>
  <si>
    <t xml:space="preserve"> Branchement partie privée (habitation existante)</t>
  </si>
  <si>
    <t>Roche</t>
  </si>
  <si>
    <t xml:space="preserve"> Branchement partie privée (habitation future)</t>
  </si>
  <si>
    <t>Enlèvement de canalisation existante</t>
  </si>
  <si>
    <t xml:space="preserve"> Plus-value pour poste individuel</t>
  </si>
  <si>
    <t>Divers : Fonçage sous la voie SNCF</t>
  </si>
  <si>
    <t xml:space="preserve"> Plus-value pour linéaire de réseau privatif</t>
  </si>
  <si>
    <t>Fossé enherbé</t>
  </si>
  <si>
    <t xml:space="preserve"> Plus-value pour terrains rocheux</t>
  </si>
  <si>
    <t>Déversoir d'orage</t>
  </si>
  <si>
    <t xml:space="preserve"> Plus-value pour by-pass de fosse septique</t>
  </si>
  <si>
    <t>Déconnexions de réseau</t>
  </si>
  <si>
    <t>Etanchéification de réseau</t>
  </si>
  <si>
    <t>Branchements</t>
  </si>
  <si>
    <t>Refoulement</t>
  </si>
  <si>
    <t xml:space="preserve"> Reprise de branchement particulier</t>
  </si>
  <si>
    <t>50 à 100 EH</t>
  </si>
  <si>
    <t xml:space="preserve"> Création de branchement particulier</t>
  </si>
  <si>
    <t>100 à 400 EH</t>
  </si>
  <si>
    <t>Réseaux (regards et pose compris)</t>
  </si>
  <si>
    <t>400 à 800 EH</t>
  </si>
  <si>
    <t>Gravitaire</t>
  </si>
  <si>
    <t>800 à 2000 EH</t>
  </si>
  <si>
    <t>Ø 200</t>
  </si>
  <si>
    <t>2000 à 5000 EH</t>
  </si>
  <si>
    <t>Ø 200 fonte</t>
  </si>
  <si>
    <t>5000 à 10000 EH</t>
  </si>
  <si>
    <t>Ø 300</t>
  </si>
  <si>
    <t>10000 à 20000 EH</t>
  </si>
  <si>
    <t>Ø 400</t>
  </si>
  <si>
    <t>Conduite refoulement PEHD 90/110</t>
  </si>
  <si>
    <t>Ø 500</t>
  </si>
  <si>
    <t>Ø 600</t>
  </si>
  <si>
    <t>Bassins de rétention</t>
  </si>
  <si>
    <t>Ø 800</t>
  </si>
  <si>
    <t>Bassin à ciel ouvert</t>
  </si>
  <si>
    <t>Ø 1000</t>
  </si>
  <si>
    <t>Bassin enterré</t>
  </si>
  <si>
    <t>Ø 1200</t>
  </si>
  <si>
    <t>Bassin semi-enterré</t>
  </si>
  <si>
    <t>Ø 1500</t>
  </si>
  <si>
    <t>Bassin étanche</t>
  </si>
  <si>
    <t>Ø 300 fonte</t>
  </si>
  <si>
    <t>Automatismes et régulation</t>
  </si>
  <si>
    <t>Ø 500 fonte</t>
  </si>
  <si>
    <t>Autosurveillance</t>
  </si>
  <si>
    <t>Pompe de relevage</t>
  </si>
  <si>
    <t>Plus value Fonte Etanche</t>
  </si>
  <si>
    <t>Réfection de chaussée (voie dep secondaire ou voie communale importante)</t>
  </si>
  <si>
    <t>Coût prévisionnel d'exploitation</t>
  </si>
  <si>
    <t>Réfection de chaussée (route départementale principale et route nationale)</t>
  </si>
  <si>
    <t xml:space="preserve"> Curage préventif réseau, petites réparations</t>
  </si>
  <si>
    <t xml:space="preserve"> Suivi et entretien des déversoirs d'orage</t>
  </si>
  <si>
    <t>Surprofondeur (3 à 5 m)</t>
  </si>
  <si>
    <t xml:space="preserve"> Entretien et fonctionnement poste de refoulement</t>
  </si>
  <si>
    <t>15% de l'investissement</t>
  </si>
  <si>
    <t xml:space="preserve"> Entretien des bassins de rétention</t>
  </si>
  <si>
    <t>Description</t>
  </si>
  <si>
    <t>unité</t>
  </si>
  <si>
    <t>Chiffrage</t>
  </si>
  <si>
    <t>ml</t>
  </si>
  <si>
    <t>-</t>
  </si>
  <si>
    <t>RHAP160474</t>
  </si>
  <si>
    <t>Condorcet</t>
  </si>
  <si>
    <t>Total</t>
  </si>
  <si>
    <t>RHAP160192</t>
  </si>
  <si>
    <t>Ancy</t>
  </si>
  <si>
    <t>Diagnostic de la situation actuelle</t>
  </si>
  <si>
    <t xml:space="preserve"> Déconnexion de grille</t>
  </si>
  <si>
    <t>Caractéristique</t>
  </si>
  <si>
    <t>Unité</t>
  </si>
  <si>
    <t xml:space="preserve">Quantité </t>
  </si>
  <si>
    <t>Fonte étanche + Réfection voie secondaire ou communale</t>
  </si>
  <si>
    <t>Fonte étanche + Réfection départementale et nationale</t>
  </si>
  <si>
    <t>Fonte étanche + Réfection voie secondaire + Surprofondeur</t>
  </si>
  <si>
    <t>Forfait</t>
  </si>
  <si>
    <t>oui</t>
  </si>
  <si>
    <t>non</t>
  </si>
  <si>
    <t>Automatismes + autosurveillance</t>
  </si>
  <si>
    <t>Autosurveillance + pompe de relevage</t>
  </si>
  <si>
    <t>Automatismes + pompe de relevage</t>
  </si>
  <si>
    <t>Automatisme + autosurveillance + pompe de relevage</t>
  </si>
  <si>
    <r>
      <t>m</t>
    </r>
    <r>
      <rPr>
        <vertAlign val="superscript"/>
        <sz val="10"/>
        <rFont val="Arial"/>
        <family val="2"/>
      </rPr>
      <t>3</t>
    </r>
  </si>
  <si>
    <t>Total investissement public</t>
  </si>
  <si>
    <t>Total investissement public avec Etudes diverses</t>
  </si>
  <si>
    <t>Montant part eaux usées avec Etudes diverses</t>
  </si>
  <si>
    <t>Ampuis ASS/EP</t>
  </si>
  <si>
    <t>Ampuis AEP</t>
  </si>
  <si>
    <t>SIVU de la Pray</t>
  </si>
  <si>
    <t>Tramoyes Ass</t>
  </si>
  <si>
    <t>Villié-Morgon</t>
  </si>
  <si>
    <t>Saint Igny de vers</t>
  </si>
  <si>
    <t>CCM3R</t>
  </si>
  <si>
    <t>S3R</t>
  </si>
  <si>
    <t>Pilat rhodanien</t>
  </si>
  <si>
    <t>CCDSV</t>
  </si>
  <si>
    <t>Chaponost</t>
  </si>
  <si>
    <t>Les haies</t>
  </si>
  <si>
    <t>Pont de l'isère</t>
  </si>
  <si>
    <t>RHAP160306</t>
  </si>
  <si>
    <t>RHAP160315</t>
  </si>
  <si>
    <t>RHAP160305</t>
  </si>
  <si>
    <t>RHAP160159</t>
  </si>
  <si>
    <t>RHAP160110</t>
  </si>
  <si>
    <t>RHAP160183</t>
  </si>
  <si>
    <t>RHAP160163</t>
  </si>
  <si>
    <t>RHAP160106</t>
  </si>
  <si>
    <t>RHAP160127</t>
  </si>
  <si>
    <t>RHAP1603443</t>
  </si>
  <si>
    <t>RHAP160120</t>
  </si>
  <si>
    <t>RHAP160357</t>
  </si>
  <si>
    <t>RHAP160347</t>
  </si>
  <si>
    <t>RHAP160394</t>
  </si>
  <si>
    <t>Plan des travaux</t>
  </si>
  <si>
    <t xml:space="preserve">Diagnostic des réseaux d'assainissement
Communauté de Communes de l'Ouest Rhôdanien
Fiches Actions - Proposition de travaux </t>
  </si>
  <si>
    <t>Réfection départementale et nationale + Surprofondeur</t>
  </si>
  <si>
    <t>Réfection voie secondaire ou communale + Surprofondeur</t>
  </si>
  <si>
    <t xml:space="preserve">Fonte étanche + Réfection départementale + Surprofondeur </t>
  </si>
  <si>
    <t>Commune</t>
  </si>
  <si>
    <t>Gain attendu</t>
  </si>
  <si>
    <t>Plus value</t>
  </si>
  <si>
    <t>Tramoyes EP</t>
  </si>
  <si>
    <t xml:space="preserve">Diagnostic des réseaux d'assainissement
Communes d'Ampuis ASS/EP
Fiches Actions - Proposition de travaux </t>
  </si>
  <si>
    <t xml:space="preserve">Diagnostic des réseaux d'assainissement
Communauté de Communes du SIVU De la Pray
Fiches Actions - Proposition de travaux </t>
  </si>
  <si>
    <t xml:space="preserve">Diagnostic des réseaux d'assainissement
Communes de Tramoyes ASS
Fiches Actions - Proposition de travaux </t>
  </si>
  <si>
    <t xml:space="preserve">Diagnostic des réseaux d'assainissement
Communes de Tramoyes EP
Fiches Actions - Proposition de travaux </t>
  </si>
  <si>
    <t xml:space="preserve">Diagnostic des réseaux d'assainissement
Communes de Villié-morgon
Fiches Actions - Proposition de travaux </t>
  </si>
  <si>
    <t xml:space="preserve">Diagnostic des réseaux d'assainissement
Communes de Saint Igny de Vers
Fiches Actions - Proposition de travaux </t>
  </si>
  <si>
    <t xml:space="preserve">Diagnostic des réseaux d'assainissement
Communauté de Communes de Montmerle 3 Rivières
Fiches Actions - Proposition de travaux </t>
  </si>
  <si>
    <t xml:space="preserve">Diagnostic des réseaux d'assainissement
Communauté de Communes du Syndicat 3 Rivières
Fiches Actions - Proposition de travaux </t>
  </si>
  <si>
    <t xml:space="preserve">Diagnostic des réseaux d'assainissement
Communauté de Communes du Pilat Rrhôdanien
Fiches Actions - Proposition de travaux </t>
  </si>
  <si>
    <t xml:space="preserve">Diagnostic des réseaux d'assainissement
Communauté de Communes Dombes Saône Vallé
Fiches Actions - Proposition de travaux </t>
  </si>
  <si>
    <t xml:space="preserve">Diagnostic des réseaux d'assainissement
Communes de Chaponost
Fiches Actions - Proposition de travaux </t>
  </si>
  <si>
    <t xml:space="preserve">Diagnostic des réseaux d'assainissement
Communes des Haies
Fiches Actions - Proposition de travaux </t>
  </si>
  <si>
    <t xml:space="preserve">Diagnostic des réseaux d'assainissement
Communes de Pont de L'Isère
Fiches Actions - Proposition de travaux </t>
  </si>
  <si>
    <t xml:space="preserve">Diagnostic des réseaux d'eaux Potables
Communes d'Ampuis AEP
Fiches Actions - Proposition de travaux </t>
  </si>
  <si>
    <t xml:space="preserve">Diagnostic des réseaux d'assainissement
Communes de Condorcet
Fiches Actions - Proposition de travaux </t>
  </si>
  <si>
    <t>Charolles</t>
  </si>
  <si>
    <t xml:space="preserve">Diagnostic des réseaux d'assainissement
Communes de Charolles
Fiches Actions - Proposition de travaux </t>
  </si>
  <si>
    <t>Fiche action n°</t>
  </si>
  <si>
    <t>Type de travaux</t>
  </si>
  <si>
    <t>Zone innondable</t>
  </si>
  <si>
    <t>Présence de roche</t>
  </si>
  <si>
    <t>Zone innondable + Présence de roche</t>
  </si>
  <si>
    <t>Refoulement avec refection de chaussée (voie secondaire)</t>
  </si>
  <si>
    <t>Refoulement sans refection de chaussée</t>
  </si>
  <si>
    <t>Refoulement avec refection de chaussée (voie départementale)</t>
  </si>
  <si>
    <t>Description des travaux</t>
  </si>
  <si>
    <t>Création d'un DO</t>
  </si>
  <si>
    <t>Modification d'un DO</t>
  </si>
  <si>
    <t>Etanchéifier le réseau</t>
  </si>
  <si>
    <t xml:space="preserve">déconnecter le réseau existant </t>
  </si>
  <si>
    <t xml:space="preserve">Création d'un fossé </t>
  </si>
  <si>
    <t>Supression/modification du fossé</t>
  </si>
  <si>
    <t>Enlévement de roche</t>
  </si>
  <si>
    <t>Ajout de roche</t>
  </si>
  <si>
    <t>Supression de la canalisation existante</t>
  </si>
  <si>
    <t xml:space="preserve">Canalisation </t>
  </si>
  <si>
    <t>Plus value étanche + réfection voie secondaire</t>
  </si>
  <si>
    <t>Plus value étanche sans réfection voie secondaire</t>
  </si>
  <si>
    <t>Plus value étanche + réfection voie départementale</t>
  </si>
  <si>
    <t>Raccordement de branchement</t>
  </si>
  <si>
    <t xml:space="preserve">Modification des branchements </t>
  </si>
  <si>
    <t>Suppression de branchement</t>
  </si>
  <si>
    <r>
      <t>400-800 m</t>
    </r>
    <r>
      <rPr>
        <vertAlign val="superscript"/>
        <sz val="10"/>
        <rFont val="Arial"/>
        <family val="2"/>
      </rPr>
      <t>3</t>
    </r>
  </si>
  <si>
    <r>
      <t>800-1200 m</t>
    </r>
    <r>
      <rPr>
        <vertAlign val="superscript"/>
        <sz val="10"/>
        <rFont val="Arial"/>
        <family val="2"/>
      </rPr>
      <t>3</t>
    </r>
  </si>
  <si>
    <r>
      <t>1200-1500 m</t>
    </r>
    <r>
      <rPr>
        <vertAlign val="superscript"/>
        <sz val="10"/>
        <rFont val="Arial"/>
        <family val="2"/>
      </rPr>
      <t>3</t>
    </r>
  </si>
  <si>
    <r>
      <t>0-400 m</t>
    </r>
    <r>
      <rPr>
        <vertAlign val="superscript"/>
        <sz val="10"/>
        <rFont val="Arial"/>
        <family val="2"/>
      </rPr>
      <t>3</t>
    </r>
  </si>
  <si>
    <t>Priorité 1</t>
  </si>
  <si>
    <t>Priorité 2</t>
  </si>
  <si>
    <t>Priorité 3</t>
  </si>
  <si>
    <t>Travaux divers partie public</t>
  </si>
  <si>
    <t>Réfection de chaussée (voie secondaire ou voie communale)</t>
  </si>
  <si>
    <t>Mise en séparatif</t>
  </si>
  <si>
    <t xml:space="preserve">Canalisation
EU </t>
  </si>
  <si>
    <t>Localisation: Roisey - Route de Brossin</t>
  </si>
  <si>
    <t xml:space="preserve">Le reseau de collecte du secteur 6 de Roisey (route de l'aucize/route de Brossin) est actuellement en unitaire.
</t>
  </si>
  <si>
    <t>Connexion réseau existant</t>
  </si>
  <si>
    <t>Roisey</t>
  </si>
  <si>
    <t>Canalisation
EP</t>
  </si>
  <si>
    <r>
      <rPr>
        <b/>
        <u/>
        <sz val="11"/>
        <rFont val="Calibri"/>
        <family val="2"/>
        <scheme val="minor"/>
      </rPr>
      <t>Légende:</t>
    </r>
    <r>
      <rPr>
        <b/>
        <sz val="11"/>
        <rFont val="Calibri"/>
        <family val="2"/>
        <scheme val="minor"/>
      </rPr>
      <t xml:space="preserve"> 
</t>
    </r>
    <r>
      <rPr>
        <sz val="11"/>
        <rFont val="Calibri"/>
        <family val="2"/>
        <scheme val="minor"/>
      </rPr>
      <t xml:space="preserve">Réseau UN existant : 
Réseau UN existant transformé en EP :
Réseau EU a créer :
Réseau EU existant :
Réseau EP à créer
</t>
    </r>
  </si>
  <si>
    <t xml:space="preserve">Création d'un réseau eaux usées : 
- Mise en place d'un réseau EU en DN 200 sur 384 ml.
- Création d'un exutoire EP sur 110 ml en DN 300 avec connexion sur le réseau EP à créer sur la commune de Bessey (puis ex sur BES-RPE-26)
- Connexion au réseau EU.
- Déconnexion du réseau UN (qui devient réseau EP) du réseau EU.
- Création de branchements privatifs (20). Environ 50 EH
</t>
  </si>
  <si>
    <t>Diminution de l'apport d'eau météorique à l'entrée de la station.
Et élimination de 3,6 m3/j d'ECPP</t>
  </si>
  <si>
    <t xml:space="preserve">Le reseau de collecte de ce secteur du bourg de Roisey (rue du Pilat/ passage du Vivier) est actuellement en unitaire.
</t>
  </si>
  <si>
    <t>Diminution de l'apport d'eau météorique à l'entrée de la station.
Surface active non déterminé</t>
  </si>
  <si>
    <t>Localisation: Roisey - Bourg - Font Chana</t>
  </si>
  <si>
    <r>
      <rPr>
        <b/>
        <u/>
        <sz val="11"/>
        <rFont val="Calibri"/>
        <family val="2"/>
        <scheme val="minor"/>
      </rPr>
      <t>Légende:</t>
    </r>
    <r>
      <rPr>
        <b/>
        <sz val="11"/>
        <rFont val="Calibri"/>
        <family val="2"/>
        <scheme val="minor"/>
      </rPr>
      <t xml:space="preserve"> 
</t>
    </r>
    <r>
      <rPr>
        <sz val="11"/>
        <rFont val="Calibri"/>
        <family val="2"/>
        <scheme val="minor"/>
      </rPr>
      <t xml:space="preserve">Réseau UN existant : 
Réseau UN existant transformé en EP :
Réseau EU a créer :
Réseau EP existant :
Réseau EU existant:
Réseau EP à créer
</t>
    </r>
  </si>
  <si>
    <t xml:space="preserve">Création d'un réseau eaux usées : 
- Mise en place d'un réseau EU en DN 200 sur 371ml.
- Connexion au réseau EP existant (Vers zone humide ROI ZH-2?)
- Connexion duréseau EU au réseau séparatif eaux usées conservé en aval.
- Déconnexion du réseau UN (qui devient réseau EP) vers le réseau eaux pluviales existant.
- Création de branchements privatifs (12). Environ 30 EH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</si>
</sst>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#,##0\ &quot;F&quot;;\-#,##0\ &quot;F&quot;"/>
    <numFmt numFmtId="165" formatCode="#,##0\ &quot;€&quot;"/>
    <numFmt numFmtId="166" formatCode="_-* #,##0.00\ [$€]_-;\-* #,##0.00\ [$€]_-;_-* &quot;-&quot;??\ [$€]_-;_-@_-"/>
    <numFmt numFmtId="167" formatCode="#,##0&quot; €&quot;"/>
    <numFmt numFmtId="168" formatCode="#,###&quot; €/ml&quot;"/>
    <numFmt numFmtId="169" formatCode="#,###&quot; €/U&quot;"/>
    <numFmt numFmtId="170" formatCode="##,##0.0&quot; €/ml&quot;"/>
    <numFmt numFmtId="171" formatCode="#,###&quot; €/an&quot;"/>
    <numFmt numFmtId="172" formatCode="#,###&quot; €/m³ stocké&quot;"/>
    <numFmt numFmtId="173" formatCode="#,##0.00\ &quot;€&quot;"/>
  </numFmts>
  <fonts count="23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1"/>
      <name val="Arial"/>
      <family val="2"/>
    </font>
    <font>
      <b/>
      <i/>
      <sz val="11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1"/>
      <color indexed="9"/>
      <name val="Arial"/>
      <family val="2"/>
    </font>
    <font>
      <sz val="10"/>
      <color indexed="9"/>
      <name val="Arial"/>
      <family val="2"/>
    </font>
    <font>
      <sz val="11"/>
      <color indexed="9"/>
      <name val="Arial"/>
      <family val="2"/>
    </font>
    <font>
      <vertAlign val="superscript"/>
      <sz val="10"/>
      <name val="Arial"/>
      <family val="2"/>
    </font>
    <font>
      <b/>
      <sz val="10"/>
      <color rgb="FFFF0000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u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theme="3" tint="0.39997558519241921"/>
      <name val="Calibri"/>
      <family val="2"/>
      <scheme val="minor"/>
    </font>
    <font>
      <b/>
      <sz val="11"/>
      <color rgb="FF00B0F0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00B050"/>
        <bgColor indexed="64"/>
      </patternFill>
    </fill>
  </fills>
  <borders count="7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6" fontId="1" fillId="0" borderId="0" applyFont="0" applyFill="0" applyBorder="0" applyAlignment="0" applyProtection="0"/>
  </cellStyleXfs>
  <cellXfs count="369">
    <xf numFmtId="0" fontId="0" fillId="0" borderId="0" xfId="0"/>
    <xf numFmtId="0" fontId="3" fillId="0" borderId="0" xfId="0" applyFont="1" applyFill="1" applyAlignment="1" applyProtection="1">
      <alignment vertical="center"/>
      <protection locked="0"/>
    </xf>
    <xf numFmtId="0" fontId="3" fillId="0" borderId="0" xfId="0" applyFont="1" applyAlignment="1" applyProtection="1">
      <alignment vertical="center"/>
      <protection locked="0"/>
    </xf>
    <xf numFmtId="0" fontId="4" fillId="2" borderId="1" xfId="0" applyFont="1" applyFill="1" applyBorder="1" applyAlignment="1" applyProtection="1">
      <alignment vertical="center"/>
      <protection locked="0"/>
    </xf>
    <xf numFmtId="0" fontId="4" fillId="2" borderId="2" xfId="0" applyFont="1" applyFill="1" applyBorder="1" applyAlignment="1" applyProtection="1">
      <alignment vertical="center"/>
      <protection locked="0"/>
    </xf>
    <xf numFmtId="0" fontId="4" fillId="2" borderId="3" xfId="0" applyFont="1" applyFill="1" applyBorder="1" applyAlignment="1" applyProtection="1">
      <alignment vertical="center"/>
      <protection locked="0"/>
    </xf>
    <xf numFmtId="164" fontId="4" fillId="2" borderId="3" xfId="0" applyNumberFormat="1" applyFont="1" applyFill="1" applyBorder="1" applyAlignment="1" applyProtection="1">
      <alignment horizontal="center" vertical="center"/>
      <protection locked="0"/>
    </xf>
    <xf numFmtId="164" fontId="4" fillId="2" borderId="4" xfId="0" applyNumberFormat="1" applyFont="1" applyFill="1" applyBorder="1" applyAlignment="1" applyProtection="1">
      <alignment horizontal="center" vertical="center"/>
      <protection locked="0"/>
    </xf>
    <xf numFmtId="164" fontId="3" fillId="0" borderId="5" xfId="0" applyNumberFormat="1" applyFont="1" applyFill="1" applyBorder="1" applyAlignment="1" applyProtection="1">
      <alignment horizontal="center" vertical="center"/>
      <protection locked="0"/>
    </xf>
    <xf numFmtId="164" fontId="4" fillId="2" borderId="6" xfId="0" applyNumberFormat="1" applyFont="1" applyFill="1" applyBorder="1" applyAlignment="1" applyProtection="1">
      <alignment horizontal="center" vertical="center"/>
      <protection locked="0"/>
    </xf>
    <xf numFmtId="164" fontId="4" fillId="2" borderId="7" xfId="0" applyNumberFormat="1" applyFont="1" applyFill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vertical="center"/>
      <protection locked="0"/>
    </xf>
    <xf numFmtId="0" fontId="5" fillId="0" borderId="9" xfId="0" applyFont="1" applyBorder="1" applyAlignment="1" applyProtection="1">
      <alignment vertical="center"/>
      <protection locked="0"/>
    </xf>
    <xf numFmtId="0" fontId="5" fillId="0" borderId="10" xfId="0" applyFont="1" applyBorder="1" applyAlignment="1" applyProtection="1">
      <alignment vertical="center"/>
      <protection locked="0"/>
    </xf>
    <xf numFmtId="167" fontId="5" fillId="0" borderId="11" xfId="0" applyNumberFormat="1" applyFont="1" applyBorder="1" applyAlignment="1" applyProtection="1">
      <alignment horizontal="center" vertical="center"/>
      <protection locked="0"/>
    </xf>
    <xf numFmtId="1" fontId="5" fillId="0" borderId="11" xfId="0" applyNumberFormat="1" applyFont="1" applyBorder="1" applyAlignment="1" applyProtection="1">
      <alignment horizontal="center" vertical="center"/>
      <protection locked="0"/>
    </xf>
    <xf numFmtId="167" fontId="5" fillId="0" borderId="11" xfId="0" applyNumberFormat="1" applyFont="1" applyBorder="1" applyAlignment="1" applyProtection="1">
      <alignment horizontal="right" vertical="center"/>
      <protection locked="0"/>
    </xf>
    <xf numFmtId="167" fontId="0" fillId="0" borderId="0" xfId="0" applyNumberFormat="1" applyBorder="1"/>
    <xf numFmtId="0" fontId="6" fillId="0" borderId="12" xfId="0" applyFont="1" applyBorder="1" applyAlignment="1">
      <alignment horizontal="right"/>
    </xf>
    <xf numFmtId="0" fontId="6" fillId="0" borderId="13" xfId="0" applyFont="1" applyBorder="1" applyAlignment="1">
      <alignment horizontal="left"/>
    </xf>
    <xf numFmtId="0" fontId="6" fillId="0" borderId="14" xfId="0" applyFont="1" applyBorder="1" applyAlignment="1">
      <alignment horizontal="left"/>
    </xf>
    <xf numFmtId="0" fontId="6" fillId="0" borderId="15" xfId="0" applyFont="1" applyBorder="1" applyAlignment="1">
      <alignment horizontal="left"/>
    </xf>
    <xf numFmtId="168" fontId="6" fillId="0" borderId="12" xfId="0" applyNumberFormat="1" applyFont="1" applyBorder="1" applyAlignment="1">
      <alignment horizontal="center"/>
    </xf>
    <xf numFmtId="0" fontId="6" fillId="0" borderId="15" xfId="0" applyFont="1" applyBorder="1" applyAlignment="1">
      <alignment horizontal="center"/>
    </xf>
    <xf numFmtId="167" fontId="6" fillId="0" borderId="16" xfId="0" applyNumberFormat="1" applyFont="1" applyBorder="1" applyAlignment="1" applyProtection="1">
      <alignment horizontal="right" vertical="center"/>
      <protection locked="0"/>
    </xf>
    <xf numFmtId="0" fontId="5" fillId="0" borderId="17" xfId="0" applyFont="1" applyBorder="1" applyAlignment="1" applyProtection="1">
      <alignment vertical="center"/>
      <protection locked="0"/>
    </xf>
    <xf numFmtId="0" fontId="5" fillId="0" borderId="18" xfId="0" applyFont="1" applyBorder="1" applyAlignment="1" applyProtection="1">
      <alignment vertical="center"/>
      <protection locked="0"/>
    </xf>
    <xf numFmtId="0" fontId="5" fillId="0" borderId="19" xfId="0" applyFont="1" applyBorder="1" applyAlignment="1" applyProtection="1">
      <alignment vertical="center"/>
      <protection locked="0"/>
    </xf>
    <xf numFmtId="167" fontId="5" fillId="0" borderId="20" xfId="0" applyNumberFormat="1" applyFont="1" applyBorder="1" applyAlignment="1" applyProtection="1">
      <alignment horizontal="center" vertical="center"/>
      <protection locked="0"/>
    </xf>
    <xf numFmtId="1" fontId="5" fillId="0" borderId="20" xfId="0" applyNumberFormat="1" applyFont="1" applyBorder="1" applyAlignment="1" applyProtection="1">
      <alignment horizontal="center" vertical="center"/>
      <protection locked="0"/>
    </xf>
    <xf numFmtId="167" fontId="5" fillId="0" borderId="20" xfId="0" applyNumberFormat="1" applyFont="1" applyBorder="1" applyAlignment="1" applyProtection="1">
      <alignment horizontal="right" vertical="center"/>
      <protection locked="0"/>
    </xf>
    <xf numFmtId="0" fontId="0" fillId="0" borderId="0" xfId="0" applyBorder="1"/>
    <xf numFmtId="0" fontId="6" fillId="0" borderId="11" xfId="0" applyFont="1" applyBorder="1" applyAlignment="1">
      <alignment horizontal="right"/>
    </xf>
    <xf numFmtId="0" fontId="6" fillId="0" borderId="8" xfId="0" applyFont="1" applyBorder="1" applyAlignment="1">
      <alignment horizontal="left"/>
    </xf>
    <xf numFmtId="0" fontId="6" fillId="0" borderId="9" xfId="0" applyFont="1" applyBorder="1" applyAlignment="1">
      <alignment horizontal="left"/>
    </xf>
    <xf numFmtId="0" fontId="6" fillId="0" borderId="10" xfId="0" applyFont="1" applyBorder="1" applyAlignment="1">
      <alignment horizontal="left"/>
    </xf>
    <xf numFmtId="168" fontId="6" fillId="0" borderId="11" xfId="0" applyNumberFormat="1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167" fontId="6" fillId="0" borderId="21" xfId="0" applyNumberFormat="1" applyFont="1" applyBorder="1" applyAlignment="1" applyProtection="1">
      <alignment horizontal="right" vertical="center"/>
      <protection locked="0"/>
    </xf>
    <xf numFmtId="169" fontId="6" fillId="0" borderId="11" xfId="0" applyNumberFormat="1" applyFont="1" applyBorder="1" applyAlignment="1">
      <alignment horizontal="center"/>
    </xf>
    <xf numFmtId="168" fontId="5" fillId="0" borderId="11" xfId="0" applyNumberFormat="1" applyFont="1" applyBorder="1" applyAlignment="1" applyProtection="1">
      <alignment horizontal="center" vertical="center"/>
      <protection locked="0"/>
    </xf>
    <xf numFmtId="0" fontId="5" fillId="0" borderId="22" xfId="0" applyFont="1" applyBorder="1" applyAlignment="1" applyProtection="1">
      <alignment vertical="center"/>
      <protection locked="0"/>
    </xf>
    <xf numFmtId="0" fontId="5" fillId="0" borderId="23" xfId="0" applyFont="1" applyBorder="1" applyAlignment="1" applyProtection="1">
      <alignment vertical="center"/>
      <protection locked="0"/>
    </xf>
    <xf numFmtId="0" fontId="5" fillId="0" borderId="24" xfId="0" applyFont="1" applyBorder="1" applyAlignment="1" applyProtection="1">
      <alignment vertical="center"/>
      <protection locked="0"/>
    </xf>
    <xf numFmtId="1" fontId="5" fillId="0" borderId="25" xfId="0" applyNumberFormat="1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>
      <alignment horizontal="right"/>
    </xf>
    <xf numFmtId="0" fontId="5" fillId="0" borderId="26" xfId="0" applyFont="1" applyBorder="1" applyAlignment="1" applyProtection="1">
      <alignment vertical="center"/>
      <protection locked="0"/>
    </xf>
    <xf numFmtId="0" fontId="5" fillId="0" borderId="27" xfId="0" applyFont="1" applyBorder="1" applyAlignment="1" applyProtection="1">
      <alignment vertical="center"/>
      <protection locked="0"/>
    </xf>
    <xf numFmtId="0" fontId="5" fillId="0" borderId="28" xfId="0" applyFont="1" applyBorder="1" applyAlignment="1" applyProtection="1">
      <alignment vertical="center"/>
      <protection locked="0"/>
    </xf>
    <xf numFmtId="167" fontId="5" fillId="0" borderId="29" xfId="0" applyNumberFormat="1" applyFont="1" applyBorder="1" applyAlignment="1" applyProtection="1">
      <alignment horizontal="center" vertical="center"/>
      <protection locked="0"/>
    </xf>
    <xf numFmtId="1" fontId="5" fillId="0" borderId="29" xfId="0" applyNumberFormat="1" applyFont="1" applyBorder="1" applyAlignment="1" applyProtection="1">
      <alignment horizontal="center" vertical="center"/>
      <protection locked="0"/>
    </xf>
    <xf numFmtId="167" fontId="5" fillId="0" borderId="29" xfId="0" applyNumberFormat="1" applyFont="1" applyBorder="1" applyAlignment="1" applyProtection="1">
      <alignment horizontal="right" vertical="center"/>
      <protection locked="0"/>
    </xf>
    <xf numFmtId="0" fontId="6" fillId="0" borderId="9" xfId="0" applyFont="1" applyBorder="1" applyAlignment="1">
      <alignment horizontal="center"/>
    </xf>
    <xf numFmtId="0" fontId="0" fillId="0" borderId="30" xfId="0" applyBorder="1"/>
    <xf numFmtId="1" fontId="0" fillId="0" borderId="0" xfId="0" applyNumberFormat="1" applyBorder="1"/>
    <xf numFmtId="0" fontId="8" fillId="0" borderId="8" xfId="0" applyFont="1" applyBorder="1" applyAlignment="1">
      <alignment horizontal="left"/>
    </xf>
    <xf numFmtId="0" fontId="6" fillId="0" borderId="9" xfId="0" applyFont="1" applyBorder="1"/>
    <xf numFmtId="0" fontId="6" fillId="0" borderId="11" xfId="0" applyFont="1" applyBorder="1" applyAlignment="1">
      <alignment horizontal="center"/>
    </xf>
    <xf numFmtId="0" fontId="5" fillId="0" borderId="13" xfId="0" applyFont="1" applyBorder="1" applyAlignment="1" applyProtection="1">
      <alignment vertical="center"/>
      <protection locked="0"/>
    </xf>
    <xf numFmtId="0" fontId="5" fillId="0" borderId="14" xfId="0" applyFont="1" applyBorder="1" applyAlignment="1" applyProtection="1">
      <alignment vertical="center"/>
      <protection locked="0"/>
    </xf>
    <xf numFmtId="0" fontId="5" fillId="0" borderId="15" xfId="0" applyFont="1" applyBorder="1" applyAlignment="1" applyProtection="1">
      <alignment vertical="center"/>
      <protection locked="0"/>
    </xf>
    <xf numFmtId="167" fontId="5" fillId="0" borderId="19" xfId="0" applyNumberFormat="1" applyFont="1" applyBorder="1" applyAlignment="1" applyProtection="1">
      <alignment horizontal="center" vertical="center"/>
      <protection locked="0"/>
    </xf>
    <xf numFmtId="0" fontId="9" fillId="0" borderId="13" xfId="0" applyFont="1" applyBorder="1"/>
    <xf numFmtId="0" fontId="0" fillId="0" borderId="14" xfId="0" applyBorder="1"/>
    <xf numFmtId="0" fontId="0" fillId="0" borderId="12" xfId="0" applyBorder="1" applyAlignment="1">
      <alignment horizontal="center"/>
    </xf>
    <xf numFmtId="0" fontId="0" fillId="0" borderId="12" xfId="0" applyBorder="1" applyAlignment="1">
      <alignment horizontal="right"/>
    </xf>
    <xf numFmtId="167" fontId="6" fillId="0" borderId="11" xfId="0" applyNumberFormat="1" applyFont="1" applyBorder="1" applyAlignment="1" applyProtection="1">
      <alignment horizontal="right" vertical="center"/>
      <protection locked="0"/>
    </xf>
    <xf numFmtId="0" fontId="6" fillId="0" borderId="29" xfId="0" applyFont="1" applyBorder="1"/>
    <xf numFmtId="0" fontId="6" fillId="0" borderId="26" xfId="0" applyFont="1" applyBorder="1"/>
    <xf numFmtId="0" fontId="6" fillId="0" borderId="27" xfId="0" applyFont="1" applyBorder="1"/>
    <xf numFmtId="0" fontId="6" fillId="0" borderId="28" xfId="0" applyFont="1" applyBorder="1"/>
    <xf numFmtId="0" fontId="6" fillId="0" borderId="29" xfId="0" applyFont="1" applyBorder="1" applyAlignment="1">
      <alignment horizontal="center"/>
    </xf>
    <xf numFmtId="0" fontId="6" fillId="0" borderId="28" xfId="0" applyFont="1" applyBorder="1" applyAlignment="1">
      <alignment horizontal="center"/>
    </xf>
    <xf numFmtId="0" fontId="6" fillId="0" borderId="31" xfId="0" applyFont="1" applyBorder="1" applyAlignment="1">
      <alignment horizontal="right"/>
    </xf>
    <xf numFmtId="0" fontId="6" fillId="0" borderId="13" xfId="0" applyFont="1" applyBorder="1"/>
    <xf numFmtId="0" fontId="6" fillId="0" borderId="14" xfId="0" applyFont="1" applyBorder="1"/>
    <xf numFmtId="0" fontId="6" fillId="0" borderId="15" xfId="0" applyFont="1" applyBorder="1"/>
    <xf numFmtId="172" fontId="6" fillId="0" borderId="15" xfId="0" applyNumberFormat="1" applyFont="1" applyBorder="1" applyAlignment="1">
      <alignment horizontal="center"/>
    </xf>
    <xf numFmtId="0" fontId="7" fillId="3" borderId="2" xfId="0" applyFont="1" applyFill="1" applyBorder="1" applyAlignment="1" applyProtection="1">
      <alignment vertical="center"/>
      <protection locked="0"/>
    </xf>
    <xf numFmtId="0" fontId="7" fillId="3" borderId="32" xfId="0" applyFont="1" applyFill="1" applyBorder="1" applyAlignment="1" applyProtection="1">
      <alignment vertical="center"/>
      <protection locked="0"/>
    </xf>
    <xf numFmtId="0" fontId="6" fillId="0" borderId="8" xfId="0" applyFont="1" applyBorder="1"/>
    <xf numFmtId="0" fontId="6" fillId="0" borderId="10" xfId="0" applyFont="1" applyBorder="1"/>
    <xf numFmtId="172" fontId="6" fillId="0" borderId="10" xfId="0" applyNumberFormat="1" applyFont="1" applyBorder="1" applyAlignment="1">
      <alignment horizontal="center"/>
    </xf>
    <xf numFmtId="3" fontId="6" fillId="0" borderId="15" xfId="0" applyNumberFormat="1" applyFont="1" applyBorder="1" applyAlignment="1">
      <alignment horizontal="center"/>
    </xf>
    <xf numFmtId="3" fontId="6" fillId="0" borderId="10" xfId="0" applyNumberFormat="1" applyFont="1" applyBorder="1" applyAlignment="1">
      <alignment horizontal="center"/>
    </xf>
    <xf numFmtId="169" fontId="6" fillId="0" borderId="10" xfId="0" applyNumberFormat="1" applyFont="1" applyBorder="1" applyAlignment="1">
      <alignment horizontal="center"/>
    </xf>
    <xf numFmtId="9" fontId="6" fillId="0" borderId="11" xfId="0" applyNumberFormat="1" applyFont="1" applyBorder="1" applyAlignment="1">
      <alignment horizontal="center"/>
    </xf>
    <xf numFmtId="169" fontId="6" fillId="0" borderId="28" xfId="0" applyNumberFormat="1" applyFont="1" applyBorder="1" applyAlignment="1">
      <alignment horizontal="center"/>
    </xf>
    <xf numFmtId="0" fontId="10" fillId="0" borderId="11" xfId="0" applyFont="1" applyBorder="1" applyAlignment="1">
      <alignment horizontal="center"/>
    </xf>
    <xf numFmtId="167" fontId="6" fillId="0" borderId="31" xfId="0" applyNumberFormat="1" applyFont="1" applyBorder="1" applyAlignment="1" applyProtection="1">
      <alignment horizontal="right" vertical="center"/>
      <protection locked="0"/>
    </xf>
    <xf numFmtId="0" fontId="0" fillId="0" borderId="33" xfId="0" applyBorder="1"/>
    <xf numFmtId="0" fontId="11" fillId="4" borderId="0" xfId="0" applyFont="1" applyFill="1" applyBorder="1"/>
    <xf numFmtId="0" fontId="6" fillId="0" borderId="11" xfId="0" applyFont="1" applyBorder="1" applyAlignment="1">
      <alignment horizontal="right" wrapText="1"/>
    </xf>
    <xf numFmtId="164" fontId="4" fillId="2" borderId="34" xfId="0" applyNumberFormat="1" applyFont="1" applyFill="1" applyBorder="1" applyAlignment="1" applyProtection="1">
      <alignment horizontal="center" vertical="center"/>
      <protection locked="0"/>
    </xf>
    <xf numFmtId="170" fontId="5" fillId="0" borderId="12" xfId="0" applyNumberFormat="1" applyFont="1" applyBorder="1" applyAlignment="1" applyProtection="1">
      <alignment horizontal="center" vertical="center"/>
      <protection locked="0"/>
    </xf>
    <xf numFmtId="3" fontId="5" fillId="0" borderId="15" xfId="0" applyNumberFormat="1" applyFont="1" applyBorder="1" applyAlignment="1" applyProtection="1">
      <alignment horizontal="center" vertical="center"/>
      <protection locked="0"/>
    </xf>
    <xf numFmtId="167" fontId="12" fillId="0" borderId="16" xfId="0" applyNumberFormat="1" applyFont="1" applyBorder="1" applyAlignment="1" applyProtection="1">
      <alignment horizontal="right" vertical="center"/>
      <protection locked="0"/>
    </xf>
    <xf numFmtId="171" fontId="5" fillId="0" borderId="25" xfId="0" applyNumberFormat="1" applyFont="1" applyBorder="1" applyAlignment="1" applyProtection="1">
      <alignment horizontal="center" vertical="center"/>
      <protection locked="0"/>
    </xf>
    <xf numFmtId="1" fontId="5" fillId="0" borderId="24" xfId="0" applyNumberFormat="1" applyFont="1" applyBorder="1" applyAlignment="1" applyProtection="1">
      <alignment horizontal="center" vertical="center"/>
      <protection locked="0"/>
    </xf>
    <xf numFmtId="167" fontId="12" fillId="0" borderId="35" xfId="0" applyNumberFormat="1" applyFont="1" applyBorder="1" applyAlignment="1" applyProtection="1">
      <alignment horizontal="right" vertical="center"/>
      <protection locked="0"/>
    </xf>
    <xf numFmtId="0" fontId="6" fillId="0" borderId="29" xfId="0" applyFont="1" applyBorder="1" applyAlignment="1">
      <alignment horizontal="right"/>
    </xf>
    <xf numFmtId="168" fontId="6" fillId="0" borderId="29" xfId="0" applyNumberFormat="1" applyFont="1" applyBorder="1" applyAlignment="1">
      <alignment horizontal="center" vertical="center"/>
    </xf>
    <xf numFmtId="167" fontId="6" fillId="0" borderId="29" xfId="0" applyNumberFormat="1" applyFont="1" applyBorder="1" applyAlignment="1" applyProtection="1">
      <alignment horizontal="right" vertical="center"/>
      <protection locked="0"/>
    </xf>
    <xf numFmtId="171" fontId="5" fillId="0" borderId="25" xfId="0" applyNumberFormat="1" applyFont="1" applyBorder="1" applyAlignment="1" applyProtection="1">
      <alignment horizontal="center" vertical="center" wrapText="1"/>
      <protection locked="0"/>
    </xf>
    <xf numFmtId="0" fontId="0" fillId="0" borderId="36" xfId="0" applyBorder="1"/>
    <xf numFmtId="0" fontId="6" fillId="0" borderId="37" xfId="0" applyFont="1" applyBorder="1" applyAlignment="1">
      <alignment horizontal="center"/>
    </xf>
    <xf numFmtId="167" fontId="12" fillId="0" borderId="38" xfId="0" applyNumberFormat="1" applyFont="1" applyBorder="1" applyAlignment="1" applyProtection="1">
      <alignment horizontal="right" vertical="center"/>
      <protection locked="0"/>
    </xf>
    <xf numFmtId="0" fontId="5" fillId="0" borderId="17" xfId="0" applyFont="1" applyBorder="1" applyAlignment="1" applyProtection="1">
      <alignment horizontal="left" vertical="center"/>
      <protection locked="0"/>
    </xf>
    <xf numFmtId="0" fontId="1" fillId="0" borderId="0" xfId="0" applyFont="1"/>
    <xf numFmtId="0" fontId="5" fillId="0" borderId="30" xfId="0" applyFont="1" applyFill="1" applyBorder="1" applyAlignment="1"/>
    <xf numFmtId="0" fontId="1" fillId="0" borderId="0" xfId="0" applyFont="1" applyFill="1" applyBorder="1"/>
    <xf numFmtId="0" fontId="6" fillId="8" borderId="13" xfId="0" applyFont="1" applyFill="1" applyBorder="1"/>
    <xf numFmtId="0" fontId="0" fillId="8" borderId="0" xfId="0" applyFill="1"/>
    <xf numFmtId="0" fontId="6" fillId="8" borderId="8" xfId="0" applyFont="1" applyFill="1" applyBorder="1"/>
    <xf numFmtId="0" fontId="6" fillId="8" borderId="26" xfId="0" applyFont="1" applyFill="1" applyBorder="1"/>
    <xf numFmtId="0" fontId="5" fillId="8" borderId="30" xfId="0" applyFont="1" applyFill="1" applyBorder="1"/>
    <xf numFmtId="0" fontId="6" fillId="7" borderId="8" xfId="0" applyFont="1" applyFill="1" applyBorder="1" applyAlignment="1">
      <alignment horizontal="left"/>
    </xf>
    <xf numFmtId="0" fontId="0" fillId="7" borderId="0" xfId="0" applyFill="1"/>
    <xf numFmtId="0" fontId="6" fillId="9" borderId="13" xfId="0" applyFont="1" applyFill="1" applyBorder="1" applyAlignment="1">
      <alignment horizontal="left"/>
    </xf>
    <xf numFmtId="0" fontId="0" fillId="9" borderId="0" xfId="0" applyFill="1"/>
    <xf numFmtId="0" fontId="6" fillId="9" borderId="8" xfId="0" applyFont="1" applyFill="1" applyBorder="1" applyAlignment="1">
      <alignment horizontal="left"/>
    </xf>
    <xf numFmtId="0" fontId="0" fillId="5" borderId="0" xfId="0" applyFill="1"/>
    <xf numFmtId="0" fontId="5" fillId="5" borderId="13" xfId="0" applyFont="1" applyFill="1" applyBorder="1" applyAlignment="1" applyProtection="1">
      <alignment vertical="center"/>
      <protection locked="0"/>
    </xf>
    <xf numFmtId="0" fontId="5" fillId="5" borderId="17" xfId="0" applyFont="1" applyFill="1" applyBorder="1" applyAlignment="1" applyProtection="1">
      <alignment horizontal="left" vertical="center"/>
      <protection locked="0"/>
    </xf>
    <xf numFmtId="0" fontId="5" fillId="5" borderId="8" xfId="0" applyFont="1" applyFill="1" applyBorder="1" applyAlignment="1" applyProtection="1">
      <alignment vertical="center"/>
      <protection locked="0"/>
    </xf>
    <xf numFmtId="0" fontId="5" fillId="5" borderId="17" xfId="0" applyFont="1" applyFill="1" applyBorder="1" applyAlignment="1" applyProtection="1">
      <alignment vertical="center"/>
      <protection locked="0"/>
    </xf>
    <xf numFmtId="0" fontId="0" fillId="0" borderId="0" xfId="0" applyFill="1"/>
    <xf numFmtId="0" fontId="0" fillId="13" borderId="0" xfId="0" applyFill="1"/>
    <xf numFmtId="0" fontId="1" fillId="13" borderId="0" xfId="0" applyFont="1" applyFill="1" applyAlignment="1">
      <alignment horizontal="right"/>
    </xf>
    <xf numFmtId="0" fontId="0" fillId="13" borderId="0" xfId="0" applyFill="1" applyAlignment="1">
      <alignment horizontal="right"/>
    </xf>
    <xf numFmtId="0" fontId="1" fillId="13" borderId="0" xfId="0" applyFont="1" applyFill="1"/>
    <xf numFmtId="165" fontId="0" fillId="0" borderId="0" xfId="0" applyNumberFormat="1" applyBorder="1"/>
    <xf numFmtId="0" fontId="0" fillId="0" borderId="0" xfId="0" applyFill="1" applyBorder="1"/>
    <xf numFmtId="0" fontId="1" fillId="13" borderId="8" xfId="0" applyFont="1" applyFill="1" applyBorder="1" applyAlignment="1"/>
    <xf numFmtId="0" fontId="1" fillId="13" borderId="9" xfId="0" applyFont="1" applyFill="1" applyBorder="1" applyAlignment="1"/>
    <xf numFmtId="0" fontId="1" fillId="13" borderId="10" xfId="0" applyFont="1" applyFill="1" applyBorder="1" applyAlignment="1"/>
    <xf numFmtId="0" fontId="1" fillId="13" borderId="22" xfId="0" applyFont="1" applyFill="1" applyBorder="1" applyAlignment="1"/>
    <xf numFmtId="0" fontId="1" fillId="13" borderId="23" xfId="0" applyFont="1" applyFill="1" applyBorder="1" applyAlignment="1">
      <alignment wrapText="1"/>
    </xf>
    <xf numFmtId="0" fontId="1" fillId="13" borderId="24" xfId="0" applyFont="1" applyFill="1" applyBorder="1" applyAlignment="1">
      <alignment wrapText="1"/>
    </xf>
    <xf numFmtId="0" fontId="1" fillId="13" borderId="18" xfId="0" applyFont="1" applyFill="1" applyBorder="1" applyAlignment="1">
      <alignment wrapText="1"/>
    </xf>
    <xf numFmtId="0" fontId="1" fillId="13" borderId="19" xfId="0" applyFont="1" applyFill="1" applyBorder="1" applyAlignment="1">
      <alignment wrapText="1"/>
    </xf>
    <xf numFmtId="0" fontId="1" fillId="13" borderId="26" xfId="0" applyFont="1" applyFill="1" applyBorder="1" applyAlignment="1">
      <alignment vertical="center"/>
    </xf>
    <xf numFmtId="0" fontId="1" fillId="13" borderId="17" xfId="0" applyFont="1" applyFill="1" applyBorder="1" applyAlignment="1"/>
    <xf numFmtId="0" fontId="1" fillId="13" borderId="30" xfId="0" applyFont="1" applyFill="1" applyBorder="1" applyAlignment="1"/>
    <xf numFmtId="0" fontId="1" fillId="13" borderId="27" xfId="0" applyFont="1" applyFill="1" applyBorder="1" applyAlignment="1">
      <alignment vertical="center"/>
    </xf>
    <xf numFmtId="0" fontId="1" fillId="13" borderId="28" xfId="0" applyFont="1" applyFill="1" applyBorder="1" applyAlignment="1">
      <alignment vertical="center"/>
    </xf>
    <xf numFmtId="0" fontId="5" fillId="9" borderId="8" xfId="0" applyFont="1" applyFill="1" applyBorder="1" applyAlignment="1">
      <alignment horizontal="center" vertical="center"/>
    </xf>
    <xf numFmtId="0" fontId="5" fillId="8" borderId="8" xfId="0" applyFont="1" applyFill="1" applyBorder="1" applyAlignment="1">
      <alignment horizontal="center" vertical="center"/>
    </xf>
    <xf numFmtId="0" fontId="5" fillId="8" borderId="30" xfId="0" applyFont="1" applyFill="1" applyBorder="1" applyAlignment="1">
      <alignment horizontal="center" vertical="center"/>
    </xf>
    <xf numFmtId="0" fontId="5" fillId="7" borderId="17" xfId="0" applyFont="1" applyFill="1" applyBorder="1" applyAlignment="1">
      <alignment horizontal="center" vertical="center"/>
    </xf>
    <xf numFmtId="168" fontId="0" fillId="0" borderId="0" xfId="0" applyNumberFormat="1"/>
    <xf numFmtId="167" fontId="5" fillId="0" borderId="0" xfId="0" applyNumberFormat="1" applyFont="1" applyBorder="1" applyAlignment="1" applyProtection="1">
      <alignment horizontal="center" vertical="center"/>
      <protection locked="0"/>
    </xf>
    <xf numFmtId="0" fontId="15" fillId="0" borderId="0" xfId="0" applyFont="1" applyFill="1" applyBorder="1" applyAlignment="1">
      <alignment horizontal="center" vertical="center"/>
    </xf>
    <xf numFmtId="9" fontId="0" fillId="0" borderId="0" xfId="0" applyNumberFormat="1"/>
    <xf numFmtId="0" fontId="1" fillId="0" borderId="0" xfId="0" applyFont="1" applyAlignment="1">
      <alignment wrapText="1"/>
    </xf>
    <xf numFmtId="0" fontId="14" fillId="11" borderId="0" xfId="0" applyFont="1" applyFill="1" applyBorder="1" applyAlignment="1">
      <alignment horizontal="center"/>
    </xf>
    <xf numFmtId="0" fontId="5" fillId="0" borderId="8" xfId="0" applyFont="1" applyFill="1" applyBorder="1" applyAlignment="1" applyProtection="1">
      <alignment vertical="center"/>
      <protection locked="0"/>
    </xf>
    <xf numFmtId="0" fontId="5" fillId="0" borderId="22" xfId="0" applyFont="1" applyFill="1" applyBorder="1" applyAlignment="1" applyProtection="1">
      <alignment vertical="center"/>
      <protection locked="0"/>
    </xf>
    <xf numFmtId="0" fontId="5" fillId="0" borderId="26" xfId="0" applyFont="1" applyFill="1" applyBorder="1" applyAlignment="1" applyProtection="1">
      <alignment vertical="center"/>
      <protection locked="0"/>
    </xf>
    <xf numFmtId="0" fontId="5" fillId="0" borderId="30" xfId="0" applyFont="1" applyFill="1" applyBorder="1" applyAlignment="1" applyProtection="1">
      <alignment vertical="center"/>
      <protection locked="0"/>
    </xf>
    <xf numFmtId="0" fontId="9" fillId="0" borderId="0" xfId="0" applyFont="1" applyFill="1" applyBorder="1" applyAlignment="1">
      <alignment horizontal="center" vertical="center"/>
    </xf>
    <xf numFmtId="170" fontId="0" fillId="0" borderId="0" xfId="0" applyNumberFormat="1"/>
    <xf numFmtId="0" fontId="0" fillId="0" borderId="0" xfId="0" applyAlignment="1"/>
    <xf numFmtId="0" fontId="1" fillId="0" borderId="0" xfId="0" applyFont="1" applyAlignment="1"/>
    <xf numFmtId="170" fontId="0" fillId="0" borderId="0" xfId="0" applyNumberFormat="1" applyAlignment="1"/>
    <xf numFmtId="0" fontId="0" fillId="15" borderId="0" xfId="0" applyFill="1"/>
    <xf numFmtId="0" fontId="0" fillId="16" borderId="0" xfId="0" applyFill="1"/>
    <xf numFmtId="0" fontId="1" fillId="16" borderId="0" xfId="0" applyFont="1" applyFill="1"/>
    <xf numFmtId="0" fontId="17" fillId="6" borderId="57" xfId="0" applyFont="1" applyFill="1" applyBorder="1" applyAlignment="1">
      <alignment horizontal="center"/>
    </xf>
    <xf numFmtId="0" fontId="17" fillId="0" borderId="55" xfId="0" applyFont="1" applyFill="1" applyBorder="1" applyAlignment="1">
      <alignment horizontal="center"/>
    </xf>
    <xf numFmtId="0" fontId="18" fillId="10" borderId="55" xfId="0" applyFont="1" applyFill="1" applyBorder="1"/>
    <xf numFmtId="0" fontId="17" fillId="6" borderId="64" xfId="0" applyFont="1" applyFill="1" applyBorder="1" applyAlignment="1">
      <alignment horizontal="center" vertical="center" wrapText="1"/>
    </xf>
    <xf numFmtId="0" fontId="17" fillId="6" borderId="42" xfId="0" applyFont="1" applyFill="1" applyBorder="1" applyAlignment="1">
      <alignment horizontal="center" vertical="center" wrapText="1"/>
    </xf>
    <xf numFmtId="0" fontId="17" fillId="6" borderId="70" xfId="0" applyFont="1" applyFill="1" applyBorder="1" applyAlignment="1">
      <alignment horizontal="center" vertical="center" wrapText="1"/>
    </xf>
    <xf numFmtId="0" fontId="17" fillId="6" borderId="69" xfId="0" applyFont="1" applyFill="1" applyBorder="1" applyAlignment="1">
      <alignment horizontal="center" vertical="center" wrapText="1"/>
    </xf>
    <xf numFmtId="0" fontId="17" fillId="6" borderId="55" xfId="0" applyFont="1" applyFill="1" applyBorder="1" applyAlignment="1">
      <alignment horizontal="center" vertical="center" wrapText="1"/>
    </xf>
    <xf numFmtId="0" fontId="18" fillId="0" borderId="64" xfId="0" applyFont="1" applyBorder="1" applyAlignment="1">
      <alignment horizontal="center" vertical="center"/>
    </xf>
    <xf numFmtId="0" fontId="18" fillId="0" borderId="5" xfId="0" applyFont="1" applyBorder="1" applyAlignment="1">
      <alignment horizontal="center" vertical="center"/>
    </xf>
    <xf numFmtId="165" fontId="18" fillId="0" borderId="69" xfId="0" applyNumberFormat="1" applyFont="1" applyBorder="1" applyAlignment="1">
      <alignment horizontal="center" vertical="center"/>
    </xf>
    <xf numFmtId="0" fontId="18" fillId="12" borderId="55" xfId="0" applyFont="1" applyFill="1" applyBorder="1" applyAlignment="1">
      <alignment horizontal="center" vertical="center"/>
    </xf>
    <xf numFmtId="165" fontId="17" fillId="0" borderId="59" xfId="0" applyNumberFormat="1" applyFont="1" applyBorder="1" applyAlignment="1">
      <alignment horizontal="center" vertical="center"/>
    </xf>
    <xf numFmtId="0" fontId="18" fillId="0" borderId="70" xfId="0" applyFont="1" applyBorder="1" applyAlignment="1">
      <alignment horizontal="center" vertical="center"/>
    </xf>
    <xf numFmtId="165" fontId="20" fillId="0" borderId="62" xfId="0" applyNumberFormat="1" applyFont="1" applyBorder="1" applyAlignment="1">
      <alignment horizontal="center" vertical="center"/>
    </xf>
    <xf numFmtId="9" fontId="21" fillId="11" borderId="55" xfId="0" applyNumberFormat="1" applyFont="1" applyFill="1" applyBorder="1" applyAlignment="1">
      <alignment horizontal="center" vertical="center"/>
    </xf>
    <xf numFmtId="173" fontId="22" fillId="0" borderId="51" xfId="0" applyNumberFormat="1" applyFont="1" applyBorder="1" applyAlignment="1">
      <alignment horizontal="center" vertical="center"/>
    </xf>
    <xf numFmtId="0" fontId="6" fillId="0" borderId="26" xfId="0" applyFont="1" applyBorder="1" applyAlignment="1">
      <alignment horizontal="center" vertical="center"/>
    </xf>
    <xf numFmtId="0" fontId="6" fillId="0" borderId="27" xfId="0" applyFont="1" applyBorder="1" applyAlignment="1">
      <alignment horizontal="center" vertical="center"/>
    </xf>
    <xf numFmtId="0" fontId="6" fillId="0" borderId="28" xfId="0" applyFont="1" applyBorder="1" applyAlignment="1">
      <alignment horizontal="center" vertical="center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 wrapText="1"/>
      <protection locked="0"/>
    </xf>
    <xf numFmtId="0" fontId="5" fillId="0" borderId="10" xfId="0" applyFont="1" applyBorder="1" applyAlignment="1" applyProtection="1">
      <alignment horizontal="left" vertical="center" wrapText="1"/>
      <protection locked="0"/>
    </xf>
    <xf numFmtId="0" fontId="7" fillId="3" borderId="39" xfId="0" applyFont="1" applyFill="1" applyBorder="1" applyAlignment="1" applyProtection="1">
      <alignment horizontal="center" vertical="center"/>
      <protection locked="0"/>
    </xf>
    <xf numFmtId="0" fontId="7" fillId="3" borderId="40" xfId="0" applyFont="1" applyFill="1" applyBorder="1" applyAlignment="1" applyProtection="1">
      <alignment horizontal="center" vertical="center"/>
      <protection locked="0"/>
    </xf>
    <xf numFmtId="0" fontId="7" fillId="3" borderId="2" xfId="0" applyFont="1" applyFill="1" applyBorder="1" applyAlignment="1" applyProtection="1">
      <alignment horizontal="center" vertical="center"/>
      <protection locked="0"/>
    </xf>
    <xf numFmtId="0" fontId="7" fillId="3" borderId="3" xfId="0" applyFont="1" applyFill="1" applyBorder="1" applyAlignment="1" applyProtection="1">
      <alignment horizontal="center" vertical="center"/>
      <protection locked="0"/>
    </xf>
    <xf numFmtId="0" fontId="7" fillId="3" borderId="41" xfId="0" applyFont="1" applyFill="1" applyBorder="1" applyAlignment="1" applyProtection="1">
      <alignment horizontal="center" vertical="center"/>
      <protection locked="0"/>
    </xf>
    <xf numFmtId="0" fontId="7" fillId="3" borderId="1" xfId="0" applyFont="1" applyFill="1" applyBorder="1" applyAlignment="1" applyProtection="1">
      <alignment horizontal="center" vertical="center"/>
      <protection locked="0"/>
    </xf>
    <xf numFmtId="0" fontId="0" fillId="0" borderId="2" xfId="0" applyBorder="1" applyAlignment="1"/>
    <xf numFmtId="0" fontId="0" fillId="0" borderId="3" xfId="0" applyBorder="1" applyAlignment="1"/>
    <xf numFmtId="0" fontId="6" fillId="0" borderId="22" xfId="0" applyFont="1" applyBorder="1" applyAlignment="1">
      <alignment horizontal="center" wrapText="1"/>
    </xf>
    <xf numFmtId="0" fontId="6" fillId="0" borderId="23" xfId="0" applyFont="1" applyBorder="1" applyAlignment="1">
      <alignment horizontal="center" wrapText="1"/>
    </xf>
    <xf numFmtId="0" fontId="6" fillId="0" borderId="24" xfId="0" applyFont="1" applyBorder="1" applyAlignment="1">
      <alignment horizontal="center" wrapText="1"/>
    </xf>
    <xf numFmtId="0" fontId="6" fillId="0" borderId="17" xfId="0" applyFont="1" applyBorder="1" applyAlignment="1">
      <alignment horizontal="center" wrapText="1"/>
    </xf>
    <xf numFmtId="0" fontId="6" fillId="0" borderId="18" xfId="0" applyFont="1" applyBorder="1" applyAlignment="1">
      <alignment horizontal="center" wrapText="1"/>
    </xf>
    <xf numFmtId="0" fontId="6" fillId="0" borderId="19" xfId="0" applyFont="1" applyBorder="1" applyAlignment="1">
      <alignment horizontal="center" wrapText="1"/>
    </xf>
    <xf numFmtId="168" fontId="6" fillId="0" borderId="25" xfId="0" applyNumberFormat="1" applyFont="1" applyBorder="1" applyAlignment="1">
      <alignment horizontal="center" vertical="center"/>
    </xf>
    <xf numFmtId="168" fontId="6" fillId="0" borderId="20" xfId="0" applyNumberFormat="1" applyFont="1" applyBorder="1" applyAlignment="1">
      <alignment horizontal="center" vertical="center"/>
    </xf>
    <xf numFmtId="0" fontId="6" fillId="0" borderId="8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18" xfId="0" applyFont="1" applyBorder="1" applyAlignment="1">
      <alignment horizontal="center"/>
    </xf>
    <xf numFmtId="0" fontId="0" fillId="0" borderId="18" xfId="0" applyBorder="1" applyAlignment="1">
      <alignment horizontal="center"/>
    </xf>
    <xf numFmtId="0" fontId="1" fillId="13" borderId="0" xfId="0" applyFont="1" applyFill="1" applyAlignment="1">
      <alignment horizontal="center"/>
    </xf>
    <xf numFmtId="0" fontId="1" fillId="13" borderId="39" xfId="0" applyFont="1" applyFill="1" applyBorder="1" applyAlignment="1">
      <alignment horizontal="center"/>
    </xf>
    <xf numFmtId="0" fontId="1" fillId="13" borderId="40" xfId="0" applyFont="1" applyFill="1" applyBorder="1" applyAlignment="1">
      <alignment horizontal="center"/>
    </xf>
    <xf numFmtId="0" fontId="1" fillId="13" borderId="30" xfId="0" applyFont="1" applyFill="1" applyBorder="1" applyAlignment="1">
      <alignment horizontal="center"/>
    </xf>
    <xf numFmtId="0" fontId="1" fillId="13" borderId="0" xfId="0" applyFont="1" applyFill="1" applyBorder="1" applyAlignment="1">
      <alignment horizontal="center"/>
    </xf>
    <xf numFmtId="0" fontId="18" fillId="0" borderId="69" xfId="0" applyFont="1" applyBorder="1" applyAlignment="1">
      <alignment horizontal="center" vertical="center" wrapText="1"/>
    </xf>
    <xf numFmtId="0" fontId="18" fillId="0" borderId="64" xfId="0" applyFont="1" applyBorder="1" applyAlignment="1">
      <alignment horizontal="center" vertical="center" wrapText="1"/>
    </xf>
    <xf numFmtId="173" fontId="18" fillId="0" borderId="69" xfId="0" applyNumberFormat="1" applyFont="1" applyBorder="1" applyAlignment="1">
      <alignment horizontal="center" vertical="center"/>
    </xf>
    <xf numFmtId="173" fontId="18" fillId="0" borderId="64" xfId="0" applyNumberFormat="1" applyFont="1" applyBorder="1" applyAlignment="1">
      <alignment horizontal="center" vertical="center"/>
    </xf>
    <xf numFmtId="165" fontId="17" fillId="0" borderId="4" xfId="0" applyNumberFormat="1" applyFont="1" applyBorder="1" applyAlignment="1">
      <alignment horizontal="center" vertical="center"/>
    </xf>
    <xf numFmtId="170" fontId="18" fillId="10" borderId="30" xfId="0" applyNumberFormat="1" applyFont="1" applyFill="1" applyBorder="1" applyAlignment="1">
      <alignment horizontal="center" vertical="center" wrapText="1"/>
    </xf>
    <xf numFmtId="170" fontId="18" fillId="10" borderId="40" xfId="0" applyNumberFormat="1" applyFont="1" applyFill="1" applyBorder="1" applyAlignment="1">
      <alignment horizontal="center" vertical="center" wrapText="1"/>
    </xf>
    <xf numFmtId="170" fontId="18" fillId="10" borderId="41" xfId="0" applyNumberFormat="1" applyFont="1" applyFill="1" applyBorder="1" applyAlignment="1">
      <alignment horizontal="center" vertical="center" wrapText="1"/>
    </xf>
    <xf numFmtId="170" fontId="18" fillId="10" borderId="36" xfId="0" applyNumberFormat="1" applyFont="1" applyFill="1" applyBorder="1" applyAlignment="1">
      <alignment horizontal="center" vertical="center" wrapText="1"/>
    </xf>
    <xf numFmtId="170" fontId="18" fillId="10" borderId="33" xfId="0" applyNumberFormat="1" applyFont="1" applyFill="1" applyBorder="1" applyAlignment="1">
      <alignment horizontal="center" vertical="center" wrapText="1"/>
    </xf>
    <xf numFmtId="170" fontId="18" fillId="10" borderId="77" xfId="0" applyNumberFormat="1" applyFont="1" applyFill="1" applyBorder="1" applyAlignment="1">
      <alignment horizontal="center" vertical="center" wrapText="1"/>
    </xf>
    <xf numFmtId="0" fontId="18" fillId="0" borderId="4" xfId="0" applyFont="1" applyFill="1" applyBorder="1" applyAlignment="1">
      <alignment horizontal="center" vertical="center" wrapText="1"/>
    </xf>
    <xf numFmtId="0" fontId="17" fillId="10" borderId="4" xfId="0" applyFont="1" applyFill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/>
    </xf>
    <xf numFmtId="165" fontId="18" fillId="0" borderId="4" xfId="0" applyNumberFormat="1" applyFont="1" applyBorder="1" applyAlignment="1">
      <alignment horizontal="center" vertical="center"/>
    </xf>
    <xf numFmtId="0" fontId="18" fillId="12" borderId="4" xfId="0" applyFont="1" applyFill="1" applyBorder="1" applyAlignment="1">
      <alignment horizontal="center" vertical="center"/>
    </xf>
    <xf numFmtId="170" fontId="18" fillId="10" borderId="44" xfId="0" applyNumberFormat="1" applyFont="1" applyFill="1" applyBorder="1" applyAlignment="1">
      <alignment horizontal="center" vertical="center" wrapText="1"/>
    </xf>
    <xf numFmtId="170" fontId="18" fillId="10" borderId="4" xfId="0" applyNumberFormat="1" applyFont="1" applyFill="1" applyBorder="1" applyAlignment="1">
      <alignment horizontal="center" vertical="center" wrapText="1"/>
    </xf>
    <xf numFmtId="0" fontId="17" fillId="6" borderId="57" xfId="0" applyFont="1" applyFill="1" applyBorder="1" applyAlignment="1">
      <alignment horizontal="center" vertical="center" wrapText="1"/>
    </xf>
    <xf numFmtId="0" fontId="17" fillId="6" borderId="62" xfId="0" applyFont="1" applyFill="1" applyBorder="1" applyAlignment="1">
      <alignment horizontal="center" vertical="center" wrapText="1"/>
    </xf>
    <xf numFmtId="0" fontId="18" fillId="0" borderId="43" xfId="0" applyFont="1" applyBorder="1" applyAlignment="1">
      <alignment horizontal="center" vertical="center" wrapText="1"/>
    </xf>
    <xf numFmtId="0" fontId="18" fillId="0" borderId="45" xfId="0" applyFont="1" applyBorder="1" applyAlignment="1">
      <alignment horizontal="center" vertical="center" wrapText="1"/>
    </xf>
    <xf numFmtId="0" fontId="18" fillId="0" borderId="44" xfId="0" applyFont="1" applyFill="1" applyBorder="1" applyAlignment="1">
      <alignment horizontal="center" vertical="center" wrapText="1"/>
    </xf>
    <xf numFmtId="0" fontId="18" fillId="0" borderId="44" xfId="0" applyFont="1" applyBorder="1" applyAlignment="1">
      <alignment horizontal="center" vertical="center"/>
    </xf>
    <xf numFmtId="165" fontId="18" fillId="0" borderId="66" xfId="0" applyNumberFormat="1" applyFont="1" applyBorder="1" applyAlignment="1">
      <alignment horizontal="center" vertical="center"/>
    </xf>
    <xf numFmtId="165" fontId="18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0" fillId="11" borderId="57" xfId="0" applyFont="1" applyFill="1" applyBorder="1" applyAlignment="1">
      <alignment horizontal="center" vertical="center"/>
    </xf>
    <xf numFmtId="0" fontId="20" fillId="11" borderId="58" xfId="0" applyFont="1" applyFill="1" applyBorder="1" applyAlignment="1">
      <alignment horizontal="center" vertical="center"/>
    </xf>
    <xf numFmtId="0" fontId="20" fillId="11" borderId="59" xfId="0" applyFont="1" applyFill="1" applyBorder="1" applyAlignment="1">
      <alignment horizontal="center" vertical="center"/>
    </xf>
    <xf numFmtId="0" fontId="20" fillId="11" borderId="62" xfId="0" applyFont="1" applyFill="1" applyBorder="1" applyAlignment="1">
      <alignment horizontal="center" vertical="center"/>
    </xf>
    <xf numFmtId="0" fontId="20" fillId="11" borderId="56" xfId="0" applyFont="1" applyFill="1" applyBorder="1" applyAlignment="1">
      <alignment horizontal="center" vertical="center"/>
    </xf>
    <xf numFmtId="0" fontId="20" fillId="11" borderId="63" xfId="0" applyFont="1" applyFill="1" applyBorder="1" applyAlignment="1">
      <alignment horizontal="center" vertical="center"/>
    </xf>
    <xf numFmtId="9" fontId="20" fillId="11" borderId="55" xfId="0" applyNumberFormat="1" applyFont="1" applyFill="1" applyBorder="1" applyAlignment="1">
      <alignment horizontal="center" vertical="center"/>
    </xf>
    <xf numFmtId="9" fontId="20" fillId="11" borderId="74" xfId="0" applyNumberFormat="1" applyFont="1" applyFill="1" applyBorder="1" applyAlignment="1">
      <alignment horizontal="center" vertical="center"/>
    </xf>
    <xf numFmtId="165" fontId="20" fillId="0" borderId="55" xfId="0" applyNumberFormat="1" applyFont="1" applyBorder="1" applyAlignment="1">
      <alignment horizontal="center" vertical="center"/>
    </xf>
    <xf numFmtId="165" fontId="20" fillId="0" borderId="74" xfId="0" applyNumberFormat="1" applyFont="1" applyBorder="1" applyAlignment="1">
      <alignment horizontal="center" vertical="center"/>
    </xf>
    <xf numFmtId="165" fontId="17" fillId="0" borderId="32" xfId="0" applyNumberFormat="1" applyFont="1" applyBorder="1" applyAlignment="1">
      <alignment horizontal="center" vertical="center"/>
    </xf>
    <xf numFmtId="165" fontId="17" fillId="0" borderId="76" xfId="0" applyNumberFormat="1" applyFont="1" applyBorder="1" applyAlignment="1">
      <alignment horizontal="center" vertical="center"/>
    </xf>
    <xf numFmtId="0" fontId="17" fillId="10" borderId="78" xfId="0" applyFont="1" applyFill="1" applyBorder="1" applyAlignment="1">
      <alignment horizontal="center" vertical="center"/>
    </xf>
    <xf numFmtId="0" fontId="17" fillId="10" borderId="49" xfId="0" applyFont="1" applyFill="1" applyBorder="1" applyAlignment="1">
      <alignment horizontal="center" vertical="center"/>
    </xf>
    <xf numFmtId="0" fontId="17" fillId="10" borderId="72" xfId="0" applyFont="1" applyFill="1" applyBorder="1" applyAlignment="1">
      <alignment horizontal="center" vertical="center"/>
    </xf>
    <xf numFmtId="0" fontId="17" fillId="10" borderId="50" xfId="0" applyFont="1" applyFill="1" applyBorder="1" applyAlignment="1">
      <alignment horizontal="center" vertical="center"/>
    </xf>
    <xf numFmtId="0" fontId="20" fillId="6" borderId="62" xfId="0" applyFont="1" applyFill="1" applyBorder="1" applyAlignment="1">
      <alignment horizontal="center" vertical="center"/>
    </xf>
    <xf numFmtId="0" fontId="20" fillId="6" borderId="56" xfId="0" applyFont="1" applyFill="1" applyBorder="1" applyAlignment="1">
      <alignment horizontal="center" vertical="center"/>
    </xf>
    <xf numFmtId="0" fontId="20" fillId="6" borderId="63" xfId="0" applyFont="1" applyFill="1" applyBorder="1" applyAlignment="1">
      <alignment horizontal="center" vertical="center"/>
    </xf>
    <xf numFmtId="0" fontId="17" fillId="6" borderId="60" xfId="0" applyFont="1" applyFill="1" applyBorder="1" applyAlignment="1">
      <alignment horizontal="center" vertical="center" wrapText="1"/>
    </xf>
    <xf numFmtId="0" fontId="18" fillId="0" borderId="75" xfId="0" applyFont="1" applyBorder="1" applyAlignment="1">
      <alignment horizontal="center" vertical="center" wrapText="1"/>
    </xf>
    <xf numFmtId="0" fontId="18" fillId="0" borderId="73" xfId="0" applyFont="1" applyFill="1" applyBorder="1" applyAlignment="1">
      <alignment horizontal="center" vertical="center" wrapText="1"/>
    </xf>
    <xf numFmtId="170" fontId="18" fillId="10" borderId="73" xfId="0" applyNumberFormat="1" applyFont="1" applyFill="1" applyBorder="1" applyAlignment="1">
      <alignment horizontal="center" vertical="center" wrapText="1"/>
    </xf>
    <xf numFmtId="0" fontId="18" fillId="0" borderId="73" xfId="0" applyFont="1" applyBorder="1" applyAlignment="1">
      <alignment horizontal="center" vertical="center"/>
    </xf>
    <xf numFmtId="165" fontId="18" fillId="0" borderId="39" xfId="0" applyNumberFormat="1" applyFont="1" applyBorder="1" applyAlignment="1">
      <alignment horizontal="center" vertical="center"/>
    </xf>
    <xf numFmtId="0" fontId="18" fillId="12" borderId="49" xfId="0" applyFont="1" applyFill="1" applyBorder="1" applyAlignment="1">
      <alignment horizontal="center" vertical="center"/>
    </xf>
    <xf numFmtId="0" fontId="18" fillId="12" borderId="72" xfId="0" applyFont="1" applyFill="1" applyBorder="1" applyAlignment="1">
      <alignment horizontal="center" vertical="center"/>
    </xf>
    <xf numFmtId="0" fontId="17" fillId="6" borderId="54" xfId="0" applyFont="1" applyFill="1" applyBorder="1" applyAlignment="1">
      <alignment horizontal="center" vertical="center" wrapText="1"/>
    </xf>
    <xf numFmtId="0" fontId="17" fillId="6" borderId="50" xfId="0" applyFont="1" applyFill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0" fillId="10" borderId="43" xfId="0" applyFill="1" applyBorder="1" applyAlignment="1">
      <alignment horizontal="center"/>
    </xf>
    <xf numFmtId="0" fontId="0" fillId="10" borderId="66" xfId="0" applyFill="1" applyBorder="1" applyAlignment="1">
      <alignment horizontal="center"/>
    </xf>
    <xf numFmtId="0" fontId="0" fillId="10" borderId="45" xfId="0" applyFill="1" applyBorder="1" applyAlignment="1">
      <alignment horizontal="center"/>
    </xf>
    <xf numFmtId="0" fontId="0" fillId="10" borderId="1" xfId="0" applyFill="1" applyBorder="1" applyAlignment="1">
      <alignment horizontal="center"/>
    </xf>
    <xf numFmtId="0" fontId="0" fillId="10" borderId="46" xfId="0" applyFill="1" applyBorder="1" applyAlignment="1">
      <alignment horizontal="center"/>
    </xf>
    <xf numFmtId="0" fontId="0" fillId="10" borderId="65" xfId="0" applyFill="1" applyBorder="1" applyAlignment="1">
      <alignment horizontal="center"/>
    </xf>
    <xf numFmtId="0" fontId="16" fillId="10" borderId="43" xfId="0" applyFont="1" applyFill="1" applyBorder="1" applyAlignment="1">
      <alignment horizontal="center" vertical="center" wrapText="1"/>
    </xf>
    <xf numFmtId="0" fontId="16" fillId="10" borderId="44" xfId="0" applyFont="1" applyFill="1" applyBorder="1" applyAlignment="1">
      <alignment horizontal="center" vertical="center"/>
    </xf>
    <xf numFmtId="0" fontId="16" fillId="10" borderId="7" xfId="0" applyFont="1" applyFill="1" applyBorder="1" applyAlignment="1">
      <alignment horizontal="center" vertical="center"/>
    </xf>
    <xf numFmtId="0" fontId="16" fillId="10" borderId="45" xfId="0" applyFont="1" applyFill="1" applyBorder="1" applyAlignment="1">
      <alignment horizontal="center" vertical="center"/>
    </xf>
    <xf numFmtId="0" fontId="16" fillId="10" borderId="4" xfId="0" applyFont="1" applyFill="1" applyBorder="1" applyAlignment="1">
      <alignment horizontal="center" vertical="center"/>
    </xf>
    <xf numFmtId="0" fontId="16" fillId="10" borderId="34" xfId="0" applyFont="1" applyFill="1" applyBorder="1" applyAlignment="1">
      <alignment horizontal="center" vertical="center"/>
    </xf>
    <xf numFmtId="0" fontId="16" fillId="10" borderId="46" xfId="0" applyFont="1" applyFill="1" applyBorder="1" applyAlignment="1">
      <alignment horizontal="center" vertical="center"/>
    </xf>
    <xf numFmtId="0" fontId="16" fillId="10" borderId="47" xfId="0" applyFont="1" applyFill="1" applyBorder="1" applyAlignment="1">
      <alignment horizontal="center" vertical="center"/>
    </xf>
    <xf numFmtId="0" fontId="16" fillId="10" borderId="48" xfId="0" applyFont="1" applyFill="1" applyBorder="1" applyAlignment="1">
      <alignment horizontal="center" vertical="center"/>
    </xf>
    <xf numFmtId="0" fontId="0" fillId="10" borderId="6" xfId="0" applyFill="1" applyBorder="1" applyAlignment="1">
      <alignment horizontal="center"/>
    </xf>
    <xf numFmtId="0" fontId="0" fillId="10" borderId="44" xfId="0" applyFill="1" applyBorder="1" applyAlignment="1">
      <alignment horizontal="center"/>
    </xf>
    <xf numFmtId="0" fontId="0" fillId="10" borderId="7" xfId="0" applyFill="1" applyBorder="1" applyAlignment="1">
      <alignment horizontal="center"/>
    </xf>
    <xf numFmtId="0" fontId="0" fillId="10" borderId="3" xfId="0" applyFill="1" applyBorder="1" applyAlignment="1">
      <alignment horizontal="center"/>
    </xf>
    <xf numFmtId="0" fontId="0" fillId="10" borderId="4" xfId="0" applyFill="1" applyBorder="1" applyAlignment="1">
      <alignment horizontal="center"/>
    </xf>
    <xf numFmtId="0" fontId="0" fillId="10" borderId="34" xfId="0" applyFill="1" applyBorder="1" applyAlignment="1">
      <alignment horizontal="center"/>
    </xf>
    <xf numFmtId="0" fontId="0" fillId="10" borderId="68" xfId="0" applyFill="1" applyBorder="1" applyAlignment="1">
      <alignment horizontal="center"/>
    </xf>
    <xf numFmtId="0" fontId="0" fillId="10" borderId="47" xfId="0" applyFill="1" applyBorder="1" applyAlignment="1">
      <alignment horizontal="center"/>
    </xf>
    <xf numFmtId="0" fontId="0" fillId="10" borderId="48" xfId="0" applyFill="1" applyBorder="1" applyAlignment="1">
      <alignment horizontal="center"/>
    </xf>
    <xf numFmtId="0" fontId="17" fillId="0" borderId="51" xfId="0" applyFont="1" applyBorder="1" applyAlignment="1">
      <alignment horizontal="center"/>
    </xf>
    <xf numFmtId="0" fontId="17" fillId="0" borderId="53" xfId="0" applyFont="1" applyBorder="1" applyAlignment="1">
      <alignment horizontal="center"/>
    </xf>
    <xf numFmtId="0" fontId="17" fillId="6" borderId="57" xfId="0" applyFont="1" applyFill="1" applyBorder="1" applyAlignment="1">
      <alignment horizontal="center" vertical="center"/>
    </xf>
    <xf numFmtId="0" fontId="17" fillId="6" borderId="58" xfId="0" applyFont="1" applyFill="1" applyBorder="1" applyAlignment="1">
      <alignment horizontal="center" vertical="center"/>
    </xf>
    <xf numFmtId="0" fontId="17" fillId="6" borderId="62" xfId="0" applyFont="1" applyFill="1" applyBorder="1" applyAlignment="1">
      <alignment horizontal="center" vertical="center"/>
    </xf>
    <xf numFmtId="0" fontId="17" fillId="6" borderId="56" xfId="0" applyFont="1" applyFill="1" applyBorder="1" applyAlignment="1">
      <alignment horizontal="center" vertical="center"/>
    </xf>
    <xf numFmtId="0" fontId="17" fillId="8" borderId="51" xfId="0" applyFont="1" applyFill="1" applyBorder="1" applyAlignment="1">
      <alignment horizontal="center"/>
    </xf>
    <xf numFmtId="0" fontId="17" fillId="8" borderId="52" xfId="0" applyFont="1" applyFill="1" applyBorder="1" applyAlignment="1">
      <alignment horizontal="center"/>
    </xf>
    <xf numFmtId="0" fontId="17" fillId="6" borderId="59" xfId="0" applyFont="1" applyFill="1" applyBorder="1" applyAlignment="1">
      <alignment horizontal="center" vertical="center"/>
    </xf>
    <xf numFmtId="0" fontId="17" fillId="6" borderId="0" xfId="0" applyFont="1" applyFill="1" applyBorder="1" applyAlignment="1">
      <alignment horizontal="center" vertical="center"/>
    </xf>
    <xf numFmtId="0" fontId="17" fillId="6" borderId="61" xfId="0" applyFont="1" applyFill="1" applyBorder="1" applyAlignment="1">
      <alignment horizontal="center" vertical="center"/>
    </xf>
    <xf numFmtId="0" fontId="17" fillId="0" borderId="52" xfId="0" applyFont="1" applyFill="1" applyBorder="1" applyAlignment="1">
      <alignment horizontal="left" vertical="center"/>
    </xf>
    <xf numFmtId="0" fontId="17" fillId="0" borderId="53" xfId="0" applyFont="1" applyFill="1" applyBorder="1" applyAlignment="1">
      <alignment horizontal="left" vertical="center"/>
    </xf>
    <xf numFmtId="0" fontId="17" fillId="0" borderId="57" xfId="0" applyFont="1" applyFill="1" applyBorder="1" applyAlignment="1">
      <alignment horizontal="center"/>
    </xf>
    <xf numFmtId="0" fontId="17" fillId="0" borderId="58" xfId="0" applyFont="1" applyFill="1" applyBorder="1" applyAlignment="1">
      <alignment horizontal="center"/>
    </xf>
    <xf numFmtId="0" fontId="17" fillId="0" borderId="59" xfId="0" applyFont="1" applyFill="1" applyBorder="1" applyAlignment="1">
      <alignment horizontal="center"/>
    </xf>
    <xf numFmtId="0" fontId="17" fillId="0" borderId="69" xfId="0" applyFont="1" applyFill="1" applyBorder="1" applyAlignment="1">
      <alignment horizontal="center" vertical="center"/>
    </xf>
    <xf numFmtId="0" fontId="17" fillId="0" borderId="58" xfId="0" applyFont="1" applyFill="1" applyBorder="1" applyAlignment="1">
      <alignment horizontal="center" vertical="center"/>
    </xf>
    <xf numFmtId="0" fontId="17" fillId="0" borderId="59" xfId="0" applyFont="1" applyFill="1" applyBorder="1" applyAlignment="1">
      <alignment horizontal="center" vertical="center"/>
    </xf>
    <xf numFmtId="0" fontId="17" fillId="0" borderId="67" xfId="0" applyFont="1" applyFill="1" applyBorder="1" applyAlignment="1">
      <alignment horizontal="center" vertical="center"/>
    </xf>
    <xf numFmtId="0" fontId="17" fillId="0" borderId="56" xfId="0" applyFont="1" applyFill="1" applyBorder="1" applyAlignment="1">
      <alignment horizontal="center" vertical="center"/>
    </xf>
    <xf numFmtId="0" fontId="17" fillId="0" borderId="63" xfId="0" applyFont="1" applyFill="1" applyBorder="1" applyAlignment="1">
      <alignment horizontal="center" vertical="center"/>
    </xf>
    <xf numFmtId="0" fontId="17" fillId="14" borderId="57" xfId="0" applyFont="1" applyFill="1" applyBorder="1" applyAlignment="1">
      <alignment horizontal="center" vertical="center"/>
    </xf>
    <xf numFmtId="0" fontId="17" fillId="14" borderId="58" xfId="0" applyFont="1" applyFill="1" applyBorder="1" applyAlignment="1">
      <alignment horizontal="center" vertical="center"/>
    </xf>
    <xf numFmtId="0" fontId="17" fillId="14" borderId="62" xfId="0" applyFont="1" applyFill="1" applyBorder="1" applyAlignment="1">
      <alignment horizontal="center" vertical="center"/>
    </xf>
    <xf numFmtId="0" fontId="17" fillId="14" borderId="56" xfId="0" applyFont="1" applyFill="1" applyBorder="1" applyAlignment="1">
      <alignment horizontal="center" vertical="center"/>
    </xf>
    <xf numFmtId="0" fontId="17" fillId="0" borderId="57" xfId="0" applyFont="1" applyFill="1" applyBorder="1" applyAlignment="1">
      <alignment horizontal="left" vertical="top" wrapText="1"/>
    </xf>
    <xf numFmtId="0" fontId="17" fillId="0" borderId="58" xfId="0" applyFont="1" applyFill="1" applyBorder="1" applyAlignment="1">
      <alignment horizontal="left" vertical="top" wrapText="1"/>
    </xf>
    <xf numFmtId="0" fontId="17" fillId="0" borderId="59" xfId="0" applyFont="1" applyFill="1" applyBorder="1" applyAlignment="1">
      <alignment horizontal="left" vertical="top" wrapText="1"/>
    </xf>
    <xf numFmtId="0" fontId="17" fillId="0" borderId="0" xfId="0" applyFont="1" applyFill="1" applyBorder="1" applyAlignment="1">
      <alignment horizontal="left" vertical="top" wrapText="1"/>
    </xf>
    <xf numFmtId="0" fontId="17" fillId="0" borderId="61" xfId="0" applyFont="1" applyFill="1" applyBorder="1" applyAlignment="1">
      <alignment horizontal="left" vertical="top" wrapText="1"/>
    </xf>
    <xf numFmtId="0" fontId="17" fillId="0" borderId="60" xfId="0" applyFont="1" applyFill="1" applyBorder="1" applyAlignment="1">
      <alignment horizontal="left" vertical="top" wrapText="1"/>
    </xf>
    <xf numFmtId="0" fontId="17" fillId="0" borderId="62" xfId="0" applyFont="1" applyFill="1" applyBorder="1" applyAlignment="1">
      <alignment horizontal="left" vertical="top" wrapText="1"/>
    </xf>
    <xf numFmtId="0" fontId="17" fillId="0" borderId="56" xfId="0" applyFont="1" applyFill="1" applyBorder="1" applyAlignment="1">
      <alignment horizontal="left" vertical="top" wrapText="1"/>
    </xf>
    <xf numFmtId="0" fontId="17" fillId="0" borderId="63" xfId="0" applyFont="1" applyFill="1" applyBorder="1" applyAlignment="1">
      <alignment horizontal="left" vertical="top" wrapText="1"/>
    </xf>
    <xf numFmtId="0" fontId="17" fillId="0" borderId="57" xfId="0" applyFont="1" applyFill="1" applyBorder="1" applyAlignment="1">
      <alignment horizontal="center" vertical="center"/>
    </xf>
    <xf numFmtId="0" fontId="17" fillId="0" borderId="60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7" fillId="0" borderId="61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left" vertical="top"/>
    </xf>
    <xf numFmtId="0" fontId="17" fillId="0" borderId="61" xfId="0" applyFont="1" applyFill="1" applyBorder="1" applyAlignment="1">
      <alignment horizontal="left" vertical="top"/>
    </xf>
    <xf numFmtId="0" fontId="17" fillId="0" borderId="60" xfId="0" applyFont="1" applyFill="1" applyBorder="1" applyAlignment="1">
      <alignment horizontal="left" vertical="top"/>
    </xf>
    <xf numFmtId="0" fontId="17" fillId="0" borderId="62" xfId="0" applyFont="1" applyFill="1" applyBorder="1" applyAlignment="1">
      <alignment horizontal="left" vertical="top"/>
    </xf>
    <xf numFmtId="0" fontId="17" fillId="0" borderId="56" xfId="0" applyFont="1" applyFill="1" applyBorder="1" applyAlignment="1">
      <alignment horizontal="left" vertical="top"/>
    </xf>
    <xf numFmtId="0" fontId="17" fillId="0" borderId="63" xfId="0" applyFont="1" applyFill="1" applyBorder="1" applyAlignment="1">
      <alignment horizontal="left" vertical="top"/>
    </xf>
    <xf numFmtId="0" fontId="18" fillId="12" borderId="54" xfId="0" applyFont="1" applyFill="1" applyBorder="1" applyAlignment="1">
      <alignment horizontal="center" vertical="center"/>
    </xf>
    <xf numFmtId="0" fontId="21" fillId="11" borderId="0" xfId="0" applyFont="1" applyFill="1" applyBorder="1" applyAlignment="1">
      <alignment horizontal="center"/>
    </xf>
    <xf numFmtId="0" fontId="17" fillId="0" borderId="57" xfId="0" applyFont="1" applyBorder="1" applyAlignment="1">
      <alignment horizontal="left" vertical="center" wrapText="1"/>
    </xf>
    <xf numFmtId="0" fontId="17" fillId="0" borderId="58" xfId="0" applyFont="1" applyBorder="1" applyAlignment="1">
      <alignment horizontal="left" vertical="center"/>
    </xf>
    <xf numFmtId="0" fontId="17" fillId="0" borderId="59" xfId="0" applyFont="1" applyBorder="1" applyAlignment="1">
      <alignment horizontal="left" vertical="center"/>
    </xf>
    <xf numFmtId="0" fontId="17" fillId="0" borderId="60" xfId="0" applyFont="1" applyBorder="1" applyAlignment="1">
      <alignment horizontal="left" vertical="center"/>
    </xf>
    <xf numFmtId="0" fontId="17" fillId="0" borderId="0" xfId="0" applyFont="1" applyBorder="1" applyAlignment="1">
      <alignment horizontal="left" vertical="center"/>
    </xf>
    <xf numFmtId="0" fontId="17" fillId="0" borderId="61" xfId="0" applyFont="1" applyBorder="1" applyAlignment="1">
      <alignment horizontal="left" vertical="center"/>
    </xf>
    <xf numFmtId="0" fontId="17" fillId="0" borderId="62" xfId="0" applyFont="1" applyBorder="1" applyAlignment="1">
      <alignment horizontal="left" vertical="center"/>
    </xf>
    <xf numFmtId="0" fontId="17" fillId="0" borderId="56" xfId="0" applyFont="1" applyBorder="1" applyAlignment="1">
      <alignment horizontal="left" vertical="center"/>
    </xf>
    <xf numFmtId="0" fontId="17" fillId="0" borderId="63" xfId="0" applyFont="1" applyBorder="1" applyAlignment="1">
      <alignment horizontal="left" vertical="center"/>
    </xf>
    <xf numFmtId="165" fontId="17" fillId="0" borderId="71" xfId="0" applyNumberFormat="1" applyFont="1" applyBorder="1" applyAlignment="1">
      <alignment horizontal="center" vertical="center"/>
    </xf>
    <xf numFmtId="0" fontId="18" fillId="14" borderId="58" xfId="0" applyFont="1" applyFill="1" applyBorder="1" applyAlignment="1">
      <alignment horizontal="center" vertical="center"/>
    </xf>
    <xf numFmtId="0" fontId="18" fillId="14" borderId="59" xfId="0" applyFont="1" applyFill="1" applyBorder="1" applyAlignment="1">
      <alignment horizontal="center" vertical="center"/>
    </xf>
    <xf numFmtId="0" fontId="18" fillId="14" borderId="62" xfId="0" applyFont="1" applyFill="1" applyBorder="1" applyAlignment="1">
      <alignment horizontal="center" vertical="center"/>
    </xf>
    <xf numFmtId="0" fontId="18" fillId="14" borderId="56" xfId="0" applyFont="1" applyFill="1" applyBorder="1" applyAlignment="1">
      <alignment horizontal="center" vertical="center"/>
    </xf>
    <xf numFmtId="0" fontId="18" fillId="14" borderId="63" xfId="0" applyFont="1" applyFill="1" applyBorder="1" applyAlignment="1">
      <alignment horizontal="center" vertical="center"/>
    </xf>
    <xf numFmtId="0" fontId="17" fillId="6" borderId="51" xfId="0" applyFont="1" applyFill="1" applyBorder="1" applyAlignment="1">
      <alignment horizontal="center" vertical="center"/>
    </xf>
    <xf numFmtId="0" fontId="17" fillId="6" borderId="52" xfId="0" applyFont="1" applyFill="1" applyBorder="1" applyAlignment="1">
      <alignment horizontal="center" vertical="center"/>
    </xf>
    <xf numFmtId="0" fontId="17" fillId="6" borderId="53" xfId="0" applyFont="1" applyFill="1" applyBorder="1" applyAlignment="1">
      <alignment horizontal="center" vertical="center"/>
    </xf>
    <xf numFmtId="0" fontId="17" fillId="6" borderId="69" xfId="0" applyFont="1" applyFill="1" applyBorder="1" applyAlignment="1">
      <alignment horizontal="center" vertical="center"/>
    </xf>
    <xf numFmtId="0" fontId="17" fillId="6" borderId="58" xfId="0" applyFont="1" applyFill="1" applyBorder="1" applyAlignment="1">
      <alignment horizontal="center" vertical="center" wrapText="1"/>
    </xf>
  </cellXfs>
  <cellStyles count="2">
    <cellStyle name="Euro" xfId="1"/>
    <cellStyle name="Normal" xfId="0" builtinId="0"/>
  </cellStyles>
  <dxfs count="6"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00FF00"/>
        </patternFill>
      </fill>
    </dxf>
  </dxfs>
  <tableStyles count="0" defaultTableStyle="TableStyleMedium2" defaultPivotStyle="PivotStyleLight16"/>
  <colors>
    <mruColors>
      <color rgb="FF1B06BA"/>
      <color rgb="FFA50021"/>
      <color rgb="FF00FF00"/>
      <color rgb="FF33CCFF"/>
      <color rgb="FFFFCC00"/>
      <color rgb="FFFFFFFF"/>
      <color rgb="FFFF6600"/>
      <color rgb="FFFF00FF"/>
      <color rgb="FFFFCCFF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215154</xdr:colOff>
      <xdr:row>10</xdr:row>
      <xdr:rowOff>62753</xdr:rowOff>
    </xdr:from>
    <xdr:to>
      <xdr:col>20</xdr:col>
      <xdr:colOff>672354</xdr:colOff>
      <xdr:row>35</xdr:row>
      <xdr:rowOff>439271</xdr:rowOff>
    </xdr:to>
    <xdr:grpSp>
      <xdr:nvGrpSpPr>
        <xdr:cNvPr id="3" name="Groupe 2"/>
        <xdr:cNvGrpSpPr/>
      </xdr:nvGrpSpPr>
      <xdr:grpSpPr>
        <a:xfrm>
          <a:off x="12277614" y="1784873"/>
          <a:ext cx="5212080" cy="6998298"/>
          <a:chOff x="12429564" y="1839225"/>
          <a:chExt cx="4667103" cy="6284650"/>
        </a:xfrm>
      </xdr:grpSpPr>
      <xdr:pic>
        <xdr:nvPicPr>
          <xdr:cNvPr id="88" name="Image 87"/>
          <xdr:cNvPicPr>
            <a:picLocks noChangeAspect="1"/>
          </xdr:cNvPicPr>
        </xdr:nvPicPr>
        <xdr:blipFill>
          <a:blip xmlns:r="http://schemas.openxmlformats.org/officeDocument/2006/relationships" r:embed="rId1"/>
          <a:stretch>
            <a:fillRect/>
          </a:stretch>
        </xdr:blipFill>
        <xdr:spPr>
          <a:xfrm>
            <a:off x="12429564" y="1839225"/>
            <a:ext cx="4667103" cy="6284650"/>
          </a:xfrm>
          <a:prstGeom prst="rect">
            <a:avLst/>
          </a:prstGeom>
        </xdr:spPr>
      </xdr:pic>
      <xdr:cxnSp macro="">
        <xdr:nvCxnSpPr>
          <xdr:cNvPr id="70" name="Connecteur droit 69"/>
          <xdr:cNvCxnSpPr/>
        </xdr:nvCxnSpPr>
        <xdr:spPr>
          <a:xfrm flipV="1">
            <a:off x="15485749" y="3367416"/>
            <a:ext cx="331305" cy="1460565"/>
          </a:xfrm>
          <a:prstGeom prst="line">
            <a:avLst/>
          </a:prstGeom>
          <a:ln w="19050">
            <a:solidFill>
              <a:srgbClr val="00FF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74" name="Connecteur droit 73"/>
          <xdr:cNvCxnSpPr/>
        </xdr:nvCxnSpPr>
        <xdr:spPr>
          <a:xfrm flipH="1" flipV="1">
            <a:off x="13717462" y="2841910"/>
            <a:ext cx="2107874" cy="533789"/>
          </a:xfrm>
          <a:prstGeom prst="line">
            <a:avLst/>
          </a:prstGeom>
          <a:ln w="19050">
            <a:solidFill>
              <a:srgbClr val="FF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02" name="Connecteur droit 101"/>
          <xdr:cNvCxnSpPr/>
        </xdr:nvCxnSpPr>
        <xdr:spPr>
          <a:xfrm flipV="1">
            <a:off x="14829377" y="4819697"/>
            <a:ext cx="656373" cy="584851"/>
          </a:xfrm>
          <a:prstGeom prst="line">
            <a:avLst/>
          </a:prstGeom>
          <a:ln w="19050">
            <a:solidFill>
              <a:srgbClr val="00FF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04" name="Connecteur droit 103"/>
          <xdr:cNvCxnSpPr/>
        </xdr:nvCxnSpPr>
        <xdr:spPr>
          <a:xfrm flipV="1">
            <a:off x="14330374" y="5387982"/>
            <a:ext cx="507286" cy="798543"/>
          </a:xfrm>
          <a:prstGeom prst="line">
            <a:avLst/>
          </a:prstGeom>
          <a:ln w="19050">
            <a:solidFill>
              <a:srgbClr val="00FF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11" name="Connecteur droit 110"/>
          <xdr:cNvCxnSpPr/>
        </xdr:nvCxnSpPr>
        <xdr:spPr>
          <a:xfrm>
            <a:off x="14371787" y="6111982"/>
            <a:ext cx="648090" cy="298173"/>
          </a:xfrm>
          <a:prstGeom prst="line">
            <a:avLst/>
          </a:prstGeom>
          <a:ln w="19050">
            <a:solidFill>
              <a:schemeClr val="accent2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13" name="Connecteur droit 112"/>
          <xdr:cNvCxnSpPr/>
        </xdr:nvCxnSpPr>
        <xdr:spPr>
          <a:xfrm flipH="1">
            <a:off x="15427771" y="3359131"/>
            <a:ext cx="372716" cy="1402589"/>
          </a:xfrm>
          <a:prstGeom prst="line">
            <a:avLst/>
          </a:prstGeom>
          <a:ln w="19050">
            <a:solidFill>
              <a:srgbClr val="FFFF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15" name="Connecteur droit 114"/>
          <xdr:cNvCxnSpPr/>
        </xdr:nvCxnSpPr>
        <xdr:spPr>
          <a:xfrm flipH="1">
            <a:off x="14787964" y="4753436"/>
            <a:ext cx="656371" cy="634546"/>
          </a:xfrm>
          <a:prstGeom prst="line">
            <a:avLst/>
          </a:prstGeom>
          <a:ln w="19050">
            <a:solidFill>
              <a:srgbClr val="FFFF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17" name="Connecteur droit 116"/>
          <xdr:cNvCxnSpPr/>
        </xdr:nvCxnSpPr>
        <xdr:spPr>
          <a:xfrm flipH="1">
            <a:off x="13899679" y="5379698"/>
            <a:ext cx="880002" cy="1497693"/>
          </a:xfrm>
          <a:prstGeom prst="line">
            <a:avLst/>
          </a:prstGeom>
          <a:ln w="19050">
            <a:solidFill>
              <a:srgbClr val="FFFF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29" name="Connecteur droit avec flèche 128"/>
          <xdr:cNvCxnSpPr/>
        </xdr:nvCxnSpPr>
        <xdr:spPr>
          <a:xfrm>
            <a:off x="14038245" y="4540582"/>
            <a:ext cx="267282" cy="1488573"/>
          </a:xfrm>
          <a:prstGeom prst="straightConnector1">
            <a:avLst/>
          </a:prstGeom>
          <a:ln w="12700">
            <a:solidFill>
              <a:schemeClr val="tx1"/>
            </a:solidFill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38" name="Connecteur droit 37"/>
          <xdr:cNvCxnSpPr/>
        </xdr:nvCxnSpPr>
        <xdr:spPr>
          <a:xfrm>
            <a:off x="15019876" y="6410153"/>
            <a:ext cx="1494963" cy="442390"/>
          </a:xfrm>
          <a:prstGeom prst="line">
            <a:avLst/>
          </a:prstGeom>
          <a:ln w="19050">
            <a:solidFill>
              <a:schemeClr val="accent2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 editAs="oneCell">
    <xdr:from>
      <xdr:col>4</xdr:col>
      <xdr:colOff>76037</xdr:colOff>
      <xdr:row>1</xdr:row>
      <xdr:rowOff>11206</xdr:rowOff>
    </xdr:from>
    <xdr:to>
      <xdr:col>5</xdr:col>
      <xdr:colOff>1053353</xdr:colOff>
      <xdr:row>6</xdr:row>
      <xdr:rowOff>146372</xdr:rowOff>
    </xdr:to>
    <xdr:pic>
      <xdr:nvPicPr>
        <xdr:cNvPr id="2" name="Picture 42" descr="INGENIEUR CONSEIL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596" y="179294"/>
          <a:ext cx="2008257" cy="9195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17</xdr:col>
      <xdr:colOff>531989</xdr:colOff>
      <xdr:row>37</xdr:row>
      <xdr:rowOff>70665</xdr:rowOff>
    </xdr:from>
    <xdr:to>
      <xdr:col>18</xdr:col>
      <xdr:colOff>240636</xdr:colOff>
      <xdr:row>37</xdr:row>
      <xdr:rowOff>70665</xdr:rowOff>
    </xdr:to>
    <xdr:cxnSp macro="">
      <xdr:nvCxnSpPr>
        <xdr:cNvPr id="17" name="Connecteur droit 16"/>
        <xdr:cNvCxnSpPr/>
      </xdr:nvCxnSpPr>
      <xdr:spPr>
        <a:xfrm>
          <a:off x="14529598" y="8717708"/>
          <a:ext cx="470647" cy="0"/>
        </a:xfrm>
        <a:prstGeom prst="line">
          <a:avLst/>
        </a:prstGeom>
        <a:ln w="19050">
          <a:solidFill>
            <a:srgbClr val="00FF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655320</xdr:colOff>
      <xdr:row>31</xdr:row>
      <xdr:rowOff>542346</xdr:rowOff>
    </xdr:from>
    <xdr:to>
      <xdr:col>17</xdr:col>
      <xdr:colOff>11927</xdr:colOff>
      <xdr:row>31</xdr:row>
      <xdr:rowOff>616889</xdr:rowOff>
    </xdr:to>
    <xdr:cxnSp macro="">
      <xdr:nvCxnSpPr>
        <xdr:cNvPr id="69" name="Connecteur droit 68"/>
        <xdr:cNvCxnSpPr/>
      </xdr:nvCxnSpPr>
      <xdr:spPr>
        <a:xfrm flipH="1" flipV="1">
          <a:off x="14302740" y="6463086"/>
          <a:ext cx="149087" cy="74543"/>
        </a:xfrm>
        <a:prstGeom prst="line">
          <a:avLst/>
        </a:prstGeom>
        <a:ln w="1905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538899</xdr:colOff>
      <xdr:row>39</xdr:row>
      <xdr:rowOff>48508</xdr:rowOff>
    </xdr:from>
    <xdr:to>
      <xdr:col>18</xdr:col>
      <xdr:colOff>247546</xdr:colOff>
      <xdr:row>39</xdr:row>
      <xdr:rowOff>48508</xdr:rowOff>
    </xdr:to>
    <xdr:cxnSp macro="">
      <xdr:nvCxnSpPr>
        <xdr:cNvPr id="76" name="Connecteur droit 75"/>
        <xdr:cNvCxnSpPr/>
      </xdr:nvCxnSpPr>
      <xdr:spPr>
        <a:xfrm>
          <a:off x="14536508" y="9117965"/>
          <a:ext cx="470647" cy="0"/>
        </a:xfrm>
        <a:prstGeom prst="line">
          <a:avLst/>
        </a:prstGeom>
        <a:ln w="1905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505240</xdr:colOff>
      <xdr:row>38</xdr:row>
      <xdr:rowOff>99390</xdr:rowOff>
    </xdr:from>
    <xdr:to>
      <xdr:col>18</xdr:col>
      <xdr:colOff>213887</xdr:colOff>
      <xdr:row>38</xdr:row>
      <xdr:rowOff>99390</xdr:rowOff>
    </xdr:to>
    <xdr:cxnSp macro="">
      <xdr:nvCxnSpPr>
        <xdr:cNvPr id="56" name="Connecteur droit 55"/>
        <xdr:cNvCxnSpPr/>
      </xdr:nvCxnSpPr>
      <xdr:spPr>
        <a:xfrm>
          <a:off x="14502849" y="8912086"/>
          <a:ext cx="470647" cy="0"/>
        </a:xfrm>
        <a:prstGeom prst="line">
          <a:avLst/>
        </a:prstGeom>
        <a:ln w="19050">
          <a:solidFill>
            <a:srgbClr val="FFFF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430694</xdr:colOff>
      <xdr:row>26</xdr:row>
      <xdr:rowOff>74543</xdr:rowOff>
    </xdr:from>
    <xdr:to>
      <xdr:col>16</xdr:col>
      <xdr:colOff>612912</xdr:colOff>
      <xdr:row>29</xdr:row>
      <xdr:rowOff>0</xdr:rowOff>
    </xdr:to>
    <xdr:sp macro="" textlink="">
      <xdr:nvSpPr>
        <xdr:cNvPr id="64" name="ZoneTexte 63"/>
        <xdr:cNvSpPr txBox="1"/>
      </xdr:nvSpPr>
      <xdr:spPr>
        <a:xfrm>
          <a:off x="12904303" y="4431195"/>
          <a:ext cx="944218" cy="43069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1000">
              <a:solidFill>
                <a:srgbClr val="FF0000"/>
              </a:solidFill>
            </a:rPr>
            <a:t>Déconnexion réseau EP</a:t>
          </a:r>
        </a:p>
      </xdr:txBody>
    </xdr:sp>
    <xdr:clientData/>
  </xdr:twoCellAnchor>
  <xdr:twoCellAnchor>
    <xdr:from>
      <xdr:col>18</xdr:col>
      <xdr:colOff>588065</xdr:colOff>
      <xdr:row>29</xdr:row>
      <xdr:rowOff>182220</xdr:rowOff>
    </xdr:from>
    <xdr:to>
      <xdr:col>20</xdr:col>
      <xdr:colOff>8283</xdr:colOff>
      <xdr:row>30</xdr:row>
      <xdr:rowOff>281611</xdr:rowOff>
    </xdr:to>
    <xdr:sp macro="" textlink="">
      <xdr:nvSpPr>
        <xdr:cNvPr id="90" name="ZoneTexte 89"/>
        <xdr:cNvSpPr txBox="1"/>
      </xdr:nvSpPr>
      <xdr:spPr>
        <a:xfrm>
          <a:off x="15347674" y="5044111"/>
          <a:ext cx="944218" cy="43069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1000">
              <a:solidFill>
                <a:srgbClr val="FFCC00"/>
              </a:solidFill>
            </a:rPr>
            <a:t>Connexion réseau EU</a:t>
          </a:r>
        </a:p>
      </xdr:txBody>
    </xdr:sp>
    <xdr:clientData/>
  </xdr:twoCellAnchor>
  <xdr:twoCellAnchor>
    <xdr:from>
      <xdr:col>19</xdr:col>
      <xdr:colOff>68580</xdr:colOff>
      <xdr:row>21</xdr:row>
      <xdr:rowOff>22860</xdr:rowOff>
    </xdr:from>
    <xdr:to>
      <xdr:col>19</xdr:col>
      <xdr:colOff>405849</xdr:colOff>
      <xdr:row>29</xdr:row>
      <xdr:rowOff>182218</xdr:rowOff>
    </xdr:to>
    <xdr:cxnSp macro="">
      <xdr:nvCxnSpPr>
        <xdr:cNvPr id="68" name="Connecteur droit avec flèche 67"/>
        <xdr:cNvCxnSpPr/>
      </xdr:nvCxnSpPr>
      <xdr:spPr>
        <a:xfrm flipH="1" flipV="1">
          <a:off x="16093440" y="3520440"/>
          <a:ext cx="337269" cy="1447138"/>
        </a:xfrm>
        <a:prstGeom prst="straightConnector1">
          <a:avLst/>
        </a:prstGeom>
        <a:ln w="1270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467360</xdr:colOff>
      <xdr:row>32</xdr:row>
      <xdr:rowOff>662829</xdr:rowOff>
    </xdr:from>
    <xdr:to>
      <xdr:col>18</xdr:col>
      <xdr:colOff>172167</xdr:colOff>
      <xdr:row>34</xdr:row>
      <xdr:rowOff>66041</xdr:rowOff>
    </xdr:to>
    <xdr:sp macro="" textlink="">
      <xdr:nvSpPr>
        <xdr:cNvPr id="96" name="ZoneTexte 95"/>
        <xdr:cNvSpPr txBox="1"/>
      </xdr:nvSpPr>
      <xdr:spPr>
        <a:xfrm>
          <a:off x="14127480" y="7439549"/>
          <a:ext cx="1289767" cy="693532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1000">
              <a:solidFill>
                <a:srgbClr val="FF0000"/>
              </a:solidFill>
            </a:rPr>
            <a:t>Connexion sur le réseau EP créer sur</a:t>
          </a:r>
          <a:r>
            <a:rPr lang="fr-FR" sz="1000" baseline="0">
              <a:solidFill>
                <a:srgbClr val="FF0000"/>
              </a:solidFill>
            </a:rPr>
            <a:t> la commune de Bessey</a:t>
          </a:r>
          <a:endParaRPr lang="fr-FR" sz="1000">
            <a:solidFill>
              <a:srgbClr val="FF0000"/>
            </a:solidFill>
          </a:endParaRPr>
        </a:p>
      </xdr:txBody>
    </xdr:sp>
    <xdr:clientData/>
  </xdr:twoCellAnchor>
  <xdr:twoCellAnchor>
    <xdr:from>
      <xdr:col>17</xdr:col>
      <xdr:colOff>40640</xdr:colOff>
      <xdr:row>30</xdr:row>
      <xdr:rowOff>289893</xdr:rowOff>
    </xdr:from>
    <xdr:to>
      <xdr:col>19</xdr:col>
      <xdr:colOff>298174</xdr:colOff>
      <xdr:row>31</xdr:row>
      <xdr:rowOff>604520</xdr:rowOff>
    </xdr:to>
    <xdr:cxnSp macro="">
      <xdr:nvCxnSpPr>
        <xdr:cNvPr id="97" name="Connecteur droit avec flèche 96"/>
        <xdr:cNvCxnSpPr/>
      </xdr:nvCxnSpPr>
      <xdr:spPr>
        <a:xfrm flipH="1">
          <a:off x="14493240" y="5451173"/>
          <a:ext cx="1842494" cy="1122347"/>
        </a:xfrm>
        <a:prstGeom prst="straightConnector1">
          <a:avLst/>
        </a:prstGeom>
        <a:ln w="1270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304800</xdr:colOff>
      <xdr:row>31</xdr:row>
      <xdr:rowOff>691840</xdr:rowOff>
    </xdr:from>
    <xdr:to>
      <xdr:col>16</xdr:col>
      <xdr:colOff>757810</xdr:colOff>
      <xdr:row>32</xdr:row>
      <xdr:rowOff>681318</xdr:rowOff>
    </xdr:to>
    <xdr:cxnSp macro="">
      <xdr:nvCxnSpPr>
        <xdr:cNvPr id="106" name="Connecteur droit 105"/>
        <xdr:cNvCxnSpPr/>
      </xdr:nvCxnSpPr>
      <xdr:spPr>
        <a:xfrm flipV="1">
          <a:off x="13931153" y="6671299"/>
          <a:ext cx="453010" cy="796301"/>
        </a:xfrm>
        <a:prstGeom prst="line">
          <a:avLst/>
        </a:prstGeom>
        <a:ln w="19050">
          <a:solidFill>
            <a:srgbClr val="00FF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106680</xdr:colOff>
      <xdr:row>32</xdr:row>
      <xdr:rowOff>643890</xdr:rowOff>
    </xdr:from>
    <xdr:to>
      <xdr:col>16</xdr:col>
      <xdr:colOff>304467</xdr:colOff>
      <xdr:row>32</xdr:row>
      <xdr:rowOff>691932</xdr:rowOff>
    </xdr:to>
    <xdr:cxnSp macro="">
      <xdr:nvCxnSpPr>
        <xdr:cNvPr id="108" name="Connecteur droit 107"/>
        <xdr:cNvCxnSpPr/>
      </xdr:nvCxnSpPr>
      <xdr:spPr>
        <a:xfrm flipH="1" flipV="1">
          <a:off x="13754100" y="7372350"/>
          <a:ext cx="197787" cy="48042"/>
        </a:xfrm>
        <a:prstGeom prst="line">
          <a:avLst/>
        </a:prstGeom>
        <a:ln w="19050">
          <a:solidFill>
            <a:srgbClr val="00FF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138310</xdr:colOff>
      <xdr:row>32</xdr:row>
      <xdr:rowOff>618760</xdr:rowOff>
    </xdr:from>
    <xdr:to>
      <xdr:col>16</xdr:col>
      <xdr:colOff>262549</xdr:colOff>
      <xdr:row>32</xdr:row>
      <xdr:rowOff>660171</xdr:rowOff>
    </xdr:to>
    <xdr:cxnSp macro="">
      <xdr:nvCxnSpPr>
        <xdr:cNvPr id="119" name="Connecteur droit 118"/>
        <xdr:cNvCxnSpPr/>
      </xdr:nvCxnSpPr>
      <xdr:spPr>
        <a:xfrm flipH="1" flipV="1">
          <a:off x="13785730" y="7347220"/>
          <a:ext cx="124239" cy="41411"/>
        </a:xfrm>
        <a:prstGeom prst="line">
          <a:avLst/>
        </a:prstGeom>
        <a:ln w="19050">
          <a:solidFill>
            <a:srgbClr val="FFFF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538370</xdr:colOff>
      <xdr:row>36</xdr:row>
      <xdr:rowOff>314739</xdr:rowOff>
    </xdr:from>
    <xdr:to>
      <xdr:col>18</xdr:col>
      <xdr:colOff>231913</xdr:colOff>
      <xdr:row>36</xdr:row>
      <xdr:rowOff>323021</xdr:rowOff>
    </xdr:to>
    <xdr:cxnSp macro="">
      <xdr:nvCxnSpPr>
        <xdr:cNvPr id="122" name="Connecteur droit 121"/>
        <xdr:cNvCxnSpPr/>
      </xdr:nvCxnSpPr>
      <xdr:spPr>
        <a:xfrm>
          <a:off x="14535979" y="8531087"/>
          <a:ext cx="455543" cy="8282"/>
        </a:xfrm>
        <a:prstGeom prst="line">
          <a:avLst/>
        </a:prstGeom>
        <a:ln w="19050">
          <a:solidFill>
            <a:schemeClr val="accent2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611256</xdr:colOff>
      <xdr:row>21</xdr:row>
      <xdr:rowOff>22860</xdr:rowOff>
    </xdr:from>
    <xdr:to>
      <xdr:col>18</xdr:col>
      <xdr:colOff>723900</xdr:colOff>
      <xdr:row>27</xdr:row>
      <xdr:rowOff>114299</xdr:rowOff>
    </xdr:to>
    <xdr:cxnSp macro="">
      <xdr:nvCxnSpPr>
        <xdr:cNvPr id="130" name="Connecteur droit avec flèche 129"/>
        <xdr:cNvCxnSpPr/>
      </xdr:nvCxnSpPr>
      <xdr:spPr>
        <a:xfrm flipV="1">
          <a:off x="14258676" y="3520440"/>
          <a:ext cx="1697604" cy="1051559"/>
        </a:xfrm>
        <a:prstGeom prst="straightConnector1">
          <a:avLst/>
        </a:prstGeom>
        <a:ln w="1270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31474</xdr:colOff>
      <xdr:row>32</xdr:row>
      <xdr:rowOff>721367</xdr:rowOff>
    </xdr:from>
    <xdr:to>
      <xdr:col>20</xdr:col>
      <xdr:colOff>89452</xdr:colOff>
      <xdr:row>35</xdr:row>
      <xdr:rowOff>328674</xdr:rowOff>
    </xdr:to>
    <xdr:cxnSp macro="">
      <xdr:nvCxnSpPr>
        <xdr:cNvPr id="40" name="Connecteur droit 39"/>
        <xdr:cNvCxnSpPr/>
      </xdr:nvCxnSpPr>
      <xdr:spPr>
        <a:xfrm>
          <a:off x="16813403" y="7507649"/>
          <a:ext cx="57978" cy="1229919"/>
        </a:xfrm>
        <a:prstGeom prst="line">
          <a:avLst/>
        </a:prstGeom>
        <a:ln w="19050">
          <a:solidFill>
            <a:schemeClr val="accent2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18</xdr:col>
      <xdr:colOff>8284</xdr:colOff>
      <xdr:row>2</xdr:row>
      <xdr:rowOff>157371</xdr:rowOff>
    </xdr:from>
    <xdr:to>
      <xdr:col>20</xdr:col>
      <xdr:colOff>704022</xdr:colOff>
      <xdr:row>5</xdr:row>
      <xdr:rowOff>115959</xdr:rowOff>
    </xdr:to>
    <xdr:pic>
      <xdr:nvPicPr>
        <xdr:cNvPr id="5" name="Image 4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4767893" y="496958"/>
          <a:ext cx="2219738" cy="455544"/>
        </a:xfrm>
        <a:prstGeom prst="rect">
          <a:avLst/>
        </a:prstGeom>
      </xdr:spPr>
    </xdr:pic>
    <xdr:clientData/>
  </xdr:twoCellAnchor>
  <xdr:twoCellAnchor>
    <xdr:from>
      <xdr:col>17</xdr:col>
      <xdr:colOff>525780</xdr:colOff>
      <xdr:row>39</xdr:row>
      <xdr:rowOff>205740</xdr:rowOff>
    </xdr:from>
    <xdr:to>
      <xdr:col>18</xdr:col>
      <xdr:colOff>234427</xdr:colOff>
      <xdr:row>39</xdr:row>
      <xdr:rowOff>205740</xdr:rowOff>
    </xdr:to>
    <xdr:cxnSp macro="">
      <xdr:nvCxnSpPr>
        <xdr:cNvPr id="43" name="Connecteur droit 42"/>
        <xdr:cNvCxnSpPr/>
      </xdr:nvCxnSpPr>
      <xdr:spPr>
        <a:xfrm>
          <a:off x="14965680" y="9966960"/>
          <a:ext cx="501127" cy="0"/>
        </a:xfrm>
        <a:prstGeom prst="line">
          <a:avLst/>
        </a:prstGeom>
        <a:ln w="1905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24654</xdr:colOff>
      <xdr:row>31</xdr:row>
      <xdr:rowOff>664733</xdr:rowOff>
    </xdr:from>
    <xdr:to>
      <xdr:col>18</xdr:col>
      <xdr:colOff>720090</xdr:colOff>
      <xdr:row>32</xdr:row>
      <xdr:rowOff>449580</xdr:rowOff>
    </xdr:to>
    <xdr:cxnSp macro="">
      <xdr:nvCxnSpPr>
        <xdr:cNvPr id="44" name="Connecteur droit 43"/>
        <xdr:cNvCxnSpPr/>
      </xdr:nvCxnSpPr>
      <xdr:spPr>
        <a:xfrm>
          <a:off x="14464554" y="6585473"/>
          <a:ext cx="1487916" cy="592567"/>
        </a:xfrm>
        <a:prstGeom prst="line">
          <a:avLst/>
        </a:prstGeom>
        <a:ln w="1905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172167</xdr:colOff>
      <xdr:row>32</xdr:row>
      <xdr:rowOff>472443</xdr:rowOff>
    </xdr:from>
    <xdr:to>
      <xdr:col>18</xdr:col>
      <xdr:colOff>741680</xdr:colOff>
      <xdr:row>33</xdr:row>
      <xdr:rowOff>201875</xdr:rowOff>
    </xdr:to>
    <xdr:cxnSp macro="">
      <xdr:nvCxnSpPr>
        <xdr:cNvPr id="51" name="Connecteur droit avec flèche 50"/>
        <xdr:cNvCxnSpPr>
          <a:stCxn id="96" idx="3"/>
        </xdr:cNvCxnSpPr>
      </xdr:nvCxnSpPr>
      <xdr:spPr>
        <a:xfrm flipV="1">
          <a:off x="15417247" y="7249163"/>
          <a:ext cx="569513" cy="537152"/>
        </a:xfrm>
        <a:prstGeom prst="straightConnector1">
          <a:avLst/>
        </a:prstGeom>
        <a:ln w="1270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38100</xdr:colOff>
      <xdr:row>14</xdr:row>
      <xdr:rowOff>114300</xdr:rowOff>
    </xdr:from>
    <xdr:to>
      <xdr:col>20</xdr:col>
      <xdr:colOff>774370</xdr:colOff>
      <xdr:row>32</xdr:row>
      <xdr:rowOff>754380</xdr:rowOff>
    </xdr:to>
    <xdr:pic>
      <xdr:nvPicPr>
        <xdr:cNvPr id="34" name="Image 33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12204" r="6994"/>
        <a:stretch/>
      </xdr:blipFill>
      <xdr:spPr>
        <a:xfrm>
          <a:off x="12100560" y="2491740"/>
          <a:ext cx="5491150" cy="4991100"/>
        </a:xfrm>
        <a:prstGeom prst="rect">
          <a:avLst/>
        </a:prstGeom>
        <a:ln w="19050">
          <a:solidFill>
            <a:schemeClr val="tx1"/>
          </a:solidFill>
        </a:ln>
      </xdr:spPr>
    </xdr:pic>
    <xdr:clientData/>
  </xdr:twoCellAnchor>
  <xdr:twoCellAnchor editAs="oneCell">
    <xdr:from>
      <xdr:col>4</xdr:col>
      <xdr:colOff>76037</xdr:colOff>
      <xdr:row>1</xdr:row>
      <xdr:rowOff>11206</xdr:rowOff>
    </xdr:from>
    <xdr:to>
      <xdr:col>5</xdr:col>
      <xdr:colOff>1053353</xdr:colOff>
      <xdr:row>6</xdr:row>
      <xdr:rowOff>146372</xdr:rowOff>
    </xdr:to>
    <xdr:pic>
      <xdr:nvPicPr>
        <xdr:cNvPr id="14" name="Picture 42" descr="INGENIEUR CONSEIL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62137" y="186466"/>
          <a:ext cx="2036496" cy="973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17</xdr:col>
      <xdr:colOff>531989</xdr:colOff>
      <xdr:row>37</xdr:row>
      <xdr:rowOff>70665</xdr:rowOff>
    </xdr:from>
    <xdr:to>
      <xdr:col>18</xdr:col>
      <xdr:colOff>240636</xdr:colOff>
      <xdr:row>37</xdr:row>
      <xdr:rowOff>70665</xdr:rowOff>
    </xdr:to>
    <xdr:cxnSp macro="">
      <xdr:nvCxnSpPr>
        <xdr:cNvPr id="15" name="Connecteur droit 14"/>
        <xdr:cNvCxnSpPr/>
      </xdr:nvCxnSpPr>
      <xdr:spPr>
        <a:xfrm>
          <a:off x="14971889" y="9420405"/>
          <a:ext cx="501127" cy="0"/>
        </a:xfrm>
        <a:prstGeom prst="line">
          <a:avLst/>
        </a:prstGeom>
        <a:ln w="19050">
          <a:solidFill>
            <a:srgbClr val="00FF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403860</xdr:colOff>
      <xdr:row>31</xdr:row>
      <xdr:rowOff>275646</xdr:rowOff>
    </xdr:from>
    <xdr:to>
      <xdr:col>21</xdr:col>
      <xdr:colOff>552947</xdr:colOff>
      <xdr:row>31</xdr:row>
      <xdr:rowOff>350189</xdr:rowOff>
    </xdr:to>
    <xdr:cxnSp macro="">
      <xdr:nvCxnSpPr>
        <xdr:cNvPr id="16" name="Connecteur droit 15"/>
        <xdr:cNvCxnSpPr/>
      </xdr:nvCxnSpPr>
      <xdr:spPr>
        <a:xfrm flipH="1" flipV="1">
          <a:off x="18013680" y="6196386"/>
          <a:ext cx="149087" cy="74543"/>
        </a:xfrm>
        <a:prstGeom prst="line">
          <a:avLst/>
        </a:prstGeom>
        <a:ln w="1905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538899</xdr:colOff>
      <xdr:row>39</xdr:row>
      <xdr:rowOff>48508</xdr:rowOff>
    </xdr:from>
    <xdr:to>
      <xdr:col>18</xdr:col>
      <xdr:colOff>247546</xdr:colOff>
      <xdr:row>39</xdr:row>
      <xdr:rowOff>48508</xdr:rowOff>
    </xdr:to>
    <xdr:cxnSp macro="">
      <xdr:nvCxnSpPr>
        <xdr:cNvPr id="17" name="Connecteur droit 16"/>
        <xdr:cNvCxnSpPr/>
      </xdr:nvCxnSpPr>
      <xdr:spPr>
        <a:xfrm>
          <a:off x="14978799" y="9809728"/>
          <a:ext cx="501127" cy="0"/>
        </a:xfrm>
        <a:prstGeom prst="line">
          <a:avLst/>
        </a:prstGeom>
        <a:ln w="19050">
          <a:solidFill>
            <a:srgbClr val="1B06BA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505240</xdr:colOff>
      <xdr:row>38</xdr:row>
      <xdr:rowOff>99390</xdr:rowOff>
    </xdr:from>
    <xdr:to>
      <xdr:col>18</xdr:col>
      <xdr:colOff>213887</xdr:colOff>
      <xdr:row>38</xdr:row>
      <xdr:rowOff>99390</xdr:rowOff>
    </xdr:to>
    <xdr:cxnSp macro="">
      <xdr:nvCxnSpPr>
        <xdr:cNvPr id="18" name="Connecteur droit 17"/>
        <xdr:cNvCxnSpPr/>
      </xdr:nvCxnSpPr>
      <xdr:spPr>
        <a:xfrm>
          <a:off x="14945140" y="9609150"/>
          <a:ext cx="501127" cy="0"/>
        </a:xfrm>
        <a:prstGeom prst="line">
          <a:avLst/>
        </a:prstGeom>
        <a:ln w="19050">
          <a:solidFill>
            <a:srgbClr val="FFFF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179234</xdr:colOff>
      <xdr:row>26</xdr:row>
      <xdr:rowOff>13583</xdr:rowOff>
    </xdr:from>
    <xdr:to>
      <xdr:col>16</xdr:col>
      <xdr:colOff>640080</xdr:colOff>
      <xdr:row>29</xdr:row>
      <xdr:rowOff>152400</xdr:rowOff>
    </xdr:to>
    <xdr:sp macro="" textlink="">
      <xdr:nvSpPr>
        <xdr:cNvPr id="19" name="ZoneTexte 18"/>
        <xdr:cNvSpPr txBox="1"/>
      </xdr:nvSpPr>
      <xdr:spPr>
        <a:xfrm>
          <a:off x="13034174" y="4311263"/>
          <a:ext cx="1253326" cy="626497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1000">
              <a:solidFill>
                <a:srgbClr val="FF0000"/>
              </a:solidFill>
            </a:rPr>
            <a:t>Déconnexion réseau Unitaire vers réseau eaux pluviales</a:t>
          </a:r>
        </a:p>
      </xdr:txBody>
    </xdr:sp>
    <xdr:clientData/>
  </xdr:twoCellAnchor>
  <xdr:twoCellAnchor>
    <xdr:from>
      <xdr:col>15</xdr:col>
      <xdr:colOff>679505</xdr:colOff>
      <xdr:row>11</xdr:row>
      <xdr:rowOff>29820</xdr:rowOff>
    </xdr:from>
    <xdr:to>
      <xdr:col>17</xdr:col>
      <xdr:colOff>99723</xdr:colOff>
      <xdr:row>13</xdr:row>
      <xdr:rowOff>129211</xdr:rowOff>
    </xdr:to>
    <xdr:sp macro="" textlink="">
      <xdr:nvSpPr>
        <xdr:cNvPr id="20" name="ZoneTexte 19"/>
        <xdr:cNvSpPr txBox="1"/>
      </xdr:nvSpPr>
      <xdr:spPr>
        <a:xfrm>
          <a:off x="13534445" y="1919580"/>
          <a:ext cx="1005178" cy="42705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1000">
              <a:solidFill>
                <a:srgbClr val="FFCC00"/>
              </a:solidFill>
            </a:rPr>
            <a:t>Connexion réseau EU</a:t>
          </a:r>
        </a:p>
      </xdr:txBody>
    </xdr:sp>
    <xdr:clientData/>
  </xdr:twoCellAnchor>
  <xdr:twoCellAnchor>
    <xdr:from>
      <xdr:col>14</xdr:col>
      <xdr:colOff>266700</xdr:colOff>
      <xdr:row>16</xdr:row>
      <xdr:rowOff>30480</xdr:rowOff>
    </xdr:from>
    <xdr:to>
      <xdr:col>18</xdr:col>
      <xdr:colOff>121922</xdr:colOff>
      <xdr:row>18</xdr:row>
      <xdr:rowOff>30480</xdr:rowOff>
    </xdr:to>
    <xdr:cxnSp macro="">
      <xdr:nvCxnSpPr>
        <xdr:cNvPr id="21" name="Connecteur droit avec flèche 20"/>
        <xdr:cNvCxnSpPr/>
      </xdr:nvCxnSpPr>
      <xdr:spPr>
        <a:xfrm flipH="1" flipV="1">
          <a:off x="12329160" y="2727960"/>
          <a:ext cx="3025142" cy="320040"/>
        </a:xfrm>
        <a:prstGeom prst="straightConnector1">
          <a:avLst/>
        </a:prstGeom>
        <a:ln w="1270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48260</xdr:colOff>
      <xdr:row>30</xdr:row>
      <xdr:rowOff>464708</xdr:rowOff>
    </xdr:from>
    <xdr:to>
      <xdr:col>19</xdr:col>
      <xdr:colOff>545547</xdr:colOff>
      <xdr:row>31</xdr:row>
      <xdr:rowOff>594359</xdr:rowOff>
    </xdr:to>
    <xdr:sp macro="" textlink="">
      <xdr:nvSpPr>
        <xdr:cNvPr id="22" name="ZoneTexte 21"/>
        <xdr:cNvSpPr txBox="1"/>
      </xdr:nvSpPr>
      <xdr:spPr>
        <a:xfrm>
          <a:off x="15280640" y="5577728"/>
          <a:ext cx="1289767" cy="93737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1000">
              <a:solidFill>
                <a:srgbClr val="FF0000"/>
              </a:solidFill>
            </a:rPr>
            <a:t>Connexion réseau assainissement et eaux pluviale du lot Font Chana</a:t>
          </a:r>
        </a:p>
      </xdr:txBody>
    </xdr:sp>
    <xdr:clientData/>
  </xdr:twoCellAnchor>
  <xdr:twoCellAnchor>
    <xdr:from>
      <xdr:col>14</xdr:col>
      <xdr:colOff>342900</xdr:colOff>
      <xdr:row>13</xdr:row>
      <xdr:rowOff>145113</xdr:rowOff>
    </xdr:from>
    <xdr:to>
      <xdr:col>16</xdr:col>
      <xdr:colOff>122914</xdr:colOff>
      <xdr:row>23</xdr:row>
      <xdr:rowOff>76200</xdr:rowOff>
    </xdr:to>
    <xdr:cxnSp macro="">
      <xdr:nvCxnSpPr>
        <xdr:cNvPr id="23" name="Connecteur droit avec flèche 22"/>
        <xdr:cNvCxnSpPr/>
      </xdr:nvCxnSpPr>
      <xdr:spPr>
        <a:xfrm flipH="1">
          <a:off x="12405360" y="2362533"/>
          <a:ext cx="1364974" cy="1531287"/>
        </a:xfrm>
        <a:prstGeom prst="straightConnector1">
          <a:avLst/>
        </a:prstGeom>
        <a:ln w="1270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53340</xdr:colOff>
      <xdr:row>32</xdr:row>
      <xdr:rowOff>486100</xdr:rowOff>
    </xdr:from>
    <xdr:to>
      <xdr:col>22</xdr:col>
      <xdr:colOff>506350</xdr:colOff>
      <xdr:row>33</xdr:row>
      <xdr:rowOff>475578</xdr:rowOff>
    </xdr:to>
    <xdr:cxnSp macro="">
      <xdr:nvCxnSpPr>
        <xdr:cNvPr id="24" name="Connecteur droit 23"/>
        <xdr:cNvCxnSpPr/>
      </xdr:nvCxnSpPr>
      <xdr:spPr>
        <a:xfrm flipV="1">
          <a:off x="18455640" y="7214560"/>
          <a:ext cx="453010" cy="797198"/>
        </a:xfrm>
        <a:prstGeom prst="line">
          <a:avLst/>
        </a:prstGeom>
        <a:ln w="19050">
          <a:solidFill>
            <a:srgbClr val="00FF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563880</xdr:colOff>
      <xdr:row>33</xdr:row>
      <xdr:rowOff>232410</xdr:rowOff>
    </xdr:from>
    <xdr:to>
      <xdr:col>22</xdr:col>
      <xdr:colOff>761667</xdr:colOff>
      <xdr:row>33</xdr:row>
      <xdr:rowOff>280452</xdr:rowOff>
    </xdr:to>
    <xdr:cxnSp macro="">
      <xdr:nvCxnSpPr>
        <xdr:cNvPr id="25" name="Connecteur droit 24"/>
        <xdr:cNvCxnSpPr/>
      </xdr:nvCxnSpPr>
      <xdr:spPr>
        <a:xfrm flipH="1" flipV="1">
          <a:off x="18966180" y="7768590"/>
          <a:ext cx="197787" cy="48042"/>
        </a:xfrm>
        <a:prstGeom prst="line">
          <a:avLst/>
        </a:prstGeom>
        <a:ln w="19050">
          <a:solidFill>
            <a:srgbClr val="00FF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496450</xdr:colOff>
      <xdr:row>33</xdr:row>
      <xdr:rowOff>443500</xdr:rowOff>
    </xdr:from>
    <xdr:to>
      <xdr:col>22</xdr:col>
      <xdr:colOff>620689</xdr:colOff>
      <xdr:row>34</xdr:row>
      <xdr:rowOff>4851</xdr:rowOff>
    </xdr:to>
    <xdr:cxnSp macro="">
      <xdr:nvCxnSpPr>
        <xdr:cNvPr id="26" name="Connecteur droit 25"/>
        <xdr:cNvCxnSpPr/>
      </xdr:nvCxnSpPr>
      <xdr:spPr>
        <a:xfrm flipH="1" flipV="1">
          <a:off x="18898750" y="7979680"/>
          <a:ext cx="124239" cy="41411"/>
        </a:xfrm>
        <a:prstGeom prst="line">
          <a:avLst/>
        </a:prstGeom>
        <a:ln w="19050">
          <a:solidFill>
            <a:srgbClr val="FFFF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538370</xdr:colOff>
      <xdr:row>36</xdr:row>
      <xdr:rowOff>314739</xdr:rowOff>
    </xdr:from>
    <xdr:to>
      <xdr:col>18</xdr:col>
      <xdr:colOff>231913</xdr:colOff>
      <xdr:row>36</xdr:row>
      <xdr:rowOff>323021</xdr:rowOff>
    </xdr:to>
    <xdr:cxnSp macro="">
      <xdr:nvCxnSpPr>
        <xdr:cNvPr id="27" name="Connecteur droit 26"/>
        <xdr:cNvCxnSpPr/>
      </xdr:nvCxnSpPr>
      <xdr:spPr>
        <a:xfrm>
          <a:off x="14978270" y="9237759"/>
          <a:ext cx="486023" cy="8282"/>
        </a:xfrm>
        <a:prstGeom prst="line">
          <a:avLst/>
        </a:prstGeom>
        <a:ln w="19050">
          <a:solidFill>
            <a:schemeClr val="accent2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723900</xdr:colOff>
      <xdr:row>25</xdr:row>
      <xdr:rowOff>76200</xdr:rowOff>
    </xdr:from>
    <xdr:to>
      <xdr:col>18</xdr:col>
      <xdr:colOff>237876</xdr:colOff>
      <xdr:row>30</xdr:row>
      <xdr:rowOff>472440</xdr:rowOff>
    </xdr:to>
    <xdr:cxnSp macro="">
      <xdr:nvCxnSpPr>
        <xdr:cNvPr id="28" name="Connecteur droit avec flèche 27"/>
        <xdr:cNvCxnSpPr/>
      </xdr:nvCxnSpPr>
      <xdr:spPr>
        <a:xfrm flipH="1" flipV="1">
          <a:off x="15163800" y="4213860"/>
          <a:ext cx="306456" cy="1371600"/>
        </a:xfrm>
        <a:prstGeom prst="straightConnector1">
          <a:avLst/>
        </a:prstGeom>
        <a:ln w="1270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389614</xdr:colOff>
      <xdr:row>32</xdr:row>
      <xdr:rowOff>218447</xdr:rowOff>
    </xdr:from>
    <xdr:to>
      <xdr:col>21</xdr:col>
      <xdr:colOff>447592</xdr:colOff>
      <xdr:row>34</xdr:row>
      <xdr:rowOff>153414</xdr:rowOff>
    </xdr:to>
    <xdr:cxnSp macro="">
      <xdr:nvCxnSpPr>
        <xdr:cNvPr id="29" name="Connecteur droit 28"/>
        <xdr:cNvCxnSpPr/>
      </xdr:nvCxnSpPr>
      <xdr:spPr>
        <a:xfrm>
          <a:off x="17999434" y="6946907"/>
          <a:ext cx="57978" cy="1222747"/>
        </a:xfrm>
        <a:prstGeom prst="line">
          <a:avLst/>
        </a:prstGeom>
        <a:ln w="19050">
          <a:solidFill>
            <a:schemeClr val="accent2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18</xdr:col>
      <xdr:colOff>8284</xdr:colOff>
      <xdr:row>2</xdr:row>
      <xdr:rowOff>157371</xdr:rowOff>
    </xdr:from>
    <xdr:to>
      <xdr:col>20</xdr:col>
      <xdr:colOff>704022</xdr:colOff>
      <xdr:row>5</xdr:row>
      <xdr:rowOff>115959</xdr:rowOff>
    </xdr:to>
    <xdr:pic>
      <xdr:nvPicPr>
        <xdr:cNvPr id="30" name="Image 29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5240664" y="500271"/>
          <a:ext cx="2280698" cy="461508"/>
        </a:xfrm>
        <a:prstGeom prst="rect">
          <a:avLst/>
        </a:prstGeom>
      </xdr:spPr>
    </xdr:pic>
    <xdr:clientData/>
  </xdr:twoCellAnchor>
  <xdr:twoCellAnchor>
    <xdr:from>
      <xdr:col>17</xdr:col>
      <xdr:colOff>525780</xdr:colOff>
      <xdr:row>39</xdr:row>
      <xdr:rowOff>205740</xdr:rowOff>
    </xdr:from>
    <xdr:to>
      <xdr:col>18</xdr:col>
      <xdr:colOff>234427</xdr:colOff>
      <xdr:row>39</xdr:row>
      <xdr:rowOff>205740</xdr:rowOff>
    </xdr:to>
    <xdr:cxnSp macro="">
      <xdr:nvCxnSpPr>
        <xdr:cNvPr id="31" name="Connecteur droit 30"/>
        <xdr:cNvCxnSpPr/>
      </xdr:nvCxnSpPr>
      <xdr:spPr>
        <a:xfrm>
          <a:off x="14965680" y="9966960"/>
          <a:ext cx="501127" cy="0"/>
        </a:xfrm>
        <a:prstGeom prst="line">
          <a:avLst/>
        </a:prstGeom>
        <a:ln w="1905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60960</xdr:colOff>
      <xdr:row>24</xdr:row>
      <xdr:rowOff>7620</xdr:rowOff>
    </xdr:from>
    <xdr:to>
      <xdr:col>14</xdr:col>
      <xdr:colOff>327660</xdr:colOff>
      <xdr:row>25</xdr:row>
      <xdr:rowOff>15240</xdr:rowOff>
    </xdr:to>
    <xdr:cxnSp macro="">
      <xdr:nvCxnSpPr>
        <xdr:cNvPr id="32" name="Connecteur droit 31"/>
        <xdr:cNvCxnSpPr/>
      </xdr:nvCxnSpPr>
      <xdr:spPr>
        <a:xfrm flipV="1">
          <a:off x="12123420" y="3985260"/>
          <a:ext cx="266700" cy="167640"/>
        </a:xfrm>
        <a:prstGeom prst="line">
          <a:avLst/>
        </a:prstGeom>
        <a:ln w="19050">
          <a:solidFill>
            <a:srgbClr val="1B06BA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342900</xdr:colOff>
      <xdr:row>23</xdr:row>
      <xdr:rowOff>152400</xdr:rowOff>
    </xdr:from>
    <xdr:to>
      <xdr:col>15</xdr:col>
      <xdr:colOff>423627</xdr:colOff>
      <xdr:row>26</xdr:row>
      <xdr:rowOff>11375</xdr:rowOff>
    </xdr:to>
    <xdr:cxnSp macro="">
      <xdr:nvCxnSpPr>
        <xdr:cNvPr id="33" name="Connecteur droit avec flèche 32"/>
        <xdr:cNvCxnSpPr>
          <a:endCxn id="50" idx="4"/>
        </xdr:cNvCxnSpPr>
      </xdr:nvCxnSpPr>
      <xdr:spPr>
        <a:xfrm flipH="1" flipV="1">
          <a:off x="12405360" y="3970020"/>
          <a:ext cx="873207" cy="339035"/>
        </a:xfrm>
        <a:prstGeom prst="straightConnector1">
          <a:avLst/>
        </a:prstGeom>
        <a:ln w="1270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198120</xdr:colOff>
      <xdr:row>21</xdr:row>
      <xdr:rowOff>30480</xdr:rowOff>
    </xdr:from>
    <xdr:to>
      <xdr:col>20</xdr:col>
      <xdr:colOff>274320</xdr:colOff>
      <xdr:row>29</xdr:row>
      <xdr:rowOff>228600</xdr:rowOff>
    </xdr:to>
    <xdr:cxnSp macro="">
      <xdr:nvCxnSpPr>
        <xdr:cNvPr id="35" name="Connecteur droit 34"/>
        <xdr:cNvCxnSpPr/>
      </xdr:nvCxnSpPr>
      <xdr:spPr>
        <a:xfrm flipH="1" flipV="1">
          <a:off x="13845540" y="3528060"/>
          <a:ext cx="3246120" cy="1485900"/>
        </a:xfrm>
        <a:prstGeom prst="line">
          <a:avLst/>
        </a:prstGeom>
        <a:ln w="19050">
          <a:solidFill>
            <a:srgbClr val="00FF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373380</xdr:colOff>
      <xdr:row>23</xdr:row>
      <xdr:rowOff>137160</xdr:rowOff>
    </xdr:from>
    <xdr:to>
      <xdr:col>14</xdr:col>
      <xdr:colOff>701040</xdr:colOff>
      <xdr:row>30</xdr:row>
      <xdr:rowOff>594360</xdr:rowOff>
    </xdr:to>
    <xdr:sp macro="" textlink="">
      <xdr:nvSpPr>
        <xdr:cNvPr id="42" name="Forme libre 41"/>
        <xdr:cNvSpPr/>
      </xdr:nvSpPr>
      <xdr:spPr>
        <a:xfrm>
          <a:off x="12435840" y="3954780"/>
          <a:ext cx="327660" cy="1752600"/>
        </a:xfrm>
        <a:custGeom>
          <a:avLst/>
          <a:gdLst>
            <a:gd name="connsiteX0" fmla="*/ 327660 w 327660"/>
            <a:gd name="connsiteY0" fmla="*/ 1752600 h 1752600"/>
            <a:gd name="connsiteX1" fmla="*/ 0 w 327660"/>
            <a:gd name="connsiteY1" fmla="*/ 632460 h 1752600"/>
            <a:gd name="connsiteX2" fmla="*/ 266700 w 327660"/>
            <a:gd name="connsiteY2" fmla="*/ 0 h 1752600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</a:cxnLst>
          <a:rect l="l" t="t" r="r" b="b"/>
          <a:pathLst>
            <a:path w="327660" h="1752600">
              <a:moveTo>
                <a:pt x="327660" y="1752600"/>
              </a:moveTo>
              <a:lnTo>
                <a:pt x="0" y="632460"/>
              </a:lnTo>
              <a:lnTo>
                <a:pt x="266700" y="0"/>
              </a:lnTo>
            </a:path>
          </a:pathLst>
        </a:custGeom>
        <a:noFill/>
        <a:ln w="19050">
          <a:solidFill>
            <a:srgbClr val="00FF00"/>
          </a:solidFill>
          <a:tailEnd type="triangle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14</xdr:col>
      <xdr:colOff>30480</xdr:colOff>
      <xdr:row>23</xdr:row>
      <xdr:rowOff>121920</xdr:rowOff>
    </xdr:from>
    <xdr:to>
      <xdr:col>14</xdr:col>
      <xdr:colOff>327660</xdr:colOff>
      <xdr:row>24</xdr:row>
      <xdr:rowOff>38100</xdr:rowOff>
    </xdr:to>
    <xdr:cxnSp macro="">
      <xdr:nvCxnSpPr>
        <xdr:cNvPr id="43" name="Connecteur droit 42"/>
        <xdr:cNvCxnSpPr/>
      </xdr:nvCxnSpPr>
      <xdr:spPr>
        <a:xfrm flipV="1">
          <a:off x="12092940" y="3939540"/>
          <a:ext cx="297180" cy="76200"/>
        </a:xfrm>
        <a:prstGeom prst="line">
          <a:avLst/>
        </a:prstGeom>
        <a:ln w="19050">
          <a:solidFill>
            <a:schemeClr val="accent2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342900</xdr:colOff>
      <xdr:row>21</xdr:row>
      <xdr:rowOff>60960</xdr:rowOff>
    </xdr:from>
    <xdr:to>
      <xdr:col>16</xdr:col>
      <xdr:colOff>198120</xdr:colOff>
      <xdr:row>23</xdr:row>
      <xdr:rowOff>152400</xdr:rowOff>
    </xdr:to>
    <xdr:sp macro="" textlink="">
      <xdr:nvSpPr>
        <xdr:cNvPr id="50" name="Forme libre 49"/>
        <xdr:cNvSpPr/>
      </xdr:nvSpPr>
      <xdr:spPr>
        <a:xfrm>
          <a:off x="12405360" y="3558540"/>
          <a:ext cx="1440180" cy="411480"/>
        </a:xfrm>
        <a:custGeom>
          <a:avLst/>
          <a:gdLst>
            <a:gd name="connsiteX0" fmla="*/ 1440180 w 1440180"/>
            <a:gd name="connsiteY0" fmla="*/ 0 h 411480"/>
            <a:gd name="connsiteX1" fmla="*/ 899160 w 1440180"/>
            <a:gd name="connsiteY1" fmla="*/ 251460 h 411480"/>
            <a:gd name="connsiteX2" fmla="*/ 426720 w 1440180"/>
            <a:gd name="connsiteY2" fmla="*/ 358140 h 411480"/>
            <a:gd name="connsiteX3" fmla="*/ 312420 w 1440180"/>
            <a:gd name="connsiteY3" fmla="*/ 403860 h 411480"/>
            <a:gd name="connsiteX4" fmla="*/ 0 w 1440180"/>
            <a:gd name="connsiteY4" fmla="*/ 411480 h 411480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</a:cxnLst>
          <a:rect l="l" t="t" r="r" b="b"/>
          <a:pathLst>
            <a:path w="1440180" h="411480">
              <a:moveTo>
                <a:pt x="1440180" y="0"/>
              </a:moveTo>
              <a:lnTo>
                <a:pt x="899160" y="251460"/>
              </a:lnTo>
              <a:lnTo>
                <a:pt x="426720" y="358140"/>
              </a:lnTo>
              <a:lnTo>
                <a:pt x="312420" y="403860"/>
              </a:lnTo>
              <a:lnTo>
                <a:pt x="0" y="411480"/>
              </a:lnTo>
            </a:path>
          </a:pathLst>
        </a:custGeom>
        <a:noFill/>
        <a:ln w="22225">
          <a:solidFill>
            <a:srgbClr val="00FF00"/>
          </a:solidFill>
          <a:tailEnd type="triangle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14</xdr:col>
      <xdr:colOff>236220</xdr:colOff>
      <xdr:row>14</xdr:row>
      <xdr:rowOff>152400</xdr:rowOff>
    </xdr:from>
    <xdr:to>
      <xdr:col>14</xdr:col>
      <xdr:colOff>358140</xdr:colOff>
      <xdr:row>23</xdr:row>
      <xdr:rowOff>106680</xdr:rowOff>
    </xdr:to>
    <xdr:sp macro="" textlink="">
      <xdr:nvSpPr>
        <xdr:cNvPr id="53" name="Forme libre 52"/>
        <xdr:cNvSpPr/>
      </xdr:nvSpPr>
      <xdr:spPr>
        <a:xfrm>
          <a:off x="12298680" y="2529840"/>
          <a:ext cx="121920" cy="1394460"/>
        </a:xfrm>
        <a:custGeom>
          <a:avLst/>
          <a:gdLst>
            <a:gd name="connsiteX0" fmla="*/ 91440 w 121920"/>
            <a:gd name="connsiteY0" fmla="*/ 1394460 h 1394460"/>
            <a:gd name="connsiteX1" fmla="*/ 0 w 121920"/>
            <a:gd name="connsiteY1" fmla="*/ 891540 h 1394460"/>
            <a:gd name="connsiteX2" fmla="*/ 121920 w 121920"/>
            <a:gd name="connsiteY2" fmla="*/ 0 h 1394460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</a:cxnLst>
          <a:rect l="l" t="t" r="r" b="b"/>
          <a:pathLst>
            <a:path w="121920" h="1394460">
              <a:moveTo>
                <a:pt x="91440" y="1394460"/>
              </a:moveTo>
              <a:lnTo>
                <a:pt x="0" y="891540"/>
              </a:lnTo>
              <a:lnTo>
                <a:pt x="121920" y="0"/>
              </a:lnTo>
            </a:path>
          </a:pathLst>
        </a:custGeom>
        <a:noFill/>
        <a:ln w="22225">
          <a:solidFill>
            <a:srgbClr val="FF0000"/>
          </a:solidFill>
          <a:tailEnd type="triangle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16</xdr:col>
      <xdr:colOff>289560</xdr:colOff>
      <xdr:row>20</xdr:row>
      <xdr:rowOff>152400</xdr:rowOff>
    </xdr:from>
    <xdr:to>
      <xdr:col>20</xdr:col>
      <xdr:colOff>365760</xdr:colOff>
      <xdr:row>29</xdr:row>
      <xdr:rowOff>190500</xdr:rowOff>
    </xdr:to>
    <xdr:cxnSp macro="">
      <xdr:nvCxnSpPr>
        <xdr:cNvPr id="54" name="Connecteur droit 53"/>
        <xdr:cNvCxnSpPr/>
      </xdr:nvCxnSpPr>
      <xdr:spPr>
        <a:xfrm flipH="1" flipV="1">
          <a:off x="13936980" y="3489960"/>
          <a:ext cx="3246120" cy="1485900"/>
        </a:xfrm>
        <a:prstGeom prst="line">
          <a:avLst/>
        </a:prstGeom>
        <a:ln w="19050">
          <a:solidFill>
            <a:srgbClr val="FFFF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373380</xdr:colOff>
      <xdr:row>20</xdr:row>
      <xdr:rowOff>152400</xdr:rowOff>
    </xdr:from>
    <xdr:to>
      <xdr:col>16</xdr:col>
      <xdr:colOff>274320</xdr:colOff>
      <xdr:row>23</xdr:row>
      <xdr:rowOff>83820</xdr:rowOff>
    </xdr:to>
    <xdr:sp macro="" textlink="">
      <xdr:nvSpPr>
        <xdr:cNvPr id="55" name="Forme libre 54"/>
        <xdr:cNvSpPr/>
      </xdr:nvSpPr>
      <xdr:spPr>
        <a:xfrm>
          <a:off x="12435840" y="3489960"/>
          <a:ext cx="1485900" cy="411480"/>
        </a:xfrm>
        <a:custGeom>
          <a:avLst/>
          <a:gdLst>
            <a:gd name="connsiteX0" fmla="*/ 1440180 w 1440180"/>
            <a:gd name="connsiteY0" fmla="*/ 0 h 411480"/>
            <a:gd name="connsiteX1" fmla="*/ 899160 w 1440180"/>
            <a:gd name="connsiteY1" fmla="*/ 251460 h 411480"/>
            <a:gd name="connsiteX2" fmla="*/ 426720 w 1440180"/>
            <a:gd name="connsiteY2" fmla="*/ 358140 h 411480"/>
            <a:gd name="connsiteX3" fmla="*/ 312420 w 1440180"/>
            <a:gd name="connsiteY3" fmla="*/ 403860 h 411480"/>
            <a:gd name="connsiteX4" fmla="*/ 0 w 1440180"/>
            <a:gd name="connsiteY4" fmla="*/ 411480 h 411480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</a:cxnLst>
          <a:rect l="l" t="t" r="r" b="b"/>
          <a:pathLst>
            <a:path w="1440180" h="411480">
              <a:moveTo>
                <a:pt x="1440180" y="0"/>
              </a:moveTo>
              <a:lnTo>
                <a:pt x="899160" y="251460"/>
              </a:lnTo>
              <a:lnTo>
                <a:pt x="426720" y="358140"/>
              </a:lnTo>
              <a:lnTo>
                <a:pt x="312420" y="403860"/>
              </a:lnTo>
              <a:lnTo>
                <a:pt x="0" y="411480"/>
              </a:lnTo>
            </a:path>
          </a:pathLst>
        </a:custGeom>
        <a:noFill/>
        <a:ln w="22225">
          <a:solidFill>
            <a:srgbClr val="FFFF00"/>
          </a:solidFill>
          <a:tailEnd type="triangle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14</xdr:col>
      <xdr:colOff>297180</xdr:colOff>
      <xdr:row>23</xdr:row>
      <xdr:rowOff>76200</xdr:rowOff>
    </xdr:from>
    <xdr:to>
      <xdr:col>14</xdr:col>
      <xdr:colOff>624840</xdr:colOff>
      <xdr:row>30</xdr:row>
      <xdr:rowOff>533400</xdr:rowOff>
    </xdr:to>
    <xdr:sp macro="" textlink="">
      <xdr:nvSpPr>
        <xdr:cNvPr id="58" name="Forme libre 57"/>
        <xdr:cNvSpPr/>
      </xdr:nvSpPr>
      <xdr:spPr>
        <a:xfrm>
          <a:off x="12359640" y="3893820"/>
          <a:ext cx="327660" cy="1752600"/>
        </a:xfrm>
        <a:custGeom>
          <a:avLst/>
          <a:gdLst>
            <a:gd name="connsiteX0" fmla="*/ 327660 w 327660"/>
            <a:gd name="connsiteY0" fmla="*/ 1752600 h 1752600"/>
            <a:gd name="connsiteX1" fmla="*/ 0 w 327660"/>
            <a:gd name="connsiteY1" fmla="*/ 632460 h 1752600"/>
            <a:gd name="connsiteX2" fmla="*/ 266700 w 327660"/>
            <a:gd name="connsiteY2" fmla="*/ 0 h 1752600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</a:cxnLst>
          <a:rect l="l" t="t" r="r" b="b"/>
          <a:pathLst>
            <a:path w="327660" h="1752600">
              <a:moveTo>
                <a:pt x="327660" y="1752600"/>
              </a:moveTo>
              <a:lnTo>
                <a:pt x="0" y="632460"/>
              </a:lnTo>
              <a:lnTo>
                <a:pt x="266700" y="0"/>
              </a:lnTo>
            </a:path>
          </a:pathLst>
        </a:custGeom>
        <a:noFill/>
        <a:ln w="19050">
          <a:solidFill>
            <a:srgbClr val="FFFF00"/>
          </a:solidFill>
          <a:tailEnd type="triangle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18</xdr:col>
      <xdr:colOff>129540</xdr:colOff>
      <xdr:row>17</xdr:row>
      <xdr:rowOff>137161</xdr:rowOff>
    </xdr:from>
    <xdr:to>
      <xdr:col>19</xdr:col>
      <xdr:colOff>626827</xdr:colOff>
      <xdr:row>21</xdr:row>
      <xdr:rowOff>114301</xdr:rowOff>
    </xdr:to>
    <xdr:sp macro="" textlink="">
      <xdr:nvSpPr>
        <xdr:cNvPr id="62" name="ZoneTexte 61"/>
        <xdr:cNvSpPr txBox="1"/>
      </xdr:nvSpPr>
      <xdr:spPr>
        <a:xfrm>
          <a:off x="15361920" y="2994661"/>
          <a:ext cx="1289767" cy="6172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1000">
              <a:solidFill>
                <a:srgbClr val="FF0000"/>
              </a:solidFill>
            </a:rPr>
            <a:t>exutoire eaux pluviale vers zone ROI ZH_2 ?</a:t>
          </a:r>
        </a:p>
      </xdr:txBody>
    </xdr:sp>
    <xdr:clientData/>
  </xdr:twoCellAnchor>
  <xdr:twoCellAnchor>
    <xdr:from>
      <xdr:col>14</xdr:col>
      <xdr:colOff>160020</xdr:colOff>
      <xdr:row>15</xdr:row>
      <xdr:rowOff>38100</xdr:rowOff>
    </xdr:from>
    <xdr:to>
      <xdr:col>14</xdr:col>
      <xdr:colOff>304800</xdr:colOff>
      <xdr:row>24</xdr:row>
      <xdr:rowOff>22860</xdr:rowOff>
    </xdr:to>
    <xdr:sp macro="" textlink="">
      <xdr:nvSpPr>
        <xdr:cNvPr id="66" name="Forme libre 65"/>
        <xdr:cNvSpPr/>
      </xdr:nvSpPr>
      <xdr:spPr>
        <a:xfrm>
          <a:off x="12222480" y="2575560"/>
          <a:ext cx="144780" cy="1424940"/>
        </a:xfrm>
        <a:custGeom>
          <a:avLst/>
          <a:gdLst>
            <a:gd name="connsiteX0" fmla="*/ 144780 w 144780"/>
            <a:gd name="connsiteY0" fmla="*/ 1424940 h 1424940"/>
            <a:gd name="connsiteX1" fmla="*/ 0 w 144780"/>
            <a:gd name="connsiteY1" fmla="*/ 845820 h 1424940"/>
            <a:gd name="connsiteX2" fmla="*/ 106680 w 144780"/>
            <a:gd name="connsiteY2" fmla="*/ 0 h 1424940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</a:cxnLst>
          <a:rect l="l" t="t" r="r" b="b"/>
          <a:pathLst>
            <a:path w="144780" h="1424940">
              <a:moveTo>
                <a:pt x="144780" y="1424940"/>
              </a:moveTo>
              <a:lnTo>
                <a:pt x="0" y="845820"/>
              </a:lnTo>
              <a:lnTo>
                <a:pt x="106680" y="0"/>
              </a:lnTo>
            </a:path>
          </a:pathLst>
        </a:custGeom>
        <a:noFill/>
        <a:ln>
          <a:solidFill>
            <a:srgbClr val="1B06BA"/>
          </a:solidFill>
          <a:tailEnd type="triangle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1:S37"/>
  <sheetViews>
    <sheetView topLeftCell="A4" zoomScale="85" workbookViewId="0">
      <selection activeCell="T28" sqref="T28"/>
    </sheetView>
  </sheetViews>
  <sheetFormatPr baseColWidth="10" defaultRowHeight="13.2" x14ac:dyDescent="0.25"/>
  <cols>
    <col min="2" max="2" width="3.33203125" customWidth="1"/>
    <col min="3" max="6" width="12" customWidth="1"/>
    <col min="7" max="7" width="15.33203125" customWidth="1"/>
    <col min="8" max="8" width="11.44140625" hidden="1" customWidth="1"/>
    <col min="9" max="9" width="14" hidden="1" customWidth="1"/>
    <col min="10" max="10" width="6.5546875" customWidth="1"/>
    <col min="11" max="11" width="3.33203125" customWidth="1"/>
    <col min="12" max="13" width="12" customWidth="1"/>
    <col min="14" max="14" width="5.44140625" customWidth="1"/>
    <col min="15" max="15" width="13.44140625" customWidth="1"/>
    <col min="16" max="16" width="16.44140625" customWidth="1"/>
    <col min="17" max="17" width="9.6640625" hidden="1" customWidth="1"/>
    <col min="18" max="18" width="14" hidden="1" customWidth="1"/>
  </cols>
  <sheetData>
    <row r="1" spans="1:18" x14ac:dyDescent="0.25">
      <c r="C1" t="s">
        <v>0</v>
      </c>
    </row>
    <row r="2" spans="1:18" ht="13.8" thickBot="1" x14ac:dyDescent="0.3">
      <c r="A2" s="1" t="s">
        <v>1</v>
      </c>
    </row>
    <row r="3" spans="1:18" ht="13.8" x14ac:dyDescent="0.25">
      <c r="A3" s="2" t="e">
        <f>IF(#REF!=0,"",1)</f>
        <v>#REF!</v>
      </c>
      <c r="B3" s="3" t="s">
        <v>2</v>
      </c>
      <c r="C3" s="4"/>
      <c r="D3" s="4"/>
      <c r="E3" s="4"/>
      <c r="F3" s="5"/>
      <c r="G3" s="6" t="s">
        <v>3</v>
      </c>
      <c r="H3" s="7" t="s">
        <v>4</v>
      </c>
      <c r="I3" s="7" t="s">
        <v>5</v>
      </c>
      <c r="J3" s="8"/>
      <c r="K3" s="3" t="s">
        <v>6</v>
      </c>
      <c r="L3" s="4"/>
      <c r="M3" s="4"/>
      <c r="N3" s="4"/>
      <c r="O3" s="5"/>
      <c r="P3" s="6" t="s">
        <v>3</v>
      </c>
      <c r="Q3" s="9" t="s">
        <v>4</v>
      </c>
      <c r="R3" s="10" t="s">
        <v>5</v>
      </c>
    </row>
    <row r="4" spans="1:18" ht="13.8" x14ac:dyDescent="0.25">
      <c r="A4" s="2" t="str">
        <f t="shared" ref="A4:A9" si="0">IF(H4="","",1)</f>
        <v/>
      </c>
      <c r="B4" s="11" t="s">
        <v>7</v>
      </c>
      <c r="C4" s="12"/>
      <c r="D4" s="12"/>
      <c r="E4" s="12"/>
      <c r="F4" s="13"/>
      <c r="G4" s="14">
        <v>1400</v>
      </c>
      <c r="H4" s="15"/>
      <c r="I4" s="16" t="str">
        <f t="shared" ref="I4:I9" si="1">IF(H4*G4=0,"",H4*G4)</f>
        <v/>
      </c>
      <c r="J4" s="17"/>
      <c r="K4" s="18"/>
      <c r="L4" s="19" t="s">
        <v>8</v>
      </c>
      <c r="M4" s="20"/>
      <c r="N4" s="20"/>
      <c r="O4" s="21"/>
      <c r="P4" s="22">
        <v>40</v>
      </c>
      <c r="Q4" s="23"/>
      <c r="R4" s="24" t="str">
        <f t="shared" ref="R4:R13" si="2">IF(Q4*P4=0,"",Q4*P4)</f>
        <v/>
      </c>
    </row>
    <row r="5" spans="1:18" ht="13.8" x14ac:dyDescent="0.25">
      <c r="A5" s="2" t="str">
        <f t="shared" si="0"/>
        <v/>
      </c>
      <c r="B5" s="25" t="s">
        <v>9</v>
      </c>
      <c r="C5" s="26"/>
      <c r="D5" s="26"/>
      <c r="E5" s="26"/>
      <c r="F5" s="27"/>
      <c r="G5" s="28">
        <v>1200</v>
      </c>
      <c r="H5" s="29"/>
      <c r="I5" s="30" t="str">
        <f t="shared" si="1"/>
        <v/>
      </c>
      <c r="J5" s="31"/>
      <c r="K5" s="32"/>
      <c r="L5" s="33" t="s">
        <v>10</v>
      </c>
      <c r="M5" s="34"/>
      <c r="N5" s="34"/>
      <c r="O5" s="35"/>
      <c r="P5" s="36">
        <v>45</v>
      </c>
      <c r="Q5" s="37"/>
      <c r="R5" s="38" t="str">
        <f t="shared" si="2"/>
        <v/>
      </c>
    </row>
    <row r="6" spans="1:18" ht="14.25" customHeight="1" x14ac:dyDescent="0.25">
      <c r="A6" s="2" t="str">
        <f t="shared" si="0"/>
        <v/>
      </c>
      <c r="B6" s="11" t="s">
        <v>11</v>
      </c>
      <c r="C6" s="12"/>
      <c r="D6" s="12"/>
      <c r="E6" s="12"/>
      <c r="F6" s="13"/>
      <c r="G6" s="14">
        <v>2300</v>
      </c>
      <c r="H6" s="15"/>
      <c r="I6" s="16" t="str">
        <f t="shared" si="1"/>
        <v/>
      </c>
      <c r="J6" s="31"/>
      <c r="K6" s="32"/>
      <c r="L6" s="33" t="s">
        <v>12</v>
      </c>
      <c r="M6" s="34"/>
      <c r="N6" s="34"/>
      <c r="O6" s="35"/>
      <c r="P6" s="39">
        <v>40000</v>
      </c>
      <c r="Q6" s="37"/>
      <c r="R6" s="38" t="str">
        <f t="shared" si="2"/>
        <v/>
      </c>
    </row>
    <row r="7" spans="1:18" ht="14.25" customHeight="1" x14ac:dyDescent="0.25">
      <c r="A7" s="2" t="str">
        <f t="shared" si="0"/>
        <v/>
      </c>
      <c r="B7" s="11" t="s">
        <v>13</v>
      </c>
      <c r="C7" s="12"/>
      <c r="D7" s="12"/>
      <c r="E7" s="12"/>
      <c r="F7" s="13"/>
      <c r="G7" s="40">
        <v>100</v>
      </c>
      <c r="H7" s="15"/>
      <c r="I7" s="16" t="str">
        <f t="shared" si="1"/>
        <v/>
      </c>
      <c r="J7" s="31"/>
      <c r="K7" s="32"/>
      <c r="L7" s="33" t="s">
        <v>14</v>
      </c>
      <c r="M7" s="34"/>
      <c r="N7" s="34"/>
      <c r="O7" s="35"/>
      <c r="P7" s="36">
        <v>25</v>
      </c>
      <c r="Q7" s="37"/>
      <c r="R7" s="38" t="str">
        <f t="shared" si="2"/>
        <v/>
      </c>
    </row>
    <row r="8" spans="1:18" ht="13.8" x14ac:dyDescent="0.25">
      <c r="A8" s="2" t="str">
        <f t="shared" si="0"/>
        <v/>
      </c>
      <c r="B8" s="41" t="s">
        <v>15</v>
      </c>
      <c r="C8" s="42"/>
      <c r="D8" s="42"/>
      <c r="E8" s="42"/>
      <c r="F8" s="43"/>
      <c r="G8" s="40">
        <v>50</v>
      </c>
      <c r="H8" s="44"/>
      <c r="I8" s="16" t="str">
        <f t="shared" si="1"/>
        <v/>
      </c>
      <c r="J8" s="31"/>
      <c r="K8" s="45"/>
      <c r="L8" s="33" t="s">
        <v>16</v>
      </c>
      <c r="M8" s="34"/>
      <c r="N8" s="34"/>
      <c r="O8" s="35"/>
      <c r="P8" s="39">
        <v>5000</v>
      </c>
      <c r="Q8" s="37"/>
      <c r="R8" s="38" t="str">
        <f t="shared" si="2"/>
        <v/>
      </c>
    </row>
    <row r="9" spans="1:18" ht="13.8" x14ac:dyDescent="0.25">
      <c r="A9" s="2" t="str">
        <f t="shared" si="0"/>
        <v/>
      </c>
      <c r="B9" s="46" t="s">
        <v>17</v>
      </c>
      <c r="C9" s="47"/>
      <c r="D9" s="47"/>
      <c r="E9" s="47"/>
      <c r="F9" s="48"/>
      <c r="G9" s="49">
        <v>2100</v>
      </c>
      <c r="H9" s="50"/>
      <c r="I9" s="51" t="str">
        <f t="shared" si="1"/>
        <v/>
      </c>
      <c r="J9" s="31"/>
      <c r="K9" s="45"/>
      <c r="L9" s="33" t="s">
        <v>18</v>
      </c>
      <c r="M9" s="34"/>
      <c r="N9" s="34"/>
      <c r="O9" s="34"/>
      <c r="P9" s="39">
        <v>5000</v>
      </c>
      <c r="Q9" s="52"/>
      <c r="R9" s="38" t="str">
        <f t="shared" si="2"/>
        <v/>
      </c>
    </row>
    <row r="10" spans="1:18" ht="13.8" x14ac:dyDescent="0.25">
      <c r="A10" s="2"/>
      <c r="B10" s="53"/>
      <c r="C10" s="31"/>
      <c r="D10" s="31"/>
      <c r="E10" s="31"/>
      <c r="F10" s="31"/>
      <c r="G10" s="31"/>
      <c r="H10" s="31"/>
      <c r="I10" s="31"/>
      <c r="J10" s="31"/>
      <c r="K10" s="45"/>
      <c r="L10" s="33" t="s">
        <v>19</v>
      </c>
      <c r="M10" s="34"/>
      <c r="N10" s="34"/>
      <c r="O10" s="34"/>
      <c r="P10" s="39">
        <v>20000</v>
      </c>
      <c r="Q10" s="52"/>
      <c r="R10" s="38" t="str">
        <f t="shared" si="2"/>
        <v/>
      </c>
    </row>
    <row r="11" spans="1:18" ht="13.8" x14ac:dyDescent="0.25">
      <c r="A11" s="2" t="e">
        <f>IF(#REF!=0,"",1)</f>
        <v>#REF!</v>
      </c>
      <c r="B11" s="3" t="s">
        <v>6</v>
      </c>
      <c r="C11" s="4"/>
      <c r="D11" s="4"/>
      <c r="E11" s="4"/>
      <c r="F11" s="5"/>
      <c r="G11" s="7" t="s">
        <v>3</v>
      </c>
      <c r="H11" s="7" t="s">
        <v>4</v>
      </c>
      <c r="I11" s="7" t="s">
        <v>5</v>
      </c>
      <c r="J11" s="54"/>
      <c r="K11" s="45"/>
      <c r="L11" s="34"/>
      <c r="M11" s="34"/>
      <c r="N11" s="34"/>
      <c r="O11" s="34"/>
      <c r="P11" s="37"/>
      <c r="Q11" s="52"/>
      <c r="R11" s="38" t="str">
        <f t="shared" si="2"/>
        <v/>
      </c>
    </row>
    <row r="12" spans="1:18" ht="13.8" x14ac:dyDescent="0.25">
      <c r="A12" s="2" t="str">
        <f>IF(J11=0,"",1)</f>
        <v/>
      </c>
      <c r="B12" s="191" t="s">
        <v>20</v>
      </c>
      <c r="C12" s="192"/>
      <c r="D12" s="192"/>
      <c r="E12" s="192"/>
      <c r="F12" s="192"/>
      <c r="G12" s="193"/>
      <c r="H12" s="193"/>
      <c r="I12" s="194"/>
      <c r="J12" s="54"/>
      <c r="K12" s="55" t="s">
        <v>21</v>
      </c>
      <c r="L12" s="56"/>
      <c r="M12" s="56"/>
      <c r="N12" s="56"/>
      <c r="O12" s="56"/>
      <c r="P12" s="57"/>
      <c r="Q12" s="37"/>
      <c r="R12" s="38" t="str">
        <f t="shared" si="2"/>
        <v/>
      </c>
    </row>
    <row r="13" spans="1:18" ht="13.8" x14ac:dyDescent="0.25">
      <c r="A13" s="2" t="str">
        <f>IF(H13="","",1)</f>
        <v/>
      </c>
      <c r="B13" s="58" t="s">
        <v>22</v>
      </c>
      <c r="C13" s="59"/>
      <c r="D13" s="59"/>
      <c r="E13" s="59"/>
      <c r="F13" s="60"/>
      <c r="G13" s="61">
        <v>1000</v>
      </c>
      <c r="H13" s="29"/>
      <c r="I13" s="16" t="str">
        <f>IF(H13*G13=0,"",H13*G13)</f>
        <v/>
      </c>
      <c r="J13" s="31"/>
      <c r="K13" s="32"/>
      <c r="L13" s="33" t="s">
        <v>23</v>
      </c>
      <c r="M13" s="34"/>
      <c r="N13" s="34"/>
      <c r="O13" s="35"/>
      <c r="P13" s="39">
        <v>17000</v>
      </c>
      <c r="Q13" s="37"/>
      <c r="R13" s="38" t="str">
        <f t="shared" si="2"/>
        <v/>
      </c>
    </row>
    <row r="14" spans="1:18" ht="13.8" x14ac:dyDescent="0.25">
      <c r="A14" s="2"/>
      <c r="B14" s="107" t="s">
        <v>75</v>
      </c>
      <c r="C14" s="26"/>
      <c r="D14" s="26"/>
      <c r="E14" s="26"/>
      <c r="F14" s="27"/>
      <c r="G14" s="61">
        <v>1000</v>
      </c>
      <c r="H14" s="29"/>
      <c r="I14" s="16"/>
      <c r="J14" s="31"/>
      <c r="K14" s="32"/>
      <c r="L14" s="33" t="s">
        <v>25</v>
      </c>
      <c r="M14" s="34"/>
      <c r="N14" s="34"/>
      <c r="O14" s="35"/>
      <c r="P14" s="39">
        <v>32000</v>
      </c>
      <c r="Q14" s="37"/>
      <c r="R14" s="38"/>
    </row>
    <row r="15" spans="1:18" ht="13.8" x14ac:dyDescent="0.25">
      <c r="A15" s="2" t="str">
        <f>IF(H15="","",1)</f>
        <v/>
      </c>
      <c r="B15" s="107" t="s">
        <v>24</v>
      </c>
      <c r="C15" s="26"/>
      <c r="D15" s="26"/>
      <c r="E15" s="26"/>
      <c r="F15" s="27"/>
      <c r="G15" s="61">
        <v>1000</v>
      </c>
      <c r="H15" s="15"/>
      <c r="I15" s="16" t="str">
        <f>IF(H15*G15=0,"",H15*G15)</f>
        <v/>
      </c>
      <c r="J15" s="31"/>
      <c r="K15" s="32"/>
      <c r="L15" s="33" t="s">
        <v>27</v>
      </c>
      <c r="M15" s="34"/>
      <c r="N15" s="34"/>
      <c r="O15" s="35"/>
      <c r="P15" s="39">
        <v>40000</v>
      </c>
      <c r="Q15" s="37"/>
      <c r="R15" s="38" t="str">
        <f>IF(Q15*P14=0,"",Q15*P14)</f>
        <v/>
      </c>
    </row>
    <row r="16" spans="1:18" ht="13.8" x14ac:dyDescent="0.25">
      <c r="A16" s="2" t="str">
        <f>IF(K13=0,"",1)</f>
        <v/>
      </c>
      <c r="B16" s="191" t="s">
        <v>26</v>
      </c>
      <c r="C16" s="192"/>
      <c r="D16" s="192"/>
      <c r="E16" s="192"/>
      <c r="F16" s="192"/>
      <c r="G16" s="192"/>
      <c r="H16" s="192"/>
      <c r="I16" s="195"/>
      <c r="J16" s="31"/>
      <c r="K16" s="32"/>
      <c r="L16" s="33" t="s">
        <v>29</v>
      </c>
      <c r="M16" s="34"/>
      <c r="N16" s="34"/>
      <c r="O16" s="35"/>
      <c r="P16" s="39">
        <v>50000</v>
      </c>
      <c r="Q16" s="37"/>
      <c r="R16" s="38" t="str">
        <f>IF(Q16*P15=0,"",Q16*P15)</f>
        <v/>
      </c>
    </row>
    <row r="17" spans="1:19" ht="13.8" x14ac:dyDescent="0.25">
      <c r="A17" s="2">
        <f>IF(K12=0,"",1)</f>
        <v>1</v>
      </c>
      <c r="B17" s="62" t="s">
        <v>28</v>
      </c>
      <c r="C17" s="63"/>
      <c r="D17" s="63"/>
      <c r="E17" s="63"/>
      <c r="F17" s="63"/>
      <c r="G17" s="64"/>
      <c r="H17" s="64"/>
      <c r="I17" s="65"/>
      <c r="J17" s="31"/>
      <c r="K17" s="32"/>
      <c r="L17" s="33" t="s">
        <v>31</v>
      </c>
      <c r="M17" s="34"/>
      <c r="N17" s="34"/>
      <c r="O17" s="34"/>
      <c r="P17" s="39">
        <v>60000</v>
      </c>
      <c r="Q17" s="37"/>
      <c r="R17" s="38" t="str">
        <f>IF(Q17*P16=0,"",Q17*P16)</f>
        <v/>
      </c>
    </row>
    <row r="18" spans="1:19" ht="13.8" x14ac:dyDescent="0.25">
      <c r="A18" s="2" t="str">
        <f>IF(H18="","",1)</f>
        <v/>
      </c>
      <c r="B18" s="45"/>
      <c r="C18" s="33" t="s">
        <v>30</v>
      </c>
      <c r="D18" s="34"/>
      <c r="E18" s="34"/>
      <c r="F18" s="34"/>
      <c r="G18" s="36">
        <v>180</v>
      </c>
      <c r="H18" s="57"/>
      <c r="I18" s="66" t="str">
        <f>IF(H18*G18=0,"",H18*G18)</f>
        <v/>
      </c>
      <c r="J18" s="31"/>
      <c r="K18" s="45"/>
      <c r="L18" s="33" t="s">
        <v>33</v>
      </c>
      <c r="M18" s="34"/>
      <c r="N18" s="34"/>
      <c r="O18" s="35"/>
      <c r="P18" s="39">
        <v>70000</v>
      </c>
      <c r="Q18" s="37"/>
      <c r="R18" s="38" t="str">
        <f>IF(Q18*P17=0,"",Q18*P17)</f>
        <v/>
      </c>
    </row>
    <row r="19" spans="1:19" ht="13.8" x14ac:dyDescent="0.25">
      <c r="A19" s="2"/>
      <c r="B19" s="45"/>
      <c r="C19" s="33" t="s">
        <v>32</v>
      </c>
      <c r="D19" s="34"/>
      <c r="E19" s="34"/>
      <c r="F19" s="34"/>
      <c r="G19" s="36">
        <v>200</v>
      </c>
      <c r="H19" s="57"/>
      <c r="I19" s="66"/>
      <c r="J19" s="31"/>
      <c r="K19" s="45"/>
      <c r="L19" s="33" t="s">
        <v>35</v>
      </c>
      <c r="M19" s="34"/>
      <c r="N19" s="34"/>
      <c r="O19" s="35"/>
      <c r="P19" s="39">
        <v>80000</v>
      </c>
      <c r="Q19" s="37"/>
      <c r="R19" s="38"/>
    </row>
    <row r="20" spans="1:19" ht="13.8" x14ac:dyDescent="0.25">
      <c r="A20" s="2" t="str">
        <f t="shared" ref="A20:A36" si="3">IF(H20="","",1)</f>
        <v/>
      </c>
      <c r="B20" s="32"/>
      <c r="C20" s="33" t="s">
        <v>34</v>
      </c>
      <c r="D20" s="34"/>
      <c r="E20" s="34"/>
      <c r="F20" s="35"/>
      <c r="G20" s="36">
        <v>230</v>
      </c>
      <c r="H20" s="57"/>
      <c r="I20" s="66" t="str">
        <f t="shared" ref="I20:I29" si="4">IF(H20*G20=0,"",H20*G20)</f>
        <v/>
      </c>
      <c r="J20" s="31"/>
      <c r="K20" s="45"/>
      <c r="L20" s="33" t="s">
        <v>37</v>
      </c>
      <c r="M20" s="34"/>
      <c r="N20" s="34"/>
      <c r="O20" s="34"/>
      <c r="P20" s="36">
        <v>100</v>
      </c>
      <c r="Q20" s="37"/>
      <c r="R20" s="38" t="str">
        <f>IF(Q20*P18=0,"",Q20*P18)</f>
        <v/>
      </c>
    </row>
    <row r="21" spans="1:19" ht="13.8" x14ac:dyDescent="0.25">
      <c r="A21" s="2" t="str">
        <f t="shared" si="3"/>
        <v/>
      </c>
      <c r="B21" s="32"/>
      <c r="C21" s="33" t="s">
        <v>36</v>
      </c>
      <c r="D21" s="34"/>
      <c r="E21" s="34"/>
      <c r="F21" s="35"/>
      <c r="G21" s="36">
        <v>250</v>
      </c>
      <c r="H21" s="57"/>
      <c r="I21" s="66" t="str">
        <f t="shared" si="4"/>
        <v/>
      </c>
      <c r="J21" s="31"/>
      <c r="K21" s="45"/>
      <c r="Q21" s="37"/>
      <c r="R21" s="38" t="str">
        <f>IF(Q21*P19=0,"",Q21*P19)</f>
        <v/>
      </c>
    </row>
    <row r="22" spans="1:19" ht="13.8" x14ac:dyDescent="0.25">
      <c r="A22" s="2" t="str">
        <f t="shared" si="3"/>
        <v/>
      </c>
      <c r="B22" s="32"/>
      <c r="C22" s="33" t="s">
        <v>38</v>
      </c>
      <c r="D22" s="34"/>
      <c r="E22" s="34"/>
      <c r="F22" s="35"/>
      <c r="G22" s="36">
        <v>300</v>
      </c>
      <c r="H22" s="57"/>
      <c r="I22" s="66" t="str">
        <f t="shared" si="4"/>
        <v/>
      </c>
      <c r="J22" s="31"/>
      <c r="K22" s="67"/>
      <c r="L22" s="68"/>
      <c r="M22" s="69"/>
      <c r="N22" s="69"/>
      <c r="O22" s="70"/>
      <c r="P22" s="71"/>
      <c r="Q22" s="37"/>
      <c r="R22" s="38" t="str">
        <f>IF(Q22*P20=0,"",Q22*P20)</f>
        <v/>
      </c>
    </row>
    <row r="23" spans="1:19" ht="13.8" x14ac:dyDescent="0.25">
      <c r="A23" s="2" t="str">
        <f t="shared" si="3"/>
        <v/>
      </c>
      <c r="B23" s="32"/>
      <c r="C23" s="33" t="s">
        <v>39</v>
      </c>
      <c r="D23" s="34"/>
      <c r="E23" s="34"/>
      <c r="F23" s="35"/>
      <c r="G23" s="36">
        <v>400</v>
      </c>
      <c r="H23" s="57"/>
      <c r="I23" s="66" t="str">
        <f t="shared" si="4"/>
        <v/>
      </c>
      <c r="K23" s="196" t="s">
        <v>40</v>
      </c>
      <c r="L23" s="197"/>
      <c r="M23" s="197"/>
      <c r="N23" s="197"/>
      <c r="O23" s="197"/>
      <c r="P23" s="198"/>
      <c r="Q23" s="72"/>
      <c r="R23" s="73"/>
    </row>
    <row r="24" spans="1:19" ht="13.8" x14ac:dyDescent="0.25">
      <c r="A24" s="2" t="str">
        <f t="shared" si="3"/>
        <v/>
      </c>
      <c r="B24" s="32"/>
      <c r="C24" s="33" t="s">
        <v>41</v>
      </c>
      <c r="D24" s="34"/>
      <c r="E24" s="34"/>
      <c r="F24" s="35"/>
      <c r="G24" s="36">
        <v>475</v>
      </c>
      <c r="H24" s="57"/>
      <c r="I24" s="66" t="str">
        <f t="shared" si="4"/>
        <v/>
      </c>
      <c r="J24" s="31"/>
      <c r="K24" s="74"/>
      <c r="L24" s="74" t="s">
        <v>42</v>
      </c>
      <c r="M24" s="75"/>
      <c r="N24" s="75"/>
      <c r="O24" s="76"/>
      <c r="P24" s="77">
        <v>50</v>
      </c>
      <c r="Q24" s="78"/>
      <c r="R24" s="79"/>
    </row>
    <row r="25" spans="1:19" ht="13.8" x14ac:dyDescent="0.25">
      <c r="A25" s="2" t="str">
        <f t="shared" si="3"/>
        <v/>
      </c>
      <c r="B25" s="32"/>
      <c r="C25" s="33" t="s">
        <v>43</v>
      </c>
      <c r="D25" s="34"/>
      <c r="E25" s="34"/>
      <c r="F25" s="35"/>
      <c r="G25" s="36">
        <v>550</v>
      </c>
      <c r="H25" s="57"/>
      <c r="I25" s="66" t="str">
        <f t="shared" si="4"/>
        <v/>
      </c>
      <c r="J25" s="31"/>
      <c r="K25" s="80"/>
      <c r="L25" s="80" t="s">
        <v>44</v>
      </c>
      <c r="M25" s="56"/>
      <c r="N25" s="56"/>
      <c r="O25" s="81"/>
      <c r="P25" s="82">
        <v>400</v>
      </c>
      <c r="Q25" s="83"/>
      <c r="R25" s="24" t="str">
        <f t="shared" ref="R25:R31" si="5">IF(Q25*P24=0,"",Q25*P24)</f>
        <v/>
      </c>
    </row>
    <row r="26" spans="1:19" ht="13.8" x14ac:dyDescent="0.25">
      <c r="A26" s="2" t="str">
        <f t="shared" si="3"/>
        <v/>
      </c>
      <c r="B26" s="32"/>
      <c r="C26" s="33" t="s">
        <v>45</v>
      </c>
      <c r="D26" s="34"/>
      <c r="E26" s="34"/>
      <c r="F26" s="35"/>
      <c r="G26" s="36">
        <v>650</v>
      </c>
      <c r="H26" s="57"/>
      <c r="I26" s="66" t="str">
        <f t="shared" si="4"/>
        <v/>
      </c>
      <c r="J26" s="31"/>
      <c r="K26" s="80"/>
      <c r="L26" s="80" t="s">
        <v>46</v>
      </c>
      <c r="M26" s="56"/>
      <c r="N26" s="56"/>
      <c r="O26" s="81"/>
      <c r="P26" s="82">
        <v>150</v>
      </c>
      <c r="Q26" s="84"/>
      <c r="R26" s="38" t="str">
        <f t="shared" si="5"/>
        <v/>
      </c>
    </row>
    <row r="27" spans="1:19" ht="13.8" x14ac:dyDescent="0.25">
      <c r="A27" s="2" t="str">
        <f t="shared" si="3"/>
        <v/>
      </c>
      <c r="B27" s="32"/>
      <c r="C27" s="33" t="s">
        <v>47</v>
      </c>
      <c r="D27" s="34"/>
      <c r="E27" s="34"/>
      <c r="F27" s="35"/>
      <c r="G27" s="36">
        <v>750</v>
      </c>
      <c r="H27" s="57"/>
      <c r="I27" s="66" t="str">
        <f t="shared" si="4"/>
        <v/>
      </c>
      <c r="J27" s="31"/>
      <c r="K27" s="80"/>
      <c r="L27" s="80" t="s">
        <v>48</v>
      </c>
      <c r="M27" s="56"/>
      <c r="N27" s="56"/>
      <c r="O27" s="81"/>
      <c r="P27" s="82">
        <v>100</v>
      </c>
      <c r="Q27" s="84"/>
      <c r="R27" s="38" t="str">
        <f t="shared" si="5"/>
        <v/>
      </c>
    </row>
    <row r="28" spans="1:19" ht="13.8" x14ac:dyDescent="0.25">
      <c r="A28" s="2" t="str">
        <f t="shared" si="3"/>
        <v/>
      </c>
      <c r="B28" s="32"/>
      <c r="C28" s="33" t="s">
        <v>49</v>
      </c>
      <c r="D28" s="34"/>
      <c r="E28" s="34"/>
      <c r="F28" s="35"/>
      <c r="G28" s="36">
        <v>250</v>
      </c>
      <c r="H28" s="57"/>
      <c r="I28" s="66" t="str">
        <f t="shared" si="4"/>
        <v/>
      </c>
      <c r="J28" s="31"/>
      <c r="K28" s="80"/>
      <c r="L28" s="80" t="s">
        <v>50</v>
      </c>
      <c r="M28" s="56"/>
      <c r="N28" s="56"/>
      <c r="O28" s="81"/>
      <c r="P28" s="85">
        <v>10000</v>
      </c>
      <c r="Q28" s="84"/>
      <c r="R28" s="38" t="str">
        <f t="shared" si="5"/>
        <v/>
      </c>
    </row>
    <row r="29" spans="1:19" ht="13.8" x14ac:dyDescent="0.25">
      <c r="A29" s="2" t="str">
        <f t="shared" si="3"/>
        <v/>
      </c>
      <c r="B29" s="32"/>
      <c r="C29" s="33" t="s">
        <v>51</v>
      </c>
      <c r="D29" s="34"/>
      <c r="E29" s="34"/>
      <c r="F29" s="35"/>
      <c r="G29" s="36">
        <v>350</v>
      </c>
      <c r="H29" s="57"/>
      <c r="I29" s="66" t="str">
        <f t="shared" si="4"/>
        <v/>
      </c>
      <c r="J29" s="31"/>
      <c r="K29" s="80"/>
      <c r="L29" s="80" t="s">
        <v>52</v>
      </c>
      <c r="M29" s="56"/>
      <c r="N29" s="56"/>
      <c r="O29" s="81"/>
      <c r="P29" s="85">
        <v>5000</v>
      </c>
      <c r="Q29" s="37"/>
      <c r="R29" s="38" t="str">
        <f t="shared" si="5"/>
        <v/>
      </c>
    </row>
    <row r="30" spans="1:19" ht="13.8" x14ac:dyDescent="0.25">
      <c r="A30" s="2" t="str">
        <f t="shared" si="3"/>
        <v/>
      </c>
      <c r="B30" s="32"/>
      <c r="C30" s="33"/>
      <c r="D30" s="34"/>
      <c r="E30" s="34"/>
      <c r="F30" s="35"/>
      <c r="G30" s="86"/>
      <c r="H30" s="57"/>
      <c r="I30" s="66" t="str">
        <f>IF(H30*G30=0,"",H30*G30*G18)</f>
        <v/>
      </c>
      <c r="J30" s="31"/>
      <c r="K30" s="68"/>
      <c r="L30" s="68" t="s">
        <v>53</v>
      </c>
      <c r="M30" s="69"/>
      <c r="N30" s="69"/>
      <c r="O30" s="70"/>
      <c r="P30" s="87">
        <v>50000</v>
      </c>
      <c r="Q30" s="37"/>
      <c r="R30" s="38" t="str">
        <f t="shared" si="5"/>
        <v/>
      </c>
    </row>
    <row r="31" spans="1:19" ht="13.8" x14ac:dyDescent="0.25">
      <c r="A31" s="2" t="str">
        <f t="shared" si="3"/>
        <v/>
      </c>
      <c r="B31" s="32"/>
      <c r="C31" s="207" t="s">
        <v>54</v>
      </c>
      <c r="D31" s="208"/>
      <c r="E31" s="208"/>
      <c r="F31" s="209"/>
      <c r="G31" s="86">
        <v>0.2</v>
      </c>
      <c r="H31" s="88"/>
      <c r="I31" s="66" t="str">
        <f>IF(H31=1,0.2*SUM(I18:I27),"")</f>
        <v/>
      </c>
      <c r="J31" s="31"/>
      <c r="Q31" s="72"/>
      <c r="R31" s="89" t="str">
        <f t="shared" si="5"/>
        <v/>
      </c>
    </row>
    <row r="32" spans="1:19" ht="13.8" x14ac:dyDescent="0.25">
      <c r="A32" s="2" t="str">
        <f t="shared" si="3"/>
        <v/>
      </c>
      <c r="B32" s="32"/>
      <c r="C32" s="199" t="s">
        <v>55</v>
      </c>
      <c r="D32" s="200"/>
      <c r="E32" s="200"/>
      <c r="F32" s="201"/>
      <c r="G32" s="205">
        <v>25</v>
      </c>
      <c r="H32" s="57"/>
      <c r="I32" s="66" t="e">
        <f>IF(H32*#REF!=0,"",H32*#REF!)</f>
        <v>#REF!</v>
      </c>
      <c r="J32" s="31"/>
      <c r="K32" s="31"/>
      <c r="L32" s="90"/>
      <c r="M32" s="90"/>
      <c r="N32" s="90"/>
      <c r="O32" s="90"/>
      <c r="P32" s="90"/>
      <c r="Q32" s="91">
        <f>SUM(Q13:Q22)</f>
        <v>0</v>
      </c>
      <c r="R32" s="31"/>
      <c r="S32" s="31"/>
    </row>
    <row r="33" spans="1:18" ht="15" customHeight="1" x14ac:dyDescent="0.25">
      <c r="A33" s="2" t="str">
        <f t="shared" si="3"/>
        <v/>
      </c>
      <c r="B33" s="92"/>
      <c r="C33" s="202"/>
      <c r="D33" s="203"/>
      <c r="E33" s="203"/>
      <c r="F33" s="204"/>
      <c r="G33" s="206"/>
      <c r="H33" s="57"/>
      <c r="I33" s="66" t="str">
        <f>IF(H33*G32=0,"",H33*G32)</f>
        <v/>
      </c>
      <c r="J33" s="31"/>
      <c r="K33" s="3" t="s">
        <v>56</v>
      </c>
      <c r="L33" s="4"/>
      <c r="M33" s="4"/>
      <c r="N33" s="4"/>
      <c r="O33" s="4"/>
      <c r="P33" s="7" t="s">
        <v>3</v>
      </c>
      <c r="Q33" s="6" t="s">
        <v>4</v>
      </c>
      <c r="R33" s="93" t="s">
        <v>5</v>
      </c>
    </row>
    <row r="34" spans="1:18" ht="14.25" customHeight="1" x14ac:dyDescent="0.25">
      <c r="A34" s="2" t="str">
        <f t="shared" si="3"/>
        <v/>
      </c>
      <c r="B34" s="32"/>
      <c r="C34" s="199" t="s">
        <v>57</v>
      </c>
      <c r="D34" s="200"/>
      <c r="E34" s="200"/>
      <c r="F34" s="201"/>
      <c r="G34" s="205">
        <v>100</v>
      </c>
      <c r="H34" s="57"/>
      <c r="I34" s="66" t="str">
        <f>IF(H34*G34=0,"",H34*G34)</f>
        <v/>
      </c>
      <c r="J34" s="31"/>
      <c r="K34" s="58" t="s">
        <v>58</v>
      </c>
      <c r="L34" s="59"/>
      <c r="M34" s="59"/>
      <c r="N34" s="59"/>
      <c r="O34" s="60"/>
      <c r="P34" s="94">
        <v>1.5</v>
      </c>
      <c r="Q34" s="95"/>
      <c r="R34" s="96">
        <f>Q34*P34</f>
        <v>0</v>
      </c>
    </row>
    <row r="35" spans="1:18" ht="15" customHeight="1" x14ac:dyDescent="0.25">
      <c r="A35" s="2" t="str">
        <f t="shared" si="3"/>
        <v/>
      </c>
      <c r="B35" s="32"/>
      <c r="C35" s="202"/>
      <c r="D35" s="203"/>
      <c r="E35" s="203"/>
      <c r="F35" s="204"/>
      <c r="G35" s="206"/>
      <c r="H35" s="57"/>
      <c r="I35" s="66" t="str">
        <f>IF(H35*G35=0,"",H35*G35)</f>
        <v/>
      </c>
      <c r="J35" s="31"/>
      <c r="K35" s="41" t="s">
        <v>59</v>
      </c>
      <c r="L35" s="42"/>
      <c r="M35" s="42"/>
      <c r="N35" s="42"/>
      <c r="O35" s="43"/>
      <c r="P35" s="97">
        <v>1000</v>
      </c>
      <c r="Q35" s="98"/>
      <c r="R35" s="99"/>
    </row>
    <row r="36" spans="1:18" ht="25.5" customHeight="1" x14ac:dyDescent="0.25">
      <c r="A36" s="2" t="str">
        <f t="shared" si="3"/>
        <v/>
      </c>
      <c r="B36" s="100"/>
      <c r="C36" s="185" t="s">
        <v>60</v>
      </c>
      <c r="D36" s="186"/>
      <c r="E36" s="186"/>
      <c r="F36" s="187"/>
      <c r="G36" s="101">
        <v>40</v>
      </c>
      <c r="H36" s="71"/>
      <c r="I36" s="102" t="str">
        <f>IF(H36*G36=0,"",H36*G36)</f>
        <v/>
      </c>
      <c r="J36" s="31"/>
      <c r="K36" s="188" t="s">
        <v>61</v>
      </c>
      <c r="L36" s="189"/>
      <c r="M36" s="189"/>
      <c r="N36" s="189"/>
      <c r="O36" s="190"/>
      <c r="P36" s="103" t="s">
        <v>62</v>
      </c>
      <c r="Q36" s="98"/>
      <c r="R36" s="99">
        <f>0.15*SUM(R31)</f>
        <v>0</v>
      </c>
    </row>
    <row r="37" spans="1:18" ht="14.4" thickBot="1" x14ac:dyDescent="0.3">
      <c r="B37" s="104"/>
      <c r="C37" s="90"/>
      <c r="D37" s="90"/>
      <c r="E37" s="90"/>
      <c r="F37" s="90"/>
      <c r="G37" s="90"/>
      <c r="H37" s="90"/>
      <c r="I37" s="90"/>
      <c r="J37" s="90"/>
      <c r="K37" s="68" t="s">
        <v>63</v>
      </c>
      <c r="L37" s="68"/>
      <c r="M37" s="69"/>
      <c r="N37" s="69"/>
      <c r="O37" s="70"/>
      <c r="P37" s="87">
        <v>10000</v>
      </c>
      <c r="Q37" s="105"/>
      <c r="R37" s="106">
        <f>Q37*P37</f>
        <v>0</v>
      </c>
    </row>
  </sheetData>
  <autoFilter ref="A1:A37"/>
  <mergeCells count="10">
    <mergeCell ref="C36:F36"/>
    <mergeCell ref="K36:O36"/>
    <mergeCell ref="B12:I12"/>
    <mergeCell ref="B16:I16"/>
    <mergeCell ref="K23:P23"/>
    <mergeCell ref="C32:F33"/>
    <mergeCell ref="G32:G33"/>
    <mergeCell ref="C34:F35"/>
    <mergeCell ref="G34:G35"/>
    <mergeCell ref="C31:F31"/>
  </mergeCells>
  <phoneticPr fontId="2" type="noConversion"/>
  <pageMargins left="0.74803149606299213" right="0.31496062992125984" top="0.86614173228346458" bottom="0.39370078740157483" header="0.59055118110236227" footer="0"/>
  <pageSetup paperSize="9" orientation="landscape" r:id="rId1"/>
  <headerFooter alignWithMargins="0">
    <oddHeader>&amp;C&amp;"Arial,Gras"&amp;16Bordereau des prix unitaires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23"/>
  <sheetViews>
    <sheetView workbookViewId="0">
      <selection activeCell="L26" sqref="L26"/>
    </sheetView>
  </sheetViews>
  <sheetFormatPr baseColWidth="10" defaultRowHeight="13.2" x14ac:dyDescent="0.25"/>
  <sheetData>
    <row r="2" spans="1:6" x14ac:dyDescent="0.25">
      <c r="A2" s="213" t="s">
        <v>164</v>
      </c>
      <c r="B2" s="214"/>
      <c r="C2" s="214"/>
      <c r="D2" s="214"/>
      <c r="E2" s="214"/>
    </row>
    <row r="3" spans="1:6" ht="13.8" x14ac:dyDescent="0.25">
      <c r="A3" s="207" t="s">
        <v>54</v>
      </c>
      <c r="B3" s="208"/>
      <c r="C3" s="208"/>
      <c r="D3" s="209"/>
      <c r="E3" s="86">
        <v>0.2</v>
      </c>
    </row>
    <row r="4" spans="1:6" x14ac:dyDescent="0.25">
      <c r="A4" s="199" t="s">
        <v>55</v>
      </c>
      <c r="B4" s="200"/>
      <c r="C4" s="200"/>
      <c r="D4" s="201"/>
      <c r="E4" s="205">
        <v>25</v>
      </c>
    </row>
    <row r="5" spans="1:6" x14ac:dyDescent="0.25">
      <c r="A5" s="202"/>
      <c r="B5" s="203"/>
      <c r="C5" s="203"/>
      <c r="D5" s="204"/>
      <c r="E5" s="206"/>
    </row>
    <row r="6" spans="1:6" x14ac:dyDescent="0.25">
      <c r="A6" s="199" t="s">
        <v>57</v>
      </c>
      <c r="B6" s="200"/>
      <c r="C6" s="200"/>
      <c r="D6" s="201"/>
      <c r="E6" s="205">
        <v>100</v>
      </c>
    </row>
    <row r="7" spans="1:6" x14ac:dyDescent="0.25">
      <c r="A7" s="202"/>
      <c r="B7" s="203"/>
      <c r="C7" s="203"/>
      <c r="D7" s="204"/>
      <c r="E7" s="206"/>
    </row>
    <row r="8" spans="1:6" ht="13.8" x14ac:dyDescent="0.25">
      <c r="A8" s="185" t="s">
        <v>60</v>
      </c>
      <c r="B8" s="186"/>
      <c r="C8" s="186"/>
      <c r="D8" s="187"/>
      <c r="E8" s="101">
        <v>40</v>
      </c>
    </row>
    <row r="9" spans="1:6" x14ac:dyDescent="0.25">
      <c r="A9" s="216" t="s">
        <v>79</v>
      </c>
      <c r="B9" s="217"/>
      <c r="C9" s="217"/>
      <c r="D9" s="217"/>
      <c r="E9" s="217"/>
      <c r="F9" s="150">
        <f>E3*E4+E4</f>
        <v>30</v>
      </c>
    </row>
    <row r="10" spans="1:6" x14ac:dyDescent="0.25">
      <c r="A10" s="218" t="s">
        <v>80</v>
      </c>
      <c r="B10" s="219"/>
      <c r="C10" s="219"/>
      <c r="D10" s="219"/>
      <c r="E10" s="219"/>
      <c r="F10" s="150">
        <f>E3*E6+E6</f>
        <v>120</v>
      </c>
    </row>
    <row r="11" spans="1:6" x14ac:dyDescent="0.25">
      <c r="A11" s="218" t="s">
        <v>81</v>
      </c>
      <c r="B11" s="219"/>
      <c r="C11" s="219"/>
      <c r="D11" s="219"/>
      <c r="E11" s="219"/>
      <c r="F11" s="150">
        <f>(E4+E8)+(E4+E8)*E3</f>
        <v>78</v>
      </c>
    </row>
    <row r="12" spans="1:6" x14ac:dyDescent="0.25">
      <c r="A12" s="218" t="s">
        <v>124</v>
      </c>
      <c r="B12" s="219"/>
      <c r="C12" s="219"/>
      <c r="D12" s="219"/>
      <c r="E12" s="219"/>
      <c r="F12" s="150">
        <f>(E6+E8)+(E6+E8)*E3</f>
        <v>168</v>
      </c>
    </row>
    <row r="13" spans="1:6" x14ac:dyDescent="0.25">
      <c r="A13" s="218" t="s">
        <v>123</v>
      </c>
      <c r="B13" s="219"/>
      <c r="C13" s="219"/>
      <c r="D13" s="219"/>
      <c r="E13" s="219"/>
      <c r="F13" s="150">
        <f>E4+E8</f>
        <v>65</v>
      </c>
    </row>
    <row r="14" spans="1:6" x14ac:dyDescent="0.25">
      <c r="A14" s="215" t="s">
        <v>122</v>
      </c>
      <c r="B14" s="215"/>
      <c r="C14" s="215"/>
      <c r="D14" s="215"/>
      <c r="E14" s="215"/>
      <c r="F14" s="150">
        <f>E6+E8</f>
        <v>140</v>
      </c>
    </row>
    <row r="17" spans="1:6" x14ac:dyDescent="0.25">
      <c r="A17" s="211" t="s">
        <v>21</v>
      </c>
      <c r="B17" s="212"/>
      <c r="C17" s="212"/>
      <c r="D17" s="212"/>
      <c r="E17" s="212"/>
    </row>
    <row r="18" spans="1:6" x14ac:dyDescent="0.25">
      <c r="A18" s="210" t="s">
        <v>151</v>
      </c>
      <c r="B18" s="210"/>
      <c r="C18" s="210"/>
      <c r="D18" s="210"/>
      <c r="E18" s="210"/>
      <c r="F18" s="161">
        <v>125</v>
      </c>
    </row>
    <row r="19" spans="1:6" x14ac:dyDescent="0.25">
      <c r="A19" s="210" t="s">
        <v>153</v>
      </c>
      <c r="B19" s="210"/>
      <c r="C19" s="210"/>
      <c r="D19" s="210"/>
      <c r="E19" s="210"/>
      <c r="F19" s="161">
        <v>200</v>
      </c>
    </row>
    <row r="20" spans="1:6" x14ac:dyDescent="0.25">
      <c r="A20" s="210" t="s">
        <v>152</v>
      </c>
      <c r="B20" s="210"/>
      <c r="C20" s="210"/>
      <c r="D20" s="210"/>
      <c r="E20" s="210"/>
      <c r="F20" s="161">
        <v>100</v>
      </c>
    </row>
    <row r="21" spans="1:6" x14ac:dyDescent="0.25">
      <c r="A21" s="211" t="s">
        <v>165</v>
      </c>
      <c r="B21" s="212"/>
      <c r="C21" s="212"/>
      <c r="D21" s="212"/>
      <c r="E21" s="212"/>
      <c r="F21" s="161">
        <f>E3*F18</f>
        <v>25</v>
      </c>
    </row>
    <row r="22" spans="1:6" x14ac:dyDescent="0.25">
      <c r="A22" s="211" t="s">
        <v>167</v>
      </c>
      <c r="B22" s="212"/>
      <c r="C22" s="212"/>
      <c r="D22" s="212"/>
      <c r="E22" s="212"/>
      <c r="F22" s="161">
        <f>E3*F19</f>
        <v>40</v>
      </c>
    </row>
    <row r="23" spans="1:6" x14ac:dyDescent="0.25">
      <c r="A23" s="211" t="s">
        <v>166</v>
      </c>
      <c r="B23" s="212"/>
      <c r="C23" s="212"/>
      <c r="D23" s="212"/>
      <c r="E23" s="212"/>
      <c r="F23" s="161">
        <f>E3*F20</f>
        <v>20</v>
      </c>
    </row>
  </sheetData>
  <mergeCells count="20">
    <mergeCell ref="A2:E2"/>
    <mergeCell ref="A17:E17"/>
    <mergeCell ref="A14:E14"/>
    <mergeCell ref="A3:D3"/>
    <mergeCell ref="A4:D5"/>
    <mergeCell ref="E4:E5"/>
    <mergeCell ref="A6:D7"/>
    <mergeCell ref="E6:E7"/>
    <mergeCell ref="A8:D8"/>
    <mergeCell ref="A9:E9"/>
    <mergeCell ref="A10:E10"/>
    <mergeCell ref="A11:E11"/>
    <mergeCell ref="A12:E12"/>
    <mergeCell ref="A13:E13"/>
    <mergeCell ref="A19:E19"/>
    <mergeCell ref="A18:E18"/>
    <mergeCell ref="A21:E21"/>
    <mergeCell ref="A22:E22"/>
    <mergeCell ref="A23:E23"/>
    <mergeCell ref="A20:E20"/>
  </mergeCells>
  <pageMargins left="0.7" right="0.7" top="0.75" bottom="0.75" header="0.3" footer="0.3"/>
  <pageSetup orientation="portrait" horizontalDpi="4294967294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25"/>
  <sheetViews>
    <sheetView tabSelected="1" topLeftCell="D4" zoomScaleNormal="100" workbookViewId="0">
      <selection activeCell="E11" sqref="E11:I21"/>
    </sheetView>
  </sheetViews>
  <sheetFormatPr baseColWidth="10" defaultRowHeight="13.2" x14ac:dyDescent="0.25"/>
  <cols>
    <col min="4" max="4" width="10.33203125" customWidth="1"/>
    <col min="5" max="5" width="15.44140625" customWidth="1"/>
    <col min="6" max="6" width="17.109375" customWidth="1"/>
    <col min="7" max="7" width="16.6640625" customWidth="1"/>
    <col min="8" max="8" width="12.6640625" customWidth="1"/>
    <col min="9" max="9" width="14.6640625" customWidth="1"/>
    <col min="10" max="10" width="14.5546875" bestFit="1" customWidth="1"/>
    <col min="11" max="11" width="7.109375" customWidth="1"/>
    <col min="12" max="12" width="10.6640625" customWidth="1"/>
    <col min="13" max="13" width="9.6640625" customWidth="1"/>
    <col min="14" max="14" width="12.33203125" customWidth="1"/>
  </cols>
  <sheetData>
    <row r="1" spans="1:21" ht="13.8" thickBot="1" x14ac:dyDescent="0.3">
      <c r="A1" s="108" t="s">
        <v>106</v>
      </c>
      <c r="B1" t="s">
        <v>93</v>
      </c>
    </row>
    <row r="2" spans="1:21" x14ac:dyDescent="0.25">
      <c r="A2" s="108" t="s">
        <v>108</v>
      </c>
      <c r="B2" t="s">
        <v>94</v>
      </c>
      <c r="E2" s="278"/>
      <c r="F2" s="279"/>
      <c r="G2" s="284" t="s">
        <v>136</v>
      </c>
      <c r="H2" s="285"/>
      <c r="I2" s="285"/>
      <c r="J2" s="285"/>
      <c r="K2" s="285"/>
      <c r="L2" s="285"/>
      <c r="M2" s="285"/>
      <c r="N2" s="285"/>
      <c r="O2" s="285"/>
      <c r="P2" s="285"/>
      <c r="Q2" s="285"/>
      <c r="R2" s="286"/>
      <c r="S2" s="293"/>
      <c r="T2" s="294"/>
      <c r="U2" s="295"/>
    </row>
    <row r="3" spans="1:21" x14ac:dyDescent="0.25">
      <c r="A3" s="108" t="s">
        <v>109</v>
      </c>
      <c r="B3" t="s">
        <v>95</v>
      </c>
      <c r="E3" s="280"/>
      <c r="F3" s="281"/>
      <c r="G3" s="287"/>
      <c r="H3" s="288"/>
      <c r="I3" s="288"/>
      <c r="J3" s="288"/>
      <c r="K3" s="288"/>
      <c r="L3" s="288"/>
      <c r="M3" s="288"/>
      <c r="N3" s="288"/>
      <c r="O3" s="288"/>
      <c r="P3" s="288"/>
      <c r="Q3" s="288"/>
      <c r="R3" s="289"/>
      <c r="S3" s="296"/>
      <c r="T3" s="297"/>
      <c r="U3" s="298"/>
    </row>
    <row r="4" spans="1:21" x14ac:dyDescent="0.25">
      <c r="A4" s="108" t="s">
        <v>72</v>
      </c>
      <c r="B4" t="s">
        <v>73</v>
      </c>
      <c r="E4" s="280"/>
      <c r="F4" s="281"/>
      <c r="G4" s="287"/>
      <c r="H4" s="288"/>
      <c r="I4" s="288"/>
      <c r="J4" s="288"/>
      <c r="K4" s="288"/>
      <c r="L4" s="288"/>
      <c r="M4" s="288"/>
      <c r="N4" s="288"/>
      <c r="O4" s="288"/>
      <c r="P4" s="288"/>
      <c r="Q4" s="288"/>
      <c r="R4" s="289"/>
      <c r="S4" s="296"/>
      <c r="T4" s="297"/>
      <c r="U4" s="298"/>
    </row>
    <row r="5" spans="1:21" x14ac:dyDescent="0.25">
      <c r="A5" s="108" t="s">
        <v>110</v>
      </c>
      <c r="B5" t="s">
        <v>96</v>
      </c>
      <c r="E5" s="280"/>
      <c r="F5" s="281"/>
      <c r="G5" s="287"/>
      <c r="H5" s="288"/>
      <c r="I5" s="288"/>
      <c r="J5" s="288"/>
      <c r="K5" s="288"/>
      <c r="L5" s="288"/>
      <c r="M5" s="288"/>
      <c r="N5" s="288"/>
      <c r="O5" s="288"/>
      <c r="P5" s="288"/>
      <c r="Q5" s="288"/>
      <c r="R5" s="289"/>
      <c r="S5" s="296"/>
      <c r="T5" s="297"/>
      <c r="U5" s="298"/>
    </row>
    <row r="6" spans="1:21" x14ac:dyDescent="0.25">
      <c r="A6" s="108" t="s">
        <v>111</v>
      </c>
      <c r="B6" t="s">
        <v>128</v>
      </c>
      <c r="E6" s="280"/>
      <c r="F6" s="281"/>
      <c r="G6" s="287"/>
      <c r="H6" s="288"/>
      <c r="I6" s="288"/>
      <c r="J6" s="288"/>
      <c r="K6" s="288"/>
      <c r="L6" s="288"/>
      <c r="M6" s="288"/>
      <c r="N6" s="288"/>
      <c r="O6" s="288"/>
      <c r="P6" s="288"/>
      <c r="Q6" s="288"/>
      <c r="R6" s="289"/>
      <c r="S6" s="296"/>
      <c r="T6" s="297"/>
      <c r="U6" s="298"/>
    </row>
    <row r="7" spans="1:21" ht="13.8" thickBot="1" x14ac:dyDescent="0.3">
      <c r="A7" s="108" t="s">
        <v>112</v>
      </c>
      <c r="B7" t="s">
        <v>97</v>
      </c>
      <c r="E7" s="282"/>
      <c r="F7" s="283"/>
      <c r="G7" s="290"/>
      <c r="H7" s="291"/>
      <c r="I7" s="291"/>
      <c r="J7" s="291"/>
      <c r="K7" s="291"/>
      <c r="L7" s="291"/>
      <c r="M7" s="291"/>
      <c r="N7" s="291"/>
      <c r="O7" s="291"/>
      <c r="P7" s="291"/>
      <c r="Q7" s="291"/>
      <c r="R7" s="292"/>
      <c r="S7" s="299"/>
      <c r="T7" s="300"/>
      <c r="U7" s="301"/>
    </row>
    <row r="8" spans="1:21" ht="15.75" customHeight="1" thickBot="1" x14ac:dyDescent="0.35">
      <c r="A8" s="108" t="s">
        <v>107</v>
      </c>
      <c r="B8" t="s">
        <v>98</v>
      </c>
      <c r="E8" s="168" t="s">
        <v>125</v>
      </c>
      <c r="F8" s="302" t="s">
        <v>185</v>
      </c>
      <c r="G8" s="303"/>
      <c r="H8" s="308" t="s">
        <v>175</v>
      </c>
      <c r="I8" s="309"/>
      <c r="J8" s="315" t="s">
        <v>146</v>
      </c>
      <c r="K8" s="316"/>
      <c r="L8" s="316"/>
      <c r="M8" s="317"/>
      <c r="N8" s="169">
        <v>1</v>
      </c>
      <c r="O8" s="304" t="s">
        <v>120</v>
      </c>
      <c r="P8" s="305"/>
      <c r="Q8" s="305"/>
      <c r="R8" s="305"/>
      <c r="S8" s="305"/>
      <c r="T8" s="305"/>
      <c r="U8" s="310"/>
    </row>
    <row r="9" spans="1:21" ht="13.5" customHeight="1" thickBot="1" x14ac:dyDescent="0.3">
      <c r="A9" s="108" t="s">
        <v>113</v>
      </c>
      <c r="B9" t="s">
        <v>99</v>
      </c>
      <c r="E9" s="304" t="s">
        <v>74</v>
      </c>
      <c r="F9" s="305"/>
      <c r="G9" s="305"/>
      <c r="H9" s="305"/>
      <c r="I9" s="305"/>
      <c r="J9" s="324" t="s">
        <v>147</v>
      </c>
      <c r="K9" s="325"/>
      <c r="L9" s="318" t="s">
        <v>180</v>
      </c>
      <c r="M9" s="319"/>
      <c r="N9" s="320"/>
      <c r="O9" s="311"/>
      <c r="P9" s="311"/>
      <c r="Q9" s="311"/>
      <c r="R9" s="311"/>
      <c r="S9" s="311"/>
      <c r="T9" s="311"/>
      <c r="U9" s="312"/>
    </row>
    <row r="10" spans="1:21" ht="13.5" customHeight="1" thickBot="1" x14ac:dyDescent="0.3">
      <c r="A10" s="108" t="s">
        <v>114</v>
      </c>
      <c r="B10" t="s">
        <v>100</v>
      </c>
      <c r="E10" s="306"/>
      <c r="F10" s="307"/>
      <c r="G10" s="307"/>
      <c r="H10" s="307"/>
      <c r="I10" s="307"/>
      <c r="J10" s="326"/>
      <c r="K10" s="327"/>
      <c r="L10" s="321"/>
      <c r="M10" s="322"/>
      <c r="N10" s="323"/>
      <c r="O10" s="313" t="s">
        <v>182</v>
      </c>
      <c r="P10" s="313"/>
      <c r="Q10" s="313"/>
      <c r="R10" s="313"/>
      <c r="S10" s="313"/>
      <c r="T10" s="313"/>
      <c r="U10" s="314"/>
    </row>
    <row r="11" spans="1:21" ht="13.5" customHeight="1" x14ac:dyDescent="0.25">
      <c r="A11" s="108" t="s">
        <v>115</v>
      </c>
      <c r="B11" t="s">
        <v>101</v>
      </c>
      <c r="E11" s="349" t="s">
        <v>183</v>
      </c>
      <c r="F11" s="350"/>
      <c r="G11" s="350"/>
      <c r="H11" s="350"/>
      <c r="I11" s="351"/>
      <c r="J11" s="324" t="s">
        <v>154</v>
      </c>
      <c r="K11" s="359"/>
      <c r="L11" s="359"/>
      <c r="M11" s="359"/>
      <c r="N11" s="360"/>
      <c r="O11" s="337"/>
      <c r="P11" s="319"/>
      <c r="Q11" s="319"/>
      <c r="R11" s="319"/>
      <c r="S11" s="319"/>
      <c r="T11" s="319"/>
      <c r="U11" s="320"/>
    </row>
    <row r="12" spans="1:21" ht="12.75" customHeight="1" thickBot="1" x14ac:dyDescent="0.3">
      <c r="A12" s="108" t="s">
        <v>116</v>
      </c>
      <c r="B12" t="s">
        <v>102</v>
      </c>
      <c r="E12" s="352"/>
      <c r="F12" s="353"/>
      <c r="G12" s="353"/>
      <c r="H12" s="353"/>
      <c r="I12" s="354"/>
      <c r="J12" s="361"/>
      <c r="K12" s="362"/>
      <c r="L12" s="362"/>
      <c r="M12" s="362"/>
      <c r="N12" s="363"/>
      <c r="O12" s="338"/>
      <c r="P12" s="339"/>
      <c r="Q12" s="339"/>
      <c r="R12" s="339"/>
      <c r="S12" s="339"/>
      <c r="T12" s="339"/>
      <c r="U12" s="340"/>
    </row>
    <row r="13" spans="1:21" ht="13.5" customHeight="1" x14ac:dyDescent="0.25">
      <c r="A13" s="108" t="s">
        <v>117</v>
      </c>
      <c r="B13" t="s">
        <v>103</v>
      </c>
      <c r="E13" s="352"/>
      <c r="F13" s="353"/>
      <c r="G13" s="353"/>
      <c r="H13" s="353"/>
      <c r="I13" s="354"/>
      <c r="J13" s="333" t="s">
        <v>188</v>
      </c>
      <c r="K13" s="341"/>
      <c r="L13" s="341"/>
      <c r="M13" s="341"/>
      <c r="N13" s="342"/>
      <c r="O13" s="338"/>
      <c r="P13" s="339"/>
      <c r="Q13" s="339"/>
      <c r="R13" s="339"/>
      <c r="S13" s="339"/>
      <c r="T13" s="339"/>
      <c r="U13" s="340"/>
    </row>
    <row r="14" spans="1:21" ht="12.75" customHeight="1" x14ac:dyDescent="0.25">
      <c r="A14" s="108" t="s">
        <v>118</v>
      </c>
      <c r="B14" t="s">
        <v>104</v>
      </c>
      <c r="E14" s="352"/>
      <c r="F14" s="353"/>
      <c r="G14" s="353"/>
      <c r="H14" s="353"/>
      <c r="I14" s="354"/>
      <c r="J14" s="343"/>
      <c r="K14" s="341"/>
      <c r="L14" s="341"/>
      <c r="M14" s="341"/>
      <c r="N14" s="342"/>
      <c r="O14" s="338"/>
      <c r="P14" s="339"/>
      <c r="Q14" s="339"/>
      <c r="R14" s="339"/>
      <c r="S14" s="339"/>
      <c r="T14" s="339"/>
      <c r="U14" s="340"/>
    </row>
    <row r="15" spans="1:21" ht="12.75" customHeight="1" x14ac:dyDescent="0.25">
      <c r="A15" s="108" t="s">
        <v>119</v>
      </c>
      <c r="B15" t="s">
        <v>105</v>
      </c>
      <c r="E15" s="352"/>
      <c r="F15" s="353"/>
      <c r="G15" s="353"/>
      <c r="H15" s="353"/>
      <c r="I15" s="354"/>
      <c r="J15" s="343"/>
      <c r="K15" s="341"/>
      <c r="L15" s="341"/>
      <c r="M15" s="341"/>
      <c r="N15" s="342"/>
      <c r="O15" s="338"/>
      <c r="P15" s="339"/>
      <c r="Q15" s="339"/>
      <c r="R15" s="339"/>
      <c r="S15" s="339"/>
      <c r="T15" s="339"/>
      <c r="U15" s="340"/>
    </row>
    <row r="16" spans="1:21" ht="12.75" customHeight="1" x14ac:dyDescent="0.25">
      <c r="A16" s="108" t="s">
        <v>69</v>
      </c>
      <c r="B16" t="s">
        <v>70</v>
      </c>
      <c r="E16" s="352"/>
      <c r="F16" s="353"/>
      <c r="G16" s="353"/>
      <c r="H16" s="353"/>
      <c r="I16" s="354"/>
      <c r="J16" s="343"/>
      <c r="K16" s="341"/>
      <c r="L16" s="341"/>
      <c r="M16" s="341"/>
      <c r="N16" s="342"/>
      <c r="O16" s="338"/>
      <c r="P16" s="339"/>
      <c r="Q16" s="339"/>
      <c r="R16" s="339"/>
      <c r="S16" s="339"/>
      <c r="T16" s="339"/>
      <c r="U16" s="340"/>
    </row>
    <row r="17" spans="1:33" ht="12.75" customHeight="1" x14ac:dyDescent="0.25">
      <c r="B17" t="s">
        <v>144</v>
      </c>
      <c r="E17" s="352"/>
      <c r="F17" s="353"/>
      <c r="G17" s="353"/>
      <c r="H17" s="353"/>
      <c r="I17" s="354"/>
      <c r="J17" s="343"/>
      <c r="K17" s="341"/>
      <c r="L17" s="341"/>
      <c r="M17" s="341"/>
      <c r="N17" s="342"/>
      <c r="O17" s="338"/>
      <c r="P17" s="339"/>
      <c r="Q17" s="339"/>
      <c r="R17" s="339"/>
      <c r="S17" s="339"/>
      <c r="T17" s="339"/>
      <c r="U17" s="340"/>
    </row>
    <row r="18" spans="1:33" ht="12.75" customHeight="1" x14ac:dyDescent="0.25">
      <c r="B18" s="108" t="s">
        <v>185</v>
      </c>
      <c r="E18" s="352"/>
      <c r="F18" s="353"/>
      <c r="G18" s="353"/>
      <c r="H18" s="353"/>
      <c r="I18" s="354"/>
      <c r="J18" s="343"/>
      <c r="K18" s="341"/>
      <c r="L18" s="341"/>
      <c r="M18" s="341"/>
      <c r="N18" s="342"/>
      <c r="O18" s="338"/>
      <c r="P18" s="339"/>
      <c r="Q18" s="339"/>
      <c r="R18" s="339"/>
      <c r="S18" s="339"/>
      <c r="T18" s="339"/>
      <c r="U18" s="340"/>
    </row>
    <row r="19" spans="1:33" ht="12.75" customHeight="1" x14ac:dyDescent="0.25">
      <c r="A19" s="112" t="s">
        <v>175</v>
      </c>
      <c r="E19" s="352"/>
      <c r="F19" s="353"/>
      <c r="G19" s="353"/>
      <c r="H19" s="353"/>
      <c r="I19" s="354"/>
      <c r="J19" s="343"/>
      <c r="K19" s="341"/>
      <c r="L19" s="341"/>
      <c r="M19" s="341"/>
      <c r="N19" s="342"/>
      <c r="O19" s="338"/>
      <c r="P19" s="339"/>
      <c r="Q19" s="339"/>
      <c r="R19" s="339"/>
      <c r="S19" s="339"/>
      <c r="T19" s="339"/>
      <c r="U19" s="340"/>
    </row>
    <row r="20" spans="1:33" ht="12.75" customHeight="1" x14ac:dyDescent="0.25">
      <c r="A20" s="117" t="s">
        <v>176</v>
      </c>
      <c r="E20" s="352"/>
      <c r="F20" s="353"/>
      <c r="G20" s="353"/>
      <c r="H20" s="353"/>
      <c r="I20" s="354"/>
      <c r="J20" s="343"/>
      <c r="K20" s="341"/>
      <c r="L20" s="341"/>
      <c r="M20" s="341"/>
      <c r="N20" s="342"/>
      <c r="O20" s="338"/>
      <c r="P20" s="339"/>
      <c r="Q20" s="339"/>
      <c r="R20" s="339"/>
      <c r="S20" s="339"/>
      <c r="T20" s="339"/>
      <c r="U20" s="340"/>
    </row>
    <row r="21" spans="1:33" ht="12.75" customHeight="1" thickBot="1" x14ac:dyDescent="0.3">
      <c r="A21" s="165" t="s">
        <v>177</v>
      </c>
      <c r="E21" s="355"/>
      <c r="F21" s="356"/>
      <c r="G21" s="356"/>
      <c r="H21" s="356"/>
      <c r="I21" s="357"/>
      <c r="J21" s="343"/>
      <c r="K21" s="341"/>
      <c r="L21" s="341"/>
      <c r="M21" s="341"/>
      <c r="N21" s="342"/>
      <c r="O21" s="338"/>
      <c r="P21" s="339"/>
      <c r="Q21" s="339"/>
      <c r="R21" s="339"/>
      <c r="S21" s="339"/>
      <c r="T21" s="339"/>
      <c r="U21" s="340"/>
      <c r="AG21" s="130"/>
    </row>
    <row r="22" spans="1:33" ht="12.75" customHeight="1" thickBot="1" x14ac:dyDescent="0.3">
      <c r="E22" s="364" t="s">
        <v>126</v>
      </c>
      <c r="F22" s="365"/>
      <c r="G22" s="365"/>
      <c r="H22" s="365"/>
      <c r="I22" s="366"/>
      <c r="J22" s="343"/>
      <c r="K22" s="341"/>
      <c r="L22" s="341"/>
      <c r="M22" s="341"/>
      <c r="N22" s="342"/>
      <c r="O22" s="338"/>
      <c r="P22" s="339"/>
      <c r="Q22" s="339"/>
      <c r="R22" s="339"/>
      <c r="S22" s="339"/>
      <c r="T22" s="339"/>
      <c r="U22" s="340"/>
      <c r="AG22" s="130"/>
    </row>
    <row r="23" spans="1:33" ht="12.75" customHeight="1" x14ac:dyDescent="0.25">
      <c r="E23" s="349" t="s">
        <v>189</v>
      </c>
      <c r="F23" s="350"/>
      <c r="G23" s="350"/>
      <c r="H23" s="350"/>
      <c r="I23" s="351"/>
      <c r="J23" s="343"/>
      <c r="K23" s="341"/>
      <c r="L23" s="341"/>
      <c r="M23" s="341"/>
      <c r="N23" s="342"/>
      <c r="O23" s="338"/>
      <c r="P23" s="339"/>
      <c r="Q23" s="339"/>
      <c r="R23" s="339"/>
      <c r="S23" s="339"/>
      <c r="T23" s="339"/>
      <c r="U23" s="340"/>
      <c r="AG23" s="130"/>
    </row>
    <row r="24" spans="1:33" ht="12.75" customHeight="1" x14ac:dyDescent="0.25">
      <c r="E24" s="352"/>
      <c r="F24" s="353"/>
      <c r="G24" s="353"/>
      <c r="H24" s="353"/>
      <c r="I24" s="354"/>
      <c r="J24" s="343"/>
      <c r="K24" s="341"/>
      <c r="L24" s="341"/>
      <c r="M24" s="341"/>
      <c r="N24" s="342"/>
      <c r="O24" s="338"/>
      <c r="P24" s="339"/>
      <c r="Q24" s="339"/>
      <c r="R24" s="339"/>
      <c r="S24" s="339"/>
      <c r="T24" s="339"/>
      <c r="U24" s="340"/>
      <c r="AG24" s="130"/>
    </row>
    <row r="25" spans="1:33" ht="12.75" customHeight="1" x14ac:dyDescent="0.25">
      <c r="E25" s="352"/>
      <c r="F25" s="353"/>
      <c r="G25" s="353"/>
      <c r="H25" s="353"/>
      <c r="I25" s="354"/>
      <c r="J25" s="343"/>
      <c r="K25" s="341"/>
      <c r="L25" s="341"/>
      <c r="M25" s="341"/>
      <c r="N25" s="342"/>
      <c r="O25" s="338"/>
      <c r="P25" s="339"/>
      <c r="Q25" s="339"/>
      <c r="R25" s="339"/>
      <c r="S25" s="339"/>
      <c r="T25" s="339"/>
      <c r="U25" s="340"/>
      <c r="AG25" s="130"/>
    </row>
    <row r="26" spans="1:33" ht="12.75" customHeight="1" x14ac:dyDescent="0.25">
      <c r="E26" s="352"/>
      <c r="F26" s="353"/>
      <c r="G26" s="353"/>
      <c r="H26" s="353"/>
      <c r="I26" s="354"/>
      <c r="J26" s="343"/>
      <c r="K26" s="341"/>
      <c r="L26" s="341"/>
      <c r="M26" s="341"/>
      <c r="N26" s="342"/>
      <c r="O26" s="338"/>
      <c r="P26" s="339"/>
      <c r="Q26" s="339"/>
      <c r="R26" s="339"/>
      <c r="S26" s="339"/>
      <c r="T26" s="339"/>
      <c r="U26" s="340"/>
      <c r="AG26" s="130"/>
    </row>
    <row r="27" spans="1:33" ht="12.75" customHeight="1" x14ac:dyDescent="0.25">
      <c r="E27" s="352"/>
      <c r="F27" s="353"/>
      <c r="G27" s="353"/>
      <c r="H27" s="353"/>
      <c r="I27" s="354"/>
      <c r="J27" s="343"/>
      <c r="K27" s="341"/>
      <c r="L27" s="341"/>
      <c r="M27" s="341"/>
      <c r="N27" s="342"/>
      <c r="O27" s="338"/>
      <c r="P27" s="339"/>
      <c r="Q27" s="339"/>
      <c r="R27" s="339"/>
      <c r="S27" s="339"/>
      <c r="T27" s="339"/>
      <c r="U27" s="340"/>
      <c r="AG27" s="130"/>
    </row>
    <row r="28" spans="1:33" ht="12.75" customHeight="1" x14ac:dyDescent="0.25">
      <c r="E28" s="352"/>
      <c r="F28" s="353"/>
      <c r="G28" s="353"/>
      <c r="H28" s="353"/>
      <c r="I28" s="354"/>
      <c r="J28" s="343"/>
      <c r="K28" s="341"/>
      <c r="L28" s="341"/>
      <c r="M28" s="341"/>
      <c r="N28" s="342"/>
      <c r="O28" s="338"/>
      <c r="P28" s="339"/>
      <c r="Q28" s="339"/>
      <c r="R28" s="339"/>
      <c r="S28" s="339"/>
      <c r="T28" s="339"/>
      <c r="U28" s="340"/>
      <c r="AG28" s="130"/>
    </row>
    <row r="29" spans="1:33" ht="13.5" customHeight="1" thickBot="1" x14ac:dyDescent="0.3">
      <c r="E29" s="355"/>
      <c r="F29" s="356"/>
      <c r="G29" s="356"/>
      <c r="H29" s="356"/>
      <c r="I29" s="357"/>
      <c r="J29" s="344"/>
      <c r="K29" s="345"/>
      <c r="L29" s="345"/>
      <c r="M29" s="345"/>
      <c r="N29" s="346"/>
      <c r="O29" s="338"/>
      <c r="P29" s="339"/>
      <c r="Q29" s="339"/>
      <c r="R29" s="339"/>
      <c r="S29" s="339"/>
      <c r="T29" s="339"/>
      <c r="U29" s="340"/>
      <c r="AG29" s="130"/>
    </row>
    <row r="30" spans="1:33" ht="26.25" customHeight="1" thickBot="1" x14ac:dyDescent="0.35">
      <c r="E30" s="170"/>
      <c r="F30" s="171" t="s">
        <v>76</v>
      </c>
      <c r="G30" s="367" t="s">
        <v>64</v>
      </c>
      <c r="H30" s="310"/>
      <c r="I30" s="238" t="s">
        <v>127</v>
      </c>
      <c r="J30" s="368"/>
      <c r="K30" s="172" t="s">
        <v>77</v>
      </c>
      <c r="L30" s="171" t="s">
        <v>66</v>
      </c>
      <c r="M30" s="173" t="s">
        <v>78</v>
      </c>
      <c r="N30" s="174" t="s">
        <v>71</v>
      </c>
      <c r="O30" s="338"/>
      <c r="P30" s="339"/>
      <c r="Q30" s="339"/>
      <c r="R30" s="339"/>
      <c r="S30" s="339"/>
      <c r="T30" s="339"/>
      <c r="U30" s="340"/>
      <c r="AG30" s="130"/>
    </row>
    <row r="31" spans="1:33" ht="63.75" customHeight="1" thickBot="1" x14ac:dyDescent="0.3">
      <c r="E31" s="175" t="s">
        <v>181</v>
      </c>
      <c r="F31" s="176">
        <v>200</v>
      </c>
      <c r="G31" s="220" t="s">
        <v>57</v>
      </c>
      <c r="H31" s="221"/>
      <c r="I31" s="222">
        <f>IF(G31=$B$58,calcul!$E$3,IF(G31=$B$59,calcul!$E$4,IF(G31=$B$60,calcul!$E$6,IF(G31=$B$61,calcul!$E$8,IF(G31=$B$62,calcul!$F$9,IF(G31=$B$63,calcul!$F$10,IF('route de brossin'!G31='route de brossin'!$B$64,calcul!$F$11,IF('route de brossin'!G31='route de brossin'!$B$65,calcul!$F$12,IF('route de brossin'!G31='route de brossin'!$B$66,calcul!$F$13,IF('route de brossin'!G31='route de brossin'!$B$67,calcul!$F$14,IF(G31=B68,0)))))))))))</f>
        <v>100</v>
      </c>
      <c r="J31" s="223"/>
      <c r="K31" s="177" t="s">
        <v>65</v>
      </c>
      <c r="L31" s="178">
        <f>IF(F31=200,BU!$G$18,IF(F31=300,BU!$G$20,IF(F31=400,BU!$G$21,IF(F31=500,BU!$G$22,IF(F31=600,BU!$G$23,IF(F31=800,BU!$G$24,IF(F31=1000,BU!$G$25,IF(F31=1200,BU!$G$26))))))))</f>
        <v>180</v>
      </c>
      <c r="M31" s="179">
        <v>304</v>
      </c>
      <c r="N31" s="180">
        <f>IF(G31=B68,M31*L31,IF($G$31=$B$58,($L$31*$M$31)+($M$31*$L$31)*$I$31,IF($G$31=$B$59,($M$31*$L$31)+($M$31*$I$31),IF($G$31=$B$60,($M$31*$L$31)+($M$31*$I$31),IF($G$31=$B$61,($M$31*$L$31)+($M$31*$I$31),IF($G$31=$B$62,($M$31*$L$31)+($M$31*calcul!$F$9),IF($G$31=$B$63,($M$31*$L$31)+($M$31*calcul!$F$10),IF('route de brossin'!$G$31='route de brossin'!$B$64,('route de brossin'!$M$31*'route de brossin'!$L$31)+('route de brossin'!$M$31*calcul!$F$11),IF('route de brossin'!$G$31='route de brossin'!$B$65,('route de brossin'!$M$31*'route de brossin'!$L$31)+('route de brossin'!$M$31*calcul!$F$12),IF('route de brossin'!$G$31='route de brossin'!$B$66,('route de brossin'!$M$31*'route de brossin'!$L$31)+('route de brossin'!$M$31*calcul!$F$13),IF('route de brossin'!$G$31='route de brossin'!$B$67,('route de brossin'!$M$31*'route de brossin'!$L$31)+('route de brossin'!$M$31*calcul!$F$14))))))))))))</f>
        <v>85120</v>
      </c>
      <c r="O31" s="338"/>
      <c r="P31" s="339"/>
      <c r="Q31" s="339"/>
      <c r="R31" s="339"/>
      <c r="S31" s="339"/>
      <c r="T31" s="339"/>
      <c r="U31" s="340"/>
      <c r="AG31" s="61"/>
    </row>
    <row r="32" spans="1:33" ht="63.75" customHeight="1" thickBot="1" x14ac:dyDescent="0.3">
      <c r="C32" s="126"/>
      <c r="E32" s="175" t="s">
        <v>181</v>
      </c>
      <c r="F32" s="176">
        <v>200</v>
      </c>
      <c r="G32" s="220" t="s">
        <v>68</v>
      </c>
      <c r="H32" s="221"/>
      <c r="I32" s="222" t="s">
        <v>68</v>
      </c>
      <c r="J32" s="223"/>
      <c r="K32" s="181" t="s">
        <v>67</v>
      </c>
      <c r="L32" s="178">
        <f>IF(F32=200,BU!$G$18,IF(F32=300,BU!$G$20,IF(F32=400,BU!$G$21,IF(F32=500,BU!$G$22,IF(F32=600,BU!$G$23,IF(F32=800,BU!$G$24,IF(F32=1000,BU!$G$25,IF(F32=1200,BU!$G$26))))))))</f>
        <v>180</v>
      </c>
      <c r="M32" s="179">
        <v>80</v>
      </c>
      <c r="N32" s="180">
        <f>L32*M32</f>
        <v>14400</v>
      </c>
      <c r="O32" s="338"/>
      <c r="P32" s="339"/>
      <c r="Q32" s="339"/>
      <c r="R32" s="339"/>
      <c r="S32" s="339"/>
      <c r="T32" s="339"/>
      <c r="U32" s="340"/>
      <c r="AG32" s="61"/>
    </row>
    <row r="33" spans="3:33" ht="63.75" customHeight="1" thickBot="1" x14ac:dyDescent="0.3">
      <c r="C33" s="126"/>
      <c r="E33" s="172" t="s">
        <v>186</v>
      </c>
      <c r="F33" s="176">
        <v>300</v>
      </c>
      <c r="G33" s="220" t="s">
        <v>68</v>
      </c>
      <c r="H33" s="221"/>
      <c r="I33" s="222" t="s">
        <v>68</v>
      </c>
      <c r="J33" s="223"/>
      <c r="K33" s="181" t="s">
        <v>67</v>
      </c>
      <c r="L33" s="178">
        <f>IF(F33=200,BU!$G$18,IF(F33=300,BU!$G$20,IF(F33=400,BU!$G$21,IF(F33=500,BU!$G$22,IF(F33=600,BU!$G$23,IF(F33=800,BU!$G$24,IF(F33=1000,BU!$G$25,IF(F33=1200,BU!$G$26))))))))</f>
        <v>230</v>
      </c>
      <c r="M33" s="179">
        <v>110</v>
      </c>
      <c r="N33" s="180">
        <f>L33*M33</f>
        <v>25300</v>
      </c>
      <c r="O33" s="338"/>
      <c r="P33" s="339"/>
      <c r="Q33" s="339"/>
      <c r="R33" s="339"/>
      <c r="S33" s="339"/>
      <c r="T33" s="339"/>
      <c r="U33" s="340"/>
      <c r="AG33" s="61"/>
    </row>
    <row r="34" spans="3:33" ht="38.25" customHeight="1" x14ac:dyDescent="0.25">
      <c r="E34" s="238" t="s">
        <v>178</v>
      </c>
      <c r="F34" s="240" t="s">
        <v>24</v>
      </c>
      <c r="G34" s="242" t="s">
        <v>168</v>
      </c>
      <c r="H34" s="242"/>
      <c r="I34" s="236" t="s">
        <v>68</v>
      </c>
      <c r="J34" s="236"/>
      <c r="K34" s="243" t="str">
        <f>IF(F34=$D$75,$A$54,IF(F34=$D$76,$A$54,IF(F34=$D$77,$A$54,IF(F34=$D$70,$A$55,IF(F34=$D$71,$A$55,IF(F34=$D$72,$A$55,IF(F34=$D$73,$A$55,IF(F34=$D$74,$A$55,IF(F34=$D$78,$A$55,IF(F34=$D$79,$A$55,IF(F34=$D$80,$A$55,IF(F34=$D$82,""))))))))))))</f>
        <v>unité</v>
      </c>
      <c r="L34" s="244">
        <f>IF(F34=$D$82,0,IF(F34=$D$70,BU!$G$13,IF(F34=$D$71,BU!$G$14,IF(F34=$D$72,BU!$G$15,IF(F34=$D$73,BU!$G$4,IF(F34=$D$74,BU!$G$5,IF(F34=$D$75,BU!$P$4,IF(F34=$D$76,BU!$P$5,IF(F34=$D$77,BU!$P$7,IF(F34=$D$78,BU!$P$8,IF(F34=$D$79,BU!$P$9,IF(F34=$D$80,BU!$P$10))))))))))))</f>
        <v>1000</v>
      </c>
      <c r="M34" s="347">
        <v>20</v>
      </c>
      <c r="N34" s="358">
        <f>M34*L34</f>
        <v>20000</v>
      </c>
      <c r="O34" s="338"/>
      <c r="P34" s="339"/>
      <c r="Q34" s="339"/>
      <c r="R34" s="339"/>
      <c r="S34" s="339"/>
      <c r="T34" s="339"/>
      <c r="U34" s="340"/>
      <c r="AG34" s="61"/>
    </row>
    <row r="35" spans="3:33" ht="26.25" customHeight="1" thickBot="1" x14ac:dyDescent="0.3">
      <c r="E35" s="239"/>
      <c r="F35" s="241"/>
      <c r="G35" s="231"/>
      <c r="H35" s="231"/>
      <c r="I35" s="237"/>
      <c r="J35" s="237"/>
      <c r="K35" s="233"/>
      <c r="L35" s="245"/>
      <c r="M35" s="273"/>
      <c r="N35" s="258"/>
      <c r="O35" s="338"/>
      <c r="P35" s="339"/>
      <c r="Q35" s="339"/>
      <c r="R35" s="339"/>
      <c r="S35" s="339"/>
      <c r="T35" s="339"/>
      <c r="U35" s="340"/>
      <c r="AG35" s="61"/>
    </row>
    <row r="36" spans="3:33" ht="45.75" customHeight="1" thickBot="1" x14ac:dyDescent="0.3">
      <c r="E36" s="238" t="s">
        <v>178</v>
      </c>
      <c r="F36" s="241" t="s">
        <v>184</v>
      </c>
      <c r="G36" s="231" t="s">
        <v>184</v>
      </c>
      <c r="H36" s="231"/>
      <c r="I36" s="237" t="s">
        <v>68</v>
      </c>
      <c r="J36" s="237"/>
      <c r="K36" s="243" t="s">
        <v>77</v>
      </c>
      <c r="L36" s="244">
        <v>1000</v>
      </c>
      <c r="M36" s="273">
        <v>3</v>
      </c>
      <c r="N36" s="258">
        <f>M36*L36</f>
        <v>3000</v>
      </c>
      <c r="O36" s="338"/>
      <c r="P36" s="339"/>
      <c r="Q36" s="339"/>
      <c r="R36" s="339"/>
      <c r="S36" s="339"/>
      <c r="T36" s="339"/>
      <c r="U36" s="340"/>
      <c r="AG36" s="151"/>
    </row>
    <row r="37" spans="3:33" ht="33.75" customHeight="1" thickBot="1" x14ac:dyDescent="0.3">
      <c r="E37" s="267"/>
      <c r="F37" s="268"/>
      <c r="G37" s="269"/>
      <c r="H37" s="269"/>
      <c r="I37" s="270"/>
      <c r="J37" s="270"/>
      <c r="K37" s="271"/>
      <c r="L37" s="272"/>
      <c r="M37" s="274"/>
      <c r="N37" s="259"/>
      <c r="O37" s="328" t="s">
        <v>187</v>
      </c>
      <c r="P37" s="329"/>
      <c r="Q37" s="329"/>
      <c r="R37" s="329"/>
      <c r="S37" s="329"/>
      <c r="T37" s="329"/>
      <c r="U37" s="330"/>
      <c r="Y37" s="108"/>
    </row>
    <row r="38" spans="3:33" ht="12.75" customHeight="1" x14ac:dyDescent="0.25">
      <c r="E38" s="275" t="s">
        <v>178</v>
      </c>
      <c r="F38" s="277" t="s">
        <v>18</v>
      </c>
      <c r="G38" s="231" t="s">
        <v>158</v>
      </c>
      <c r="H38" s="231"/>
      <c r="I38" s="232"/>
      <c r="J38" s="232"/>
      <c r="K38" s="233" t="s">
        <v>77</v>
      </c>
      <c r="L38" s="234">
        <v>5000</v>
      </c>
      <c r="M38" s="235">
        <v>3</v>
      </c>
      <c r="N38" s="224">
        <f>M38*L38</f>
        <v>15000</v>
      </c>
      <c r="O38" s="331"/>
      <c r="P38" s="331"/>
      <c r="Q38" s="331"/>
      <c r="R38" s="331"/>
      <c r="S38" s="331"/>
      <c r="T38" s="331"/>
      <c r="U38" s="332"/>
      <c r="Y38" s="108"/>
    </row>
    <row r="39" spans="3:33" ht="20.25" customHeight="1" thickBot="1" x14ac:dyDescent="0.3">
      <c r="E39" s="276"/>
      <c r="F39" s="277"/>
      <c r="G39" s="231"/>
      <c r="H39" s="231"/>
      <c r="I39" s="232"/>
      <c r="J39" s="232"/>
      <c r="K39" s="233"/>
      <c r="L39" s="234"/>
      <c r="M39" s="235"/>
      <c r="N39" s="224"/>
      <c r="O39" s="331"/>
      <c r="P39" s="331"/>
      <c r="Q39" s="331"/>
      <c r="R39" s="331"/>
      <c r="S39" s="331"/>
      <c r="T39" s="331"/>
      <c r="U39" s="332"/>
      <c r="Y39" s="108"/>
      <c r="AG39" s="14"/>
    </row>
    <row r="40" spans="3:33" ht="26.25" customHeight="1" x14ac:dyDescent="0.25">
      <c r="E40" s="225"/>
      <c r="F40" s="226"/>
      <c r="G40" s="226"/>
      <c r="H40" s="226"/>
      <c r="I40" s="226"/>
      <c r="J40" s="226"/>
      <c r="K40" s="226"/>
      <c r="L40" s="226"/>
      <c r="M40" s="226"/>
      <c r="N40" s="227"/>
      <c r="O40" s="331"/>
      <c r="P40" s="331"/>
      <c r="Q40" s="331"/>
      <c r="R40" s="331"/>
      <c r="S40" s="331"/>
      <c r="T40" s="331"/>
      <c r="U40" s="332"/>
      <c r="Y40" s="108"/>
      <c r="AG40" s="28"/>
    </row>
    <row r="41" spans="3:33" ht="14.25" customHeight="1" x14ac:dyDescent="0.25">
      <c r="E41" s="228"/>
      <c r="F41" s="229"/>
      <c r="G41" s="229"/>
      <c r="H41" s="229"/>
      <c r="I41" s="229"/>
      <c r="J41" s="229"/>
      <c r="K41" s="229"/>
      <c r="L41" s="229"/>
      <c r="M41" s="229"/>
      <c r="N41" s="230"/>
      <c r="O41" s="331"/>
      <c r="P41" s="331"/>
      <c r="Q41" s="331"/>
      <c r="R41" s="331"/>
      <c r="S41" s="331"/>
      <c r="T41" s="331"/>
      <c r="U41" s="332"/>
      <c r="Y41" s="108"/>
      <c r="AG41" s="28"/>
    </row>
    <row r="42" spans="3:33" ht="15" customHeight="1" thickBot="1" x14ac:dyDescent="0.3">
      <c r="E42" s="260" t="s">
        <v>71</v>
      </c>
      <c r="F42" s="264" t="s">
        <v>90</v>
      </c>
      <c r="G42" s="265"/>
      <c r="H42" s="265"/>
      <c r="I42" s="265"/>
      <c r="J42" s="265"/>
      <c r="K42" s="265"/>
      <c r="L42" s="265"/>
      <c r="M42" s="266"/>
      <c r="N42" s="182">
        <f>SUM(N31:N40)</f>
        <v>162820</v>
      </c>
      <c r="O42" s="333"/>
      <c r="P42" s="331"/>
      <c r="Q42" s="331"/>
      <c r="R42" s="331"/>
      <c r="S42" s="331"/>
      <c r="T42" s="331"/>
      <c r="U42" s="332"/>
      <c r="AG42" s="40"/>
    </row>
    <row r="43" spans="3:33" ht="15" customHeight="1" thickBot="1" x14ac:dyDescent="0.35">
      <c r="E43" s="261"/>
      <c r="F43" s="348" t="s">
        <v>92</v>
      </c>
      <c r="G43" s="348"/>
      <c r="H43" s="348"/>
      <c r="I43" s="348"/>
      <c r="J43" s="348"/>
      <c r="K43" s="348"/>
      <c r="L43" s="348"/>
      <c r="M43" s="183">
        <v>0.2</v>
      </c>
      <c r="N43" s="184">
        <f>N42*M43</f>
        <v>32564</v>
      </c>
      <c r="O43" s="333"/>
      <c r="P43" s="331"/>
      <c r="Q43" s="331"/>
      <c r="R43" s="331"/>
      <c r="S43" s="331"/>
      <c r="T43" s="331"/>
      <c r="U43" s="332"/>
      <c r="AG43" s="49"/>
    </row>
    <row r="44" spans="3:33" ht="15" customHeight="1" x14ac:dyDescent="0.25">
      <c r="E44" s="262"/>
      <c r="F44" s="248" t="s">
        <v>91</v>
      </c>
      <c r="G44" s="249"/>
      <c r="H44" s="249"/>
      <c r="I44" s="249"/>
      <c r="J44" s="249"/>
      <c r="K44" s="249"/>
      <c r="L44" s="250"/>
      <c r="M44" s="254">
        <v>0.2</v>
      </c>
      <c r="N44" s="256">
        <f>(N42*M44)+N42</f>
        <v>195384</v>
      </c>
      <c r="O44" s="333"/>
      <c r="P44" s="331"/>
      <c r="Q44" s="331"/>
      <c r="R44" s="331"/>
      <c r="S44" s="331"/>
      <c r="T44" s="331"/>
      <c r="U44" s="332"/>
      <c r="AG44" s="151"/>
    </row>
    <row r="45" spans="3:33" ht="13.5" customHeight="1" thickBot="1" x14ac:dyDescent="0.3">
      <c r="E45" s="263"/>
      <c r="F45" s="251"/>
      <c r="G45" s="252"/>
      <c r="H45" s="252"/>
      <c r="I45" s="252"/>
      <c r="J45" s="252"/>
      <c r="K45" s="252"/>
      <c r="L45" s="253"/>
      <c r="M45" s="255"/>
      <c r="N45" s="257"/>
      <c r="O45" s="334"/>
      <c r="P45" s="335"/>
      <c r="Q45" s="335"/>
      <c r="R45" s="335"/>
      <c r="S45" s="335"/>
      <c r="T45" s="335"/>
      <c r="U45" s="336"/>
    </row>
    <row r="46" spans="3:33" ht="13.5" customHeight="1" x14ac:dyDescent="0.25">
      <c r="E46" s="160"/>
      <c r="F46" s="155"/>
      <c r="G46" s="155"/>
      <c r="H46" s="155"/>
      <c r="P46" s="152"/>
      <c r="Q46" s="152"/>
      <c r="R46" s="152"/>
      <c r="S46" s="152"/>
      <c r="T46" s="152"/>
      <c r="U46" s="152"/>
    </row>
    <row r="47" spans="3:33" x14ac:dyDescent="0.25">
      <c r="D47" s="31"/>
      <c r="E47" s="31"/>
      <c r="F47" s="31"/>
      <c r="G47" s="31"/>
      <c r="H47" s="31"/>
      <c r="I47" s="31"/>
      <c r="J47" s="31"/>
      <c r="K47" s="31"/>
      <c r="L47" s="31"/>
      <c r="M47" s="31"/>
      <c r="N47" s="131"/>
      <c r="O47" s="132"/>
      <c r="P47" s="31"/>
      <c r="Q47" s="31"/>
      <c r="R47" s="31"/>
      <c r="S47" s="31"/>
      <c r="T47" s="31"/>
      <c r="U47" s="31"/>
      <c r="V47" s="31"/>
    </row>
    <row r="48" spans="3:33" x14ac:dyDescent="0.25">
      <c r="D48" s="31"/>
      <c r="E48" s="31"/>
      <c r="F48" s="31"/>
      <c r="G48" s="31"/>
      <c r="H48" s="31"/>
      <c r="I48" s="31"/>
      <c r="J48" s="31"/>
      <c r="K48" s="31"/>
      <c r="L48" s="31"/>
      <c r="M48" s="31"/>
      <c r="N48" s="131"/>
      <c r="O48" s="31"/>
      <c r="P48" s="31"/>
      <c r="Q48" s="31"/>
      <c r="R48" s="31"/>
      <c r="S48" s="31"/>
      <c r="T48" s="31"/>
      <c r="U48" s="31"/>
    </row>
    <row r="49" spans="1:9" x14ac:dyDescent="0.25">
      <c r="E49" s="108" t="s">
        <v>151</v>
      </c>
      <c r="H49" s="161">
        <v>125</v>
      </c>
    </row>
    <row r="50" spans="1:9" x14ac:dyDescent="0.25">
      <c r="E50" s="108" t="s">
        <v>153</v>
      </c>
      <c r="H50" s="161">
        <v>200</v>
      </c>
    </row>
    <row r="51" spans="1:9" x14ac:dyDescent="0.25">
      <c r="E51" s="108" t="s">
        <v>152</v>
      </c>
      <c r="H51" s="161">
        <v>100</v>
      </c>
    </row>
    <row r="52" spans="1:9" x14ac:dyDescent="0.25">
      <c r="E52" s="163" t="s">
        <v>165</v>
      </c>
      <c r="F52" s="162"/>
      <c r="G52" s="162"/>
      <c r="H52" s="164">
        <v>25</v>
      </c>
      <c r="I52" s="162"/>
    </row>
    <row r="53" spans="1:9" x14ac:dyDescent="0.25">
      <c r="E53" s="163" t="s">
        <v>167</v>
      </c>
      <c r="F53" s="162"/>
      <c r="G53" s="162"/>
      <c r="H53" s="164">
        <v>40</v>
      </c>
      <c r="I53" s="162"/>
    </row>
    <row r="54" spans="1:9" x14ac:dyDescent="0.25">
      <c r="A54" s="108" t="s">
        <v>67</v>
      </c>
      <c r="C54" s="153">
        <v>0.05</v>
      </c>
      <c r="E54" s="163" t="s">
        <v>166</v>
      </c>
      <c r="F54" s="162"/>
      <c r="G54" s="162"/>
      <c r="H54" s="164">
        <v>20</v>
      </c>
      <c r="I54" s="162"/>
    </row>
    <row r="55" spans="1:9" ht="13.8" x14ac:dyDescent="0.25">
      <c r="A55" s="108" t="s">
        <v>65</v>
      </c>
      <c r="B55" s="109" t="s">
        <v>83</v>
      </c>
      <c r="C55" s="153">
        <v>0.1</v>
      </c>
      <c r="E55" s="108" t="s">
        <v>84</v>
      </c>
      <c r="H55" s="161">
        <v>0</v>
      </c>
    </row>
    <row r="56" spans="1:9" ht="13.8" x14ac:dyDescent="0.25">
      <c r="A56" s="108" t="s">
        <v>82</v>
      </c>
      <c r="B56" s="109" t="s">
        <v>84</v>
      </c>
      <c r="C56" s="153">
        <v>0.15</v>
      </c>
    </row>
    <row r="57" spans="1:9" ht="15.6" x14ac:dyDescent="0.25">
      <c r="A57" s="110" t="s">
        <v>89</v>
      </c>
      <c r="C57" s="153">
        <v>0.2</v>
      </c>
    </row>
    <row r="58" spans="1:9" x14ac:dyDescent="0.25">
      <c r="A58" s="128">
        <v>200</v>
      </c>
      <c r="B58" s="133" t="s">
        <v>54</v>
      </c>
      <c r="C58" s="134"/>
      <c r="D58" s="134"/>
      <c r="E58" s="135"/>
      <c r="F58" s="130"/>
      <c r="G58" s="130"/>
    </row>
    <row r="59" spans="1:9" x14ac:dyDescent="0.25">
      <c r="A59" s="129">
        <v>300</v>
      </c>
      <c r="B59" s="136" t="s">
        <v>179</v>
      </c>
      <c r="C59" s="137"/>
      <c r="D59" s="137"/>
      <c r="E59" s="138"/>
      <c r="F59" s="130"/>
      <c r="G59" s="130"/>
    </row>
    <row r="60" spans="1:9" x14ac:dyDescent="0.25">
      <c r="A60" s="129">
        <v>400</v>
      </c>
      <c r="B60" s="136" t="s">
        <v>57</v>
      </c>
      <c r="C60" s="139"/>
      <c r="D60" s="139"/>
      <c r="E60" s="140"/>
      <c r="F60" s="130"/>
      <c r="G60" s="130"/>
    </row>
    <row r="61" spans="1:9" x14ac:dyDescent="0.25">
      <c r="A61" s="129">
        <v>500</v>
      </c>
      <c r="B61" s="141" t="s">
        <v>60</v>
      </c>
      <c r="C61" s="137"/>
      <c r="D61" s="137"/>
      <c r="E61" s="138"/>
      <c r="F61" s="130"/>
      <c r="G61" s="130"/>
    </row>
    <row r="62" spans="1:9" x14ac:dyDescent="0.25">
      <c r="A62" s="129">
        <v>600</v>
      </c>
      <c r="B62" s="142" t="s">
        <v>79</v>
      </c>
      <c r="C62" s="139"/>
      <c r="D62" s="139"/>
      <c r="E62" s="140"/>
      <c r="F62" s="130"/>
      <c r="G62" s="130"/>
    </row>
    <row r="63" spans="1:9" x14ac:dyDescent="0.25">
      <c r="A63" s="129">
        <v>800</v>
      </c>
      <c r="B63" s="143" t="s">
        <v>80</v>
      </c>
      <c r="C63" s="144"/>
      <c r="D63" s="144"/>
      <c r="E63" s="145"/>
      <c r="F63" s="130"/>
      <c r="G63" s="130"/>
    </row>
    <row r="64" spans="1:9" x14ac:dyDescent="0.25">
      <c r="A64" s="129">
        <v>1000</v>
      </c>
      <c r="B64" s="143" t="s">
        <v>81</v>
      </c>
      <c r="C64" s="130"/>
      <c r="D64" s="130"/>
      <c r="E64" s="130"/>
      <c r="F64" s="130"/>
      <c r="G64" s="130"/>
    </row>
    <row r="65" spans="1:8" x14ac:dyDescent="0.25">
      <c r="A65" s="129">
        <v>1200</v>
      </c>
      <c r="B65" s="143" t="s">
        <v>124</v>
      </c>
      <c r="C65" s="130"/>
      <c r="D65" s="130"/>
      <c r="E65" s="130"/>
      <c r="F65" s="130"/>
      <c r="G65" s="130"/>
    </row>
    <row r="66" spans="1:8" x14ac:dyDescent="0.25">
      <c r="A66" s="127"/>
      <c r="B66" s="143" t="s">
        <v>123</v>
      </c>
      <c r="C66" s="130"/>
      <c r="D66" s="130"/>
      <c r="E66" s="130"/>
      <c r="F66" s="130"/>
      <c r="G66" s="130"/>
    </row>
    <row r="67" spans="1:8" x14ac:dyDescent="0.25">
      <c r="A67" s="127"/>
      <c r="B67" s="130" t="s">
        <v>122</v>
      </c>
      <c r="C67" s="130"/>
      <c r="D67" s="130"/>
      <c r="E67" s="130"/>
      <c r="F67" s="130"/>
      <c r="G67" s="130"/>
    </row>
    <row r="68" spans="1:8" x14ac:dyDescent="0.25">
      <c r="A68" s="127"/>
      <c r="B68" s="130" t="s">
        <v>68</v>
      </c>
      <c r="C68" s="130"/>
      <c r="D68" s="130"/>
      <c r="E68" s="130"/>
      <c r="F68" s="130"/>
      <c r="G68" s="130"/>
    </row>
    <row r="69" spans="1:8" x14ac:dyDescent="0.25">
      <c r="A69" s="166"/>
      <c r="B69" s="167" t="s">
        <v>13</v>
      </c>
      <c r="C69" s="167"/>
      <c r="D69" s="167"/>
      <c r="E69" s="167"/>
      <c r="F69" s="167"/>
      <c r="G69" s="167"/>
    </row>
    <row r="70" spans="1:8" ht="13.8" x14ac:dyDescent="0.25">
      <c r="A70" s="121" t="s">
        <v>6</v>
      </c>
      <c r="B70" s="121"/>
      <c r="C70" s="121"/>
      <c r="D70" s="122" t="s">
        <v>22</v>
      </c>
      <c r="E70" s="121"/>
      <c r="F70" s="121"/>
      <c r="G70" s="121"/>
    </row>
    <row r="71" spans="1:8" ht="13.8" x14ac:dyDescent="0.25">
      <c r="A71" s="121"/>
      <c r="B71" s="121"/>
      <c r="C71" s="121"/>
      <c r="D71" s="123" t="s">
        <v>75</v>
      </c>
      <c r="E71" s="121"/>
      <c r="F71" s="121"/>
      <c r="G71" s="121"/>
    </row>
    <row r="72" spans="1:8" ht="13.8" x14ac:dyDescent="0.25">
      <c r="A72" s="121"/>
      <c r="B72" s="121"/>
      <c r="C72" s="121"/>
      <c r="D72" s="123" t="s">
        <v>24</v>
      </c>
      <c r="E72" s="121"/>
      <c r="F72" s="121"/>
      <c r="G72" s="121"/>
      <c r="H72" t="s">
        <v>168</v>
      </c>
    </row>
    <row r="73" spans="1:8" ht="13.8" x14ac:dyDescent="0.25">
      <c r="A73" s="121" t="s">
        <v>2</v>
      </c>
      <c r="B73" s="121"/>
      <c r="C73" s="121"/>
      <c r="D73" s="124" t="s">
        <v>7</v>
      </c>
      <c r="E73" s="121"/>
      <c r="F73" s="121"/>
      <c r="G73" s="121"/>
      <c r="H73" t="s">
        <v>169</v>
      </c>
    </row>
    <row r="74" spans="1:8" ht="13.8" x14ac:dyDescent="0.25">
      <c r="A74" s="121"/>
      <c r="B74" s="121"/>
      <c r="C74" s="121"/>
      <c r="D74" s="125" t="s">
        <v>9</v>
      </c>
      <c r="E74" s="121"/>
      <c r="F74" s="121"/>
      <c r="G74" s="121"/>
      <c r="H74" t="s">
        <v>170</v>
      </c>
    </row>
    <row r="75" spans="1:8" ht="13.8" x14ac:dyDescent="0.25">
      <c r="A75" s="121"/>
      <c r="B75" s="121"/>
      <c r="C75" s="121"/>
      <c r="D75" s="118" t="s">
        <v>8</v>
      </c>
      <c r="E75" s="119"/>
      <c r="F75" s="119"/>
      <c r="H75" s="108" t="s">
        <v>161</v>
      </c>
    </row>
    <row r="76" spans="1:8" ht="13.8" x14ac:dyDescent="0.25">
      <c r="A76" s="121"/>
      <c r="B76" s="121"/>
      <c r="C76" s="121"/>
      <c r="D76" s="120" t="s">
        <v>10</v>
      </c>
      <c r="E76" s="119"/>
      <c r="F76" s="119"/>
      <c r="H76" s="108" t="s">
        <v>162</v>
      </c>
    </row>
    <row r="77" spans="1:8" ht="13.8" x14ac:dyDescent="0.25">
      <c r="A77" s="121"/>
      <c r="B77" s="121"/>
      <c r="C77" s="121"/>
      <c r="D77" s="120" t="s">
        <v>14</v>
      </c>
      <c r="E77" s="119"/>
      <c r="F77" s="119"/>
      <c r="H77" s="108" t="s">
        <v>163</v>
      </c>
    </row>
    <row r="78" spans="1:8" ht="13.8" x14ac:dyDescent="0.25">
      <c r="D78" s="120" t="s">
        <v>16</v>
      </c>
      <c r="E78" s="119"/>
      <c r="F78" s="119"/>
      <c r="H78" s="108" t="s">
        <v>160</v>
      </c>
    </row>
    <row r="79" spans="1:8" ht="13.8" x14ac:dyDescent="0.25">
      <c r="D79" s="120" t="s">
        <v>18</v>
      </c>
      <c r="E79" s="119"/>
      <c r="F79" s="119"/>
      <c r="H79" s="108" t="s">
        <v>159</v>
      </c>
    </row>
    <row r="80" spans="1:8" ht="13.8" x14ac:dyDescent="0.25">
      <c r="D80" s="120" t="s">
        <v>19</v>
      </c>
      <c r="E80" s="119"/>
      <c r="F80" s="119"/>
      <c r="H80" s="108" t="s">
        <v>158</v>
      </c>
    </row>
    <row r="81" spans="1:8" ht="13.8" x14ac:dyDescent="0.25">
      <c r="D81" s="159" t="s">
        <v>184</v>
      </c>
      <c r="E81" s="119"/>
      <c r="F81" s="119"/>
      <c r="H81" s="108" t="s">
        <v>155</v>
      </c>
    </row>
    <row r="82" spans="1:8" ht="13.8" x14ac:dyDescent="0.25">
      <c r="D82" s="146" t="s">
        <v>68</v>
      </c>
      <c r="E82" s="119"/>
      <c r="F82" s="119"/>
      <c r="H82" s="108" t="s">
        <v>156</v>
      </c>
    </row>
    <row r="83" spans="1:8" ht="13.8" x14ac:dyDescent="0.25">
      <c r="D83" s="156" t="s">
        <v>11</v>
      </c>
      <c r="E83" s="126"/>
      <c r="F83" s="126"/>
      <c r="H83" s="108" t="s">
        <v>157</v>
      </c>
    </row>
    <row r="84" spans="1:8" ht="13.8" x14ac:dyDescent="0.25">
      <c r="D84" s="156" t="s">
        <v>13</v>
      </c>
      <c r="E84" s="126"/>
      <c r="F84" s="126"/>
      <c r="H84" s="159" t="s">
        <v>184</v>
      </c>
    </row>
    <row r="85" spans="1:8" ht="13.8" x14ac:dyDescent="0.25">
      <c r="D85" s="157" t="s">
        <v>15</v>
      </c>
      <c r="E85" s="126"/>
      <c r="F85" s="126"/>
      <c r="H85" s="108" t="s">
        <v>68</v>
      </c>
    </row>
    <row r="86" spans="1:8" ht="13.8" x14ac:dyDescent="0.25">
      <c r="D86" s="158" t="s">
        <v>17</v>
      </c>
      <c r="E86" s="126"/>
      <c r="F86" s="126"/>
    </row>
    <row r="87" spans="1:8" ht="13.8" x14ac:dyDescent="0.25">
      <c r="A87" s="116" t="s">
        <v>23</v>
      </c>
      <c r="B87" s="117"/>
      <c r="D87" s="159" t="s">
        <v>68</v>
      </c>
      <c r="E87" s="126"/>
      <c r="F87" s="126"/>
    </row>
    <row r="88" spans="1:8" ht="13.8" x14ac:dyDescent="0.25">
      <c r="A88" s="116" t="s">
        <v>25</v>
      </c>
      <c r="B88" s="117"/>
    </row>
    <row r="89" spans="1:8" ht="13.8" x14ac:dyDescent="0.25">
      <c r="A89" s="116" t="s">
        <v>27</v>
      </c>
      <c r="B89" s="117"/>
    </row>
    <row r="90" spans="1:8" ht="13.8" x14ac:dyDescent="0.25">
      <c r="A90" s="116" t="s">
        <v>29</v>
      </c>
      <c r="B90" s="117"/>
    </row>
    <row r="91" spans="1:8" ht="13.8" x14ac:dyDescent="0.25">
      <c r="A91" s="116" t="s">
        <v>31</v>
      </c>
      <c r="B91" s="117"/>
    </row>
    <row r="92" spans="1:8" ht="13.8" x14ac:dyDescent="0.25">
      <c r="A92" s="116" t="s">
        <v>33</v>
      </c>
      <c r="B92" s="117"/>
    </row>
    <row r="93" spans="1:8" ht="13.8" x14ac:dyDescent="0.25">
      <c r="A93" s="116" t="s">
        <v>35</v>
      </c>
      <c r="B93" s="117"/>
    </row>
    <row r="94" spans="1:8" ht="13.8" x14ac:dyDescent="0.25">
      <c r="A94" s="149" t="s">
        <v>68</v>
      </c>
      <c r="B94" s="117"/>
    </row>
    <row r="95" spans="1:8" ht="15.6" x14ac:dyDescent="0.25">
      <c r="A95" s="111" t="s">
        <v>42</v>
      </c>
      <c r="B95" s="112"/>
      <c r="C95" s="112"/>
      <c r="D95" s="112"/>
      <c r="E95" s="112"/>
      <c r="G95" s="108" t="s">
        <v>174</v>
      </c>
      <c r="H95">
        <v>800</v>
      </c>
    </row>
    <row r="96" spans="1:8" ht="15.6" x14ac:dyDescent="0.25">
      <c r="A96" s="113" t="s">
        <v>44</v>
      </c>
      <c r="B96" s="112"/>
      <c r="C96" s="112"/>
      <c r="D96" s="112"/>
      <c r="E96" s="112"/>
      <c r="G96" s="108" t="s">
        <v>171</v>
      </c>
      <c r="H96">
        <v>1000</v>
      </c>
    </row>
    <row r="97" spans="1:8" ht="15.6" x14ac:dyDescent="0.25">
      <c r="A97" s="113" t="s">
        <v>46</v>
      </c>
      <c r="B97" s="112"/>
      <c r="C97" s="112"/>
      <c r="D97" s="112"/>
      <c r="E97" s="112"/>
      <c r="G97" s="108" t="s">
        <v>172</v>
      </c>
      <c r="H97">
        <v>1500</v>
      </c>
    </row>
    <row r="98" spans="1:8" ht="15.6" x14ac:dyDescent="0.25">
      <c r="A98" s="113" t="s">
        <v>48</v>
      </c>
      <c r="B98" s="112"/>
      <c r="C98" s="112"/>
      <c r="D98" s="112"/>
      <c r="E98" s="112"/>
      <c r="G98" s="108" t="s">
        <v>173</v>
      </c>
      <c r="H98">
        <v>1700</v>
      </c>
    </row>
    <row r="99" spans="1:8" ht="13.8" x14ac:dyDescent="0.25">
      <c r="A99" s="147" t="s">
        <v>68</v>
      </c>
      <c r="B99" s="112"/>
      <c r="C99" s="112"/>
      <c r="D99" s="112"/>
      <c r="E99" s="112"/>
      <c r="G99" s="108" t="s">
        <v>148</v>
      </c>
      <c r="H99" s="153">
        <v>0.1</v>
      </c>
    </row>
    <row r="100" spans="1:8" ht="13.8" x14ac:dyDescent="0.25">
      <c r="A100" s="113" t="s">
        <v>50</v>
      </c>
      <c r="B100" s="112"/>
      <c r="C100" s="112"/>
      <c r="D100" s="112"/>
      <c r="E100" s="112"/>
      <c r="G100" s="108" t="s">
        <v>149</v>
      </c>
      <c r="H100" s="153">
        <v>0.1</v>
      </c>
    </row>
    <row r="101" spans="1:8" ht="39.6" x14ac:dyDescent="0.25">
      <c r="A101" s="113" t="s">
        <v>52</v>
      </c>
      <c r="B101" s="112"/>
      <c r="C101" s="112"/>
      <c r="D101" s="112"/>
      <c r="E101" s="112"/>
      <c r="G101" s="154" t="s">
        <v>150</v>
      </c>
      <c r="H101" s="153">
        <v>0.2</v>
      </c>
    </row>
    <row r="102" spans="1:8" ht="13.8" x14ac:dyDescent="0.25">
      <c r="A102" s="114" t="s">
        <v>53</v>
      </c>
      <c r="B102" s="112"/>
      <c r="C102" s="112"/>
      <c r="D102" s="112"/>
      <c r="E102" s="112"/>
      <c r="G102" s="108" t="s">
        <v>68</v>
      </c>
      <c r="H102" s="153">
        <v>0</v>
      </c>
    </row>
    <row r="103" spans="1:8" ht="13.8" x14ac:dyDescent="0.25">
      <c r="A103" s="115" t="s">
        <v>85</v>
      </c>
      <c r="B103" s="112"/>
      <c r="C103" s="112"/>
      <c r="D103" s="112"/>
      <c r="E103" s="112"/>
    </row>
    <row r="104" spans="1:8" ht="13.8" x14ac:dyDescent="0.25">
      <c r="A104" s="115" t="s">
        <v>87</v>
      </c>
      <c r="B104" s="112"/>
      <c r="C104" s="112"/>
      <c r="D104" s="112"/>
      <c r="E104" s="112"/>
    </row>
    <row r="105" spans="1:8" ht="13.8" x14ac:dyDescent="0.25">
      <c r="A105" s="115" t="s">
        <v>88</v>
      </c>
      <c r="B105" s="112"/>
      <c r="C105" s="112"/>
      <c r="D105" s="112"/>
      <c r="E105" s="112"/>
    </row>
    <row r="106" spans="1:8" ht="13.8" x14ac:dyDescent="0.25">
      <c r="A106" s="115" t="s">
        <v>86</v>
      </c>
      <c r="B106" s="112"/>
      <c r="C106" s="112"/>
      <c r="D106" s="112"/>
      <c r="E106" s="112"/>
    </row>
    <row r="107" spans="1:8" ht="13.8" x14ac:dyDescent="0.25">
      <c r="A107" s="148" t="s">
        <v>68</v>
      </c>
      <c r="B107" s="112"/>
      <c r="C107" s="112"/>
      <c r="D107" s="112"/>
      <c r="E107" s="112"/>
    </row>
    <row r="109" spans="1:8" ht="42.75" customHeight="1" x14ac:dyDescent="0.25">
      <c r="A109" s="246" t="s">
        <v>129</v>
      </c>
      <c r="B109" s="247"/>
      <c r="C109" s="247"/>
      <c r="D109" s="247"/>
      <c r="E109" s="247"/>
      <c r="G109" t="s">
        <v>93</v>
      </c>
    </row>
    <row r="110" spans="1:8" ht="36.75" customHeight="1" x14ac:dyDescent="0.25">
      <c r="A110" s="246" t="s">
        <v>142</v>
      </c>
      <c r="B110" s="247"/>
      <c r="C110" s="247"/>
      <c r="D110" s="247"/>
      <c r="E110" s="247"/>
      <c r="G110" t="s">
        <v>94</v>
      </c>
    </row>
    <row r="111" spans="1:8" ht="38.25" customHeight="1" x14ac:dyDescent="0.25">
      <c r="A111" s="246" t="s">
        <v>130</v>
      </c>
      <c r="B111" s="247"/>
      <c r="C111" s="247"/>
      <c r="D111" s="247"/>
      <c r="E111" s="247"/>
      <c r="G111" t="s">
        <v>95</v>
      </c>
    </row>
    <row r="112" spans="1:8" ht="37.5" customHeight="1" x14ac:dyDescent="0.25">
      <c r="A112" s="247" t="s">
        <v>121</v>
      </c>
      <c r="B112" s="247"/>
      <c r="C112" s="247"/>
      <c r="D112" s="247"/>
      <c r="E112" s="247"/>
      <c r="G112" t="s">
        <v>73</v>
      </c>
    </row>
    <row r="113" spans="1:7" ht="52.5" customHeight="1" x14ac:dyDescent="0.25">
      <c r="A113" s="246" t="s">
        <v>131</v>
      </c>
      <c r="B113" s="247"/>
      <c r="C113" s="247"/>
      <c r="D113" s="247"/>
      <c r="E113" s="247"/>
      <c r="G113" t="s">
        <v>96</v>
      </c>
    </row>
    <row r="114" spans="1:7" ht="42" customHeight="1" x14ac:dyDescent="0.25">
      <c r="A114" s="246" t="s">
        <v>132</v>
      </c>
      <c r="B114" s="247"/>
      <c r="C114" s="247"/>
      <c r="D114" s="247"/>
      <c r="E114" s="247"/>
      <c r="G114" t="s">
        <v>128</v>
      </c>
    </row>
    <row r="115" spans="1:7" ht="48.75" customHeight="1" x14ac:dyDescent="0.25">
      <c r="A115" s="246" t="s">
        <v>133</v>
      </c>
      <c r="B115" s="247"/>
      <c r="C115" s="247"/>
      <c r="D115" s="247"/>
      <c r="E115" s="247"/>
      <c r="G115" t="s">
        <v>97</v>
      </c>
    </row>
    <row r="116" spans="1:7" ht="37.5" customHeight="1" x14ac:dyDescent="0.25">
      <c r="A116" s="246" t="s">
        <v>134</v>
      </c>
      <c r="B116" s="247"/>
      <c r="C116" s="247"/>
      <c r="D116" s="247"/>
      <c r="E116" s="247"/>
      <c r="G116" t="s">
        <v>98</v>
      </c>
    </row>
    <row r="117" spans="1:7" ht="51" customHeight="1" x14ac:dyDescent="0.25">
      <c r="A117" s="246" t="s">
        <v>135</v>
      </c>
      <c r="B117" s="247"/>
      <c r="C117" s="247"/>
      <c r="D117" s="247"/>
      <c r="E117" s="247"/>
      <c r="G117" t="s">
        <v>99</v>
      </c>
    </row>
    <row r="118" spans="1:7" ht="42" customHeight="1" x14ac:dyDescent="0.25">
      <c r="A118" s="246" t="s">
        <v>136</v>
      </c>
      <c r="B118" s="247"/>
      <c r="C118" s="247"/>
      <c r="D118" s="247"/>
      <c r="E118" s="247"/>
      <c r="G118" t="s">
        <v>100</v>
      </c>
    </row>
    <row r="119" spans="1:7" ht="48" customHeight="1" x14ac:dyDescent="0.25">
      <c r="A119" s="246" t="s">
        <v>137</v>
      </c>
      <c r="B119" s="247"/>
      <c r="C119" s="247"/>
      <c r="D119" s="247"/>
      <c r="E119" s="247"/>
      <c r="G119" t="s">
        <v>101</v>
      </c>
    </row>
    <row r="120" spans="1:7" ht="39" customHeight="1" x14ac:dyDescent="0.25">
      <c r="A120" s="246" t="s">
        <v>138</v>
      </c>
      <c r="B120" s="247"/>
      <c r="C120" s="247"/>
      <c r="D120" s="247"/>
      <c r="E120" s="247"/>
      <c r="G120" t="s">
        <v>102</v>
      </c>
    </row>
    <row r="121" spans="1:7" ht="42" customHeight="1" x14ac:dyDescent="0.25">
      <c r="A121" s="246" t="s">
        <v>139</v>
      </c>
      <c r="B121" s="247"/>
      <c r="C121" s="247"/>
      <c r="D121" s="247"/>
      <c r="E121" s="247"/>
      <c r="G121" t="s">
        <v>103</v>
      </c>
    </row>
    <row r="122" spans="1:7" ht="49.5" customHeight="1" x14ac:dyDescent="0.25">
      <c r="A122" s="246" t="s">
        <v>140</v>
      </c>
      <c r="B122" s="247"/>
      <c r="C122" s="247"/>
      <c r="D122" s="247"/>
      <c r="E122" s="247"/>
      <c r="G122" t="s">
        <v>104</v>
      </c>
    </row>
    <row r="123" spans="1:7" ht="48.75" customHeight="1" x14ac:dyDescent="0.25">
      <c r="A123" s="246" t="s">
        <v>141</v>
      </c>
      <c r="B123" s="247"/>
      <c r="C123" s="247"/>
      <c r="D123" s="247"/>
      <c r="E123" s="247"/>
      <c r="G123" t="s">
        <v>105</v>
      </c>
    </row>
    <row r="124" spans="1:7" ht="46.5" customHeight="1" x14ac:dyDescent="0.25">
      <c r="A124" s="246" t="s">
        <v>143</v>
      </c>
      <c r="B124" s="247"/>
      <c r="C124" s="247"/>
      <c r="D124" s="247"/>
      <c r="E124" s="247"/>
      <c r="G124" t="s">
        <v>70</v>
      </c>
    </row>
    <row r="125" spans="1:7" ht="47.25" customHeight="1" x14ac:dyDescent="0.25">
      <c r="A125" s="246" t="s">
        <v>145</v>
      </c>
      <c r="B125" s="247"/>
      <c r="C125" s="247"/>
      <c r="D125" s="247"/>
      <c r="E125" s="247"/>
      <c r="G125" t="s">
        <v>144</v>
      </c>
    </row>
  </sheetData>
  <dataConsolidate/>
  <mergeCells count="74">
    <mergeCell ref="O37:U45"/>
    <mergeCell ref="O11:U36"/>
    <mergeCell ref="G32:H32"/>
    <mergeCell ref="J13:N29"/>
    <mergeCell ref="I32:J32"/>
    <mergeCell ref="M34:M35"/>
    <mergeCell ref="F43:L43"/>
    <mergeCell ref="E23:I29"/>
    <mergeCell ref="N34:N35"/>
    <mergeCell ref="E11:I21"/>
    <mergeCell ref="J11:N12"/>
    <mergeCell ref="E22:I22"/>
    <mergeCell ref="G31:H31"/>
    <mergeCell ref="G30:H30"/>
    <mergeCell ref="I30:J30"/>
    <mergeCell ref="I31:J31"/>
    <mergeCell ref="E2:F7"/>
    <mergeCell ref="G2:R7"/>
    <mergeCell ref="S2:U7"/>
    <mergeCell ref="F8:G8"/>
    <mergeCell ref="E9:I10"/>
    <mergeCell ref="H8:I8"/>
    <mergeCell ref="O8:U9"/>
    <mergeCell ref="O10:U10"/>
    <mergeCell ref="J8:M8"/>
    <mergeCell ref="L9:N10"/>
    <mergeCell ref="J9:K10"/>
    <mergeCell ref="F42:M42"/>
    <mergeCell ref="E36:E37"/>
    <mergeCell ref="F36:F37"/>
    <mergeCell ref="G36:H37"/>
    <mergeCell ref="I36:J37"/>
    <mergeCell ref="K36:K37"/>
    <mergeCell ref="L36:L37"/>
    <mergeCell ref="M36:M37"/>
    <mergeCell ref="E38:E39"/>
    <mergeCell ref="F38:F39"/>
    <mergeCell ref="N44:N45"/>
    <mergeCell ref="N36:N37"/>
    <mergeCell ref="A125:E125"/>
    <mergeCell ref="A121:E121"/>
    <mergeCell ref="A122:E122"/>
    <mergeCell ref="A123:E123"/>
    <mergeCell ref="A124:E124"/>
    <mergeCell ref="A116:E116"/>
    <mergeCell ref="A117:E117"/>
    <mergeCell ref="A118:E118"/>
    <mergeCell ref="A119:E119"/>
    <mergeCell ref="A120:E120"/>
    <mergeCell ref="A111:E111"/>
    <mergeCell ref="A112:E112"/>
    <mergeCell ref="A113:E113"/>
    <mergeCell ref="E42:E45"/>
    <mergeCell ref="A115:E115"/>
    <mergeCell ref="A109:E109"/>
    <mergeCell ref="A110:E110"/>
    <mergeCell ref="F44:L45"/>
    <mergeCell ref="M44:M45"/>
    <mergeCell ref="A114:E114"/>
    <mergeCell ref="G33:H33"/>
    <mergeCell ref="I33:J33"/>
    <mergeCell ref="N38:N39"/>
    <mergeCell ref="E40:N41"/>
    <mergeCell ref="G38:H39"/>
    <mergeCell ref="I38:J39"/>
    <mergeCell ref="K38:K39"/>
    <mergeCell ref="L38:L39"/>
    <mergeCell ref="M38:M39"/>
    <mergeCell ref="I34:J35"/>
    <mergeCell ref="E34:E35"/>
    <mergeCell ref="F34:F35"/>
    <mergeCell ref="G34:H35"/>
    <mergeCell ref="K34:K35"/>
    <mergeCell ref="L34:L35"/>
  </mergeCells>
  <conditionalFormatting sqref="H8:I8">
    <cfRule type="cellIs" dxfId="5" priority="1" operator="equal">
      <formula>$A$21</formula>
    </cfRule>
    <cfRule type="cellIs" dxfId="4" priority="2" operator="equal">
      <formula>$A$20</formula>
    </cfRule>
    <cfRule type="cellIs" dxfId="3" priority="3" operator="equal">
      <formula>$A$19</formula>
    </cfRule>
  </conditionalFormatting>
  <dataValidations count="14">
    <dataValidation type="textLength" allowBlank="1" showInputMessage="1" showErrorMessage="1" sqref="B1 G109">
      <formula1>B1</formula1>
      <formula2>B16</formula2>
    </dataValidation>
    <dataValidation type="list" allowBlank="1" showInputMessage="1" showErrorMessage="1" sqref="K31:K33">
      <formula1>$A$54:$A$57</formula1>
    </dataValidation>
    <dataValidation type="list" allowBlank="1" showInputMessage="1" showErrorMessage="1" sqref="F31:F33">
      <formula1>$A$58:$A$65</formula1>
    </dataValidation>
    <dataValidation type="list" allowBlank="1" showInputMessage="1" showErrorMessage="1" sqref="F8:G8">
      <formula1>$B$1:$B$18</formula1>
    </dataValidation>
    <dataValidation type="textLength" allowBlank="1" showInputMessage="1" showErrorMessage="1" sqref="B2:B16 G117">
      <formula1>B1048563</formula1>
      <formula2>B2</formula2>
    </dataValidation>
    <dataValidation type="list" allowBlank="1" showInputMessage="1" showErrorMessage="1" sqref="G31:H33">
      <formula1>$B$58:$B$68</formula1>
    </dataValidation>
    <dataValidation type="textLength" allowBlank="1" showInputMessage="1" showErrorMessage="1" sqref="G110 G115:G116 G120:G124">
      <formula1>G94</formula1>
      <formula2>G110</formula2>
    </dataValidation>
    <dataValidation type="textLength" allowBlank="1" showInputMessage="1" showErrorMessage="1" sqref="G111:G114">
      <formula1>H95</formula1>
      <formula2>G111</formula2>
    </dataValidation>
    <dataValidation type="textLength" allowBlank="1" showInputMessage="1" showErrorMessage="1" sqref="G118">
      <formula1>#REF!</formula1>
      <formula2>G118</formula2>
    </dataValidation>
    <dataValidation type="textLength" allowBlank="1" showInputMessage="1" showErrorMessage="1" sqref="G119">
      <formula1>G101</formula1>
      <formula2>G119</formula2>
    </dataValidation>
    <dataValidation type="list" allowBlank="1" showInputMessage="1" showErrorMessage="1" sqref="F34:F39">
      <formula1>$D$70:$D$82</formula1>
    </dataValidation>
    <dataValidation type="list" allowBlank="1" showInputMessage="1" showErrorMessage="1" sqref="H8:I8">
      <formula1>$A$19:$A$21</formula1>
    </dataValidation>
    <dataValidation type="list" allowBlank="1" showInputMessage="1" showErrorMessage="1" sqref="M43:M44">
      <formula1>$C$54:$C$57</formula1>
    </dataValidation>
    <dataValidation type="list" allowBlank="1" showInputMessage="1" showErrorMessage="1" sqref="G34:H39">
      <formula1>$H$72:$H$85</formula1>
    </dataValidation>
  </dataValidations>
  <printOptions horizontalCentered="1" verticalCentered="1"/>
  <pageMargins left="0.11811023622047245" right="0.11811023622047245" top="0.11811023622047245" bottom="0.11811023622047245" header="0.31496062992125984" footer="0.31496062992125984"/>
  <pageSetup paperSize="9" scale="64" fitToWidth="20" fitToHeight="2" orientation="landscape" horizontalDpi="200" verticalDpi="2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25"/>
  <sheetViews>
    <sheetView topLeftCell="E34" zoomScaleNormal="100" workbookViewId="0">
      <selection activeCell="H8" sqref="H8:I8"/>
    </sheetView>
  </sheetViews>
  <sheetFormatPr baseColWidth="10" defaultRowHeight="13.2" x14ac:dyDescent="0.25"/>
  <cols>
    <col min="4" max="4" width="10.33203125" customWidth="1"/>
    <col min="5" max="5" width="15.44140625" customWidth="1"/>
    <col min="6" max="6" width="17.109375" customWidth="1"/>
    <col min="7" max="7" width="16.6640625" customWidth="1"/>
    <col min="8" max="8" width="12.6640625" customWidth="1"/>
    <col min="9" max="9" width="14.6640625" customWidth="1"/>
    <col min="10" max="10" width="14.5546875" bestFit="1" customWidth="1"/>
    <col min="11" max="11" width="7.109375" customWidth="1"/>
    <col min="12" max="12" width="10.6640625" customWidth="1"/>
    <col min="13" max="13" width="9.6640625" customWidth="1"/>
    <col min="14" max="14" width="12.33203125" customWidth="1"/>
  </cols>
  <sheetData>
    <row r="1" spans="1:21" ht="13.8" thickBot="1" x14ac:dyDescent="0.3">
      <c r="A1" s="108" t="s">
        <v>106</v>
      </c>
      <c r="B1" t="s">
        <v>93</v>
      </c>
    </row>
    <row r="2" spans="1:21" x14ac:dyDescent="0.25">
      <c r="A2" s="108" t="s">
        <v>108</v>
      </c>
      <c r="B2" t="s">
        <v>94</v>
      </c>
      <c r="E2" s="278"/>
      <c r="F2" s="279"/>
      <c r="G2" s="284" t="s">
        <v>136</v>
      </c>
      <c r="H2" s="285"/>
      <c r="I2" s="285"/>
      <c r="J2" s="285"/>
      <c r="K2" s="285"/>
      <c r="L2" s="285"/>
      <c r="M2" s="285"/>
      <c r="N2" s="285"/>
      <c r="O2" s="285"/>
      <c r="P2" s="285"/>
      <c r="Q2" s="285"/>
      <c r="R2" s="286"/>
      <c r="S2" s="293"/>
      <c r="T2" s="294"/>
      <c r="U2" s="295"/>
    </row>
    <row r="3" spans="1:21" x14ac:dyDescent="0.25">
      <c r="A3" s="108" t="s">
        <v>109</v>
      </c>
      <c r="B3" t="s">
        <v>95</v>
      </c>
      <c r="E3" s="280"/>
      <c r="F3" s="281"/>
      <c r="G3" s="287"/>
      <c r="H3" s="288"/>
      <c r="I3" s="288"/>
      <c r="J3" s="288"/>
      <c r="K3" s="288"/>
      <c r="L3" s="288"/>
      <c r="M3" s="288"/>
      <c r="N3" s="288"/>
      <c r="O3" s="288"/>
      <c r="P3" s="288"/>
      <c r="Q3" s="288"/>
      <c r="R3" s="289"/>
      <c r="S3" s="296"/>
      <c r="T3" s="297"/>
      <c r="U3" s="298"/>
    </row>
    <row r="4" spans="1:21" x14ac:dyDescent="0.25">
      <c r="A4" s="108" t="s">
        <v>72</v>
      </c>
      <c r="B4" t="s">
        <v>73</v>
      </c>
      <c r="E4" s="280"/>
      <c r="F4" s="281"/>
      <c r="G4" s="287"/>
      <c r="H4" s="288"/>
      <c r="I4" s="288"/>
      <c r="J4" s="288"/>
      <c r="K4" s="288"/>
      <c r="L4" s="288"/>
      <c r="M4" s="288"/>
      <c r="N4" s="288"/>
      <c r="O4" s="288"/>
      <c r="P4" s="288"/>
      <c r="Q4" s="288"/>
      <c r="R4" s="289"/>
      <c r="S4" s="296"/>
      <c r="T4" s="297"/>
      <c r="U4" s="298"/>
    </row>
    <row r="5" spans="1:21" x14ac:dyDescent="0.25">
      <c r="A5" s="108" t="s">
        <v>110</v>
      </c>
      <c r="B5" t="s">
        <v>96</v>
      </c>
      <c r="E5" s="280"/>
      <c r="F5" s="281"/>
      <c r="G5" s="287"/>
      <c r="H5" s="288"/>
      <c r="I5" s="288"/>
      <c r="J5" s="288"/>
      <c r="K5" s="288"/>
      <c r="L5" s="288"/>
      <c r="M5" s="288"/>
      <c r="N5" s="288"/>
      <c r="O5" s="288"/>
      <c r="P5" s="288"/>
      <c r="Q5" s="288"/>
      <c r="R5" s="289"/>
      <c r="S5" s="296"/>
      <c r="T5" s="297"/>
      <c r="U5" s="298"/>
    </row>
    <row r="6" spans="1:21" x14ac:dyDescent="0.25">
      <c r="A6" s="108" t="s">
        <v>111</v>
      </c>
      <c r="B6" t="s">
        <v>128</v>
      </c>
      <c r="E6" s="280"/>
      <c r="F6" s="281"/>
      <c r="G6" s="287"/>
      <c r="H6" s="288"/>
      <c r="I6" s="288"/>
      <c r="J6" s="288"/>
      <c r="K6" s="288"/>
      <c r="L6" s="288"/>
      <c r="M6" s="288"/>
      <c r="N6" s="288"/>
      <c r="O6" s="288"/>
      <c r="P6" s="288"/>
      <c r="Q6" s="288"/>
      <c r="R6" s="289"/>
      <c r="S6" s="296"/>
      <c r="T6" s="297"/>
      <c r="U6" s="298"/>
    </row>
    <row r="7" spans="1:21" ht="13.8" thickBot="1" x14ac:dyDescent="0.3">
      <c r="A7" s="108" t="s">
        <v>112</v>
      </c>
      <c r="B7" t="s">
        <v>97</v>
      </c>
      <c r="E7" s="282"/>
      <c r="F7" s="283"/>
      <c r="G7" s="290"/>
      <c r="H7" s="291"/>
      <c r="I7" s="291"/>
      <c r="J7" s="291"/>
      <c r="K7" s="291"/>
      <c r="L7" s="291"/>
      <c r="M7" s="291"/>
      <c r="N7" s="291"/>
      <c r="O7" s="291"/>
      <c r="P7" s="291"/>
      <c r="Q7" s="291"/>
      <c r="R7" s="292"/>
      <c r="S7" s="299"/>
      <c r="T7" s="300"/>
      <c r="U7" s="301"/>
    </row>
    <row r="8" spans="1:21" ht="15.75" customHeight="1" thickBot="1" x14ac:dyDescent="0.35">
      <c r="A8" s="108" t="s">
        <v>107</v>
      </c>
      <c r="B8" t="s">
        <v>98</v>
      </c>
      <c r="E8" s="168" t="s">
        <v>125</v>
      </c>
      <c r="F8" s="302" t="s">
        <v>185</v>
      </c>
      <c r="G8" s="303"/>
      <c r="H8" s="308" t="s">
        <v>175</v>
      </c>
      <c r="I8" s="309"/>
      <c r="J8" s="315" t="s">
        <v>146</v>
      </c>
      <c r="K8" s="316"/>
      <c r="L8" s="316"/>
      <c r="M8" s="317"/>
      <c r="N8" s="169">
        <v>2</v>
      </c>
      <c r="O8" s="304" t="s">
        <v>120</v>
      </c>
      <c r="P8" s="305"/>
      <c r="Q8" s="305"/>
      <c r="R8" s="305"/>
      <c r="S8" s="305"/>
      <c r="T8" s="305"/>
      <c r="U8" s="310"/>
    </row>
    <row r="9" spans="1:21" ht="13.5" customHeight="1" thickBot="1" x14ac:dyDescent="0.3">
      <c r="A9" s="108" t="s">
        <v>113</v>
      </c>
      <c r="B9" t="s">
        <v>99</v>
      </c>
      <c r="E9" s="304" t="s">
        <v>74</v>
      </c>
      <c r="F9" s="305"/>
      <c r="G9" s="305"/>
      <c r="H9" s="305"/>
      <c r="I9" s="305"/>
      <c r="J9" s="324" t="s">
        <v>147</v>
      </c>
      <c r="K9" s="325"/>
      <c r="L9" s="318" t="s">
        <v>180</v>
      </c>
      <c r="M9" s="319"/>
      <c r="N9" s="320"/>
      <c r="O9" s="311"/>
      <c r="P9" s="311"/>
      <c r="Q9" s="311"/>
      <c r="R9" s="311"/>
      <c r="S9" s="311"/>
      <c r="T9" s="311"/>
      <c r="U9" s="312"/>
    </row>
    <row r="10" spans="1:21" ht="13.5" customHeight="1" thickBot="1" x14ac:dyDescent="0.3">
      <c r="A10" s="108" t="s">
        <v>114</v>
      </c>
      <c r="B10" t="s">
        <v>100</v>
      </c>
      <c r="E10" s="306"/>
      <c r="F10" s="307"/>
      <c r="G10" s="307"/>
      <c r="H10" s="307"/>
      <c r="I10" s="307"/>
      <c r="J10" s="326"/>
      <c r="K10" s="327"/>
      <c r="L10" s="321"/>
      <c r="M10" s="322"/>
      <c r="N10" s="323"/>
      <c r="O10" s="313" t="s">
        <v>192</v>
      </c>
      <c r="P10" s="313"/>
      <c r="Q10" s="313"/>
      <c r="R10" s="313"/>
      <c r="S10" s="313"/>
      <c r="T10" s="313"/>
      <c r="U10" s="314"/>
    </row>
    <row r="11" spans="1:21" ht="13.5" customHeight="1" x14ac:dyDescent="0.25">
      <c r="A11" s="108" t="s">
        <v>115</v>
      </c>
      <c r="B11" t="s">
        <v>101</v>
      </c>
      <c r="E11" s="349" t="s">
        <v>190</v>
      </c>
      <c r="F11" s="350"/>
      <c r="G11" s="350"/>
      <c r="H11" s="350"/>
      <c r="I11" s="351"/>
      <c r="J11" s="324" t="s">
        <v>154</v>
      </c>
      <c r="K11" s="359"/>
      <c r="L11" s="359"/>
      <c r="M11" s="359"/>
      <c r="N11" s="360"/>
      <c r="O11" s="337"/>
      <c r="P11" s="319"/>
      <c r="Q11" s="319"/>
      <c r="R11" s="319"/>
      <c r="S11" s="319"/>
      <c r="T11" s="319"/>
      <c r="U11" s="320"/>
    </row>
    <row r="12" spans="1:21" ht="12.75" customHeight="1" thickBot="1" x14ac:dyDescent="0.3">
      <c r="A12" s="108" t="s">
        <v>116</v>
      </c>
      <c r="B12" t="s">
        <v>102</v>
      </c>
      <c r="E12" s="352"/>
      <c r="F12" s="353"/>
      <c r="G12" s="353"/>
      <c r="H12" s="353"/>
      <c r="I12" s="354"/>
      <c r="J12" s="361"/>
      <c r="K12" s="362"/>
      <c r="L12" s="362"/>
      <c r="M12" s="362"/>
      <c r="N12" s="363"/>
      <c r="O12" s="338"/>
      <c r="P12" s="339"/>
      <c r="Q12" s="339"/>
      <c r="R12" s="339"/>
      <c r="S12" s="339"/>
      <c r="T12" s="339"/>
      <c r="U12" s="340"/>
    </row>
    <row r="13" spans="1:21" ht="13.5" customHeight="1" x14ac:dyDescent="0.25">
      <c r="A13" s="108" t="s">
        <v>117</v>
      </c>
      <c r="B13" t="s">
        <v>103</v>
      </c>
      <c r="E13" s="352"/>
      <c r="F13" s="353"/>
      <c r="G13" s="353"/>
      <c r="H13" s="353"/>
      <c r="I13" s="354"/>
      <c r="J13" s="333" t="s">
        <v>194</v>
      </c>
      <c r="K13" s="341"/>
      <c r="L13" s="341"/>
      <c r="M13" s="341"/>
      <c r="N13" s="342"/>
      <c r="O13" s="338"/>
      <c r="P13" s="339"/>
      <c r="Q13" s="339"/>
      <c r="R13" s="339"/>
      <c r="S13" s="339"/>
      <c r="T13" s="339"/>
      <c r="U13" s="340"/>
    </row>
    <row r="14" spans="1:21" ht="12.75" customHeight="1" x14ac:dyDescent="0.25">
      <c r="A14" s="108" t="s">
        <v>118</v>
      </c>
      <c r="B14" t="s">
        <v>104</v>
      </c>
      <c r="E14" s="352"/>
      <c r="F14" s="353"/>
      <c r="G14" s="353"/>
      <c r="H14" s="353"/>
      <c r="I14" s="354"/>
      <c r="J14" s="343"/>
      <c r="K14" s="341"/>
      <c r="L14" s="341"/>
      <c r="M14" s="341"/>
      <c r="N14" s="342"/>
      <c r="O14" s="338"/>
      <c r="P14" s="339"/>
      <c r="Q14" s="339"/>
      <c r="R14" s="339"/>
      <c r="S14" s="339"/>
      <c r="T14" s="339"/>
      <c r="U14" s="340"/>
    </row>
    <row r="15" spans="1:21" ht="12.75" customHeight="1" x14ac:dyDescent="0.25">
      <c r="A15" s="108" t="s">
        <v>119</v>
      </c>
      <c r="B15" t="s">
        <v>105</v>
      </c>
      <c r="E15" s="352"/>
      <c r="F15" s="353"/>
      <c r="G15" s="353"/>
      <c r="H15" s="353"/>
      <c r="I15" s="354"/>
      <c r="J15" s="343"/>
      <c r="K15" s="341"/>
      <c r="L15" s="341"/>
      <c r="M15" s="341"/>
      <c r="N15" s="342"/>
      <c r="O15" s="338"/>
      <c r="P15" s="339"/>
      <c r="Q15" s="339"/>
      <c r="R15" s="339"/>
      <c r="S15" s="339"/>
      <c r="T15" s="339"/>
      <c r="U15" s="340"/>
    </row>
    <row r="16" spans="1:21" ht="12.75" customHeight="1" x14ac:dyDescent="0.25">
      <c r="A16" s="108" t="s">
        <v>69</v>
      </c>
      <c r="B16" t="s">
        <v>70</v>
      </c>
      <c r="E16" s="352"/>
      <c r="F16" s="353"/>
      <c r="G16" s="353"/>
      <c r="H16" s="353"/>
      <c r="I16" s="354"/>
      <c r="J16" s="343"/>
      <c r="K16" s="341"/>
      <c r="L16" s="341"/>
      <c r="M16" s="341"/>
      <c r="N16" s="342"/>
      <c r="O16" s="338"/>
      <c r="P16" s="339"/>
      <c r="Q16" s="339"/>
      <c r="R16" s="339"/>
      <c r="S16" s="339"/>
      <c r="T16" s="339"/>
      <c r="U16" s="340"/>
    </row>
    <row r="17" spans="1:33" ht="12.75" customHeight="1" x14ac:dyDescent="0.25">
      <c r="B17" t="s">
        <v>144</v>
      </c>
      <c r="E17" s="352"/>
      <c r="F17" s="353"/>
      <c r="G17" s="353"/>
      <c r="H17" s="353"/>
      <c r="I17" s="354"/>
      <c r="J17" s="343"/>
      <c r="K17" s="341"/>
      <c r="L17" s="341"/>
      <c r="M17" s="341"/>
      <c r="N17" s="342"/>
      <c r="O17" s="338"/>
      <c r="P17" s="339"/>
      <c r="Q17" s="339"/>
      <c r="R17" s="339"/>
      <c r="S17" s="339"/>
      <c r="T17" s="339"/>
      <c r="U17" s="340"/>
    </row>
    <row r="18" spans="1:33" ht="12.75" customHeight="1" x14ac:dyDescent="0.25">
      <c r="B18" s="108" t="s">
        <v>185</v>
      </c>
      <c r="E18" s="352"/>
      <c r="F18" s="353"/>
      <c r="G18" s="353"/>
      <c r="H18" s="353"/>
      <c r="I18" s="354"/>
      <c r="J18" s="343"/>
      <c r="K18" s="341"/>
      <c r="L18" s="341"/>
      <c r="M18" s="341"/>
      <c r="N18" s="342"/>
      <c r="O18" s="338"/>
      <c r="P18" s="339"/>
      <c r="Q18" s="339"/>
      <c r="R18" s="339"/>
      <c r="S18" s="339"/>
      <c r="T18" s="339"/>
      <c r="U18" s="340"/>
    </row>
    <row r="19" spans="1:33" ht="12.75" customHeight="1" x14ac:dyDescent="0.25">
      <c r="A19" s="112" t="s">
        <v>175</v>
      </c>
      <c r="E19" s="352"/>
      <c r="F19" s="353"/>
      <c r="G19" s="353"/>
      <c r="H19" s="353"/>
      <c r="I19" s="354"/>
      <c r="J19" s="343"/>
      <c r="K19" s="341"/>
      <c r="L19" s="341"/>
      <c r="M19" s="341"/>
      <c r="N19" s="342"/>
      <c r="O19" s="338"/>
      <c r="P19" s="339"/>
      <c r="Q19" s="339"/>
      <c r="R19" s="339"/>
      <c r="S19" s="339"/>
      <c r="T19" s="339"/>
      <c r="U19" s="340"/>
    </row>
    <row r="20" spans="1:33" ht="12.75" customHeight="1" x14ac:dyDescent="0.25">
      <c r="A20" s="117" t="s">
        <v>176</v>
      </c>
      <c r="E20" s="352"/>
      <c r="F20" s="353"/>
      <c r="G20" s="353"/>
      <c r="H20" s="353"/>
      <c r="I20" s="354"/>
      <c r="J20" s="343"/>
      <c r="K20" s="341"/>
      <c r="L20" s="341"/>
      <c r="M20" s="341"/>
      <c r="N20" s="342"/>
      <c r="O20" s="338"/>
      <c r="P20" s="339"/>
      <c r="Q20" s="339"/>
      <c r="R20" s="339"/>
      <c r="S20" s="339"/>
      <c r="T20" s="339"/>
      <c r="U20" s="340"/>
    </row>
    <row r="21" spans="1:33" ht="12.75" customHeight="1" thickBot="1" x14ac:dyDescent="0.3">
      <c r="A21" s="165" t="s">
        <v>177</v>
      </c>
      <c r="E21" s="355"/>
      <c r="F21" s="356"/>
      <c r="G21" s="356"/>
      <c r="H21" s="356"/>
      <c r="I21" s="357"/>
      <c r="J21" s="343"/>
      <c r="K21" s="341"/>
      <c r="L21" s="341"/>
      <c r="M21" s="341"/>
      <c r="N21" s="342"/>
      <c r="O21" s="338"/>
      <c r="P21" s="339"/>
      <c r="Q21" s="339"/>
      <c r="R21" s="339"/>
      <c r="S21" s="339"/>
      <c r="T21" s="339"/>
      <c r="U21" s="340"/>
      <c r="AG21" s="130"/>
    </row>
    <row r="22" spans="1:33" ht="12.75" customHeight="1" thickBot="1" x14ac:dyDescent="0.3">
      <c r="E22" s="364" t="s">
        <v>126</v>
      </c>
      <c r="F22" s="365"/>
      <c r="G22" s="365"/>
      <c r="H22" s="365"/>
      <c r="I22" s="366"/>
      <c r="J22" s="343"/>
      <c r="K22" s="341"/>
      <c r="L22" s="341"/>
      <c r="M22" s="341"/>
      <c r="N22" s="342"/>
      <c r="O22" s="338"/>
      <c r="P22" s="339"/>
      <c r="Q22" s="339"/>
      <c r="R22" s="339"/>
      <c r="S22" s="339"/>
      <c r="T22" s="339"/>
      <c r="U22" s="340"/>
      <c r="AG22" s="130"/>
    </row>
    <row r="23" spans="1:33" ht="12.75" customHeight="1" x14ac:dyDescent="0.25">
      <c r="E23" s="349" t="s">
        <v>191</v>
      </c>
      <c r="F23" s="350"/>
      <c r="G23" s="350"/>
      <c r="H23" s="350"/>
      <c r="I23" s="351"/>
      <c r="J23" s="343"/>
      <c r="K23" s="341"/>
      <c r="L23" s="341"/>
      <c r="M23" s="341"/>
      <c r="N23" s="342"/>
      <c r="O23" s="338"/>
      <c r="P23" s="339"/>
      <c r="Q23" s="339"/>
      <c r="R23" s="339"/>
      <c r="S23" s="339"/>
      <c r="T23" s="339"/>
      <c r="U23" s="340"/>
      <c r="AG23" s="130"/>
    </row>
    <row r="24" spans="1:33" ht="12.75" customHeight="1" x14ac:dyDescent="0.25">
      <c r="E24" s="352"/>
      <c r="F24" s="353"/>
      <c r="G24" s="353"/>
      <c r="H24" s="353"/>
      <c r="I24" s="354"/>
      <c r="J24" s="343"/>
      <c r="K24" s="341"/>
      <c r="L24" s="341"/>
      <c r="M24" s="341"/>
      <c r="N24" s="342"/>
      <c r="O24" s="338"/>
      <c r="P24" s="339"/>
      <c r="Q24" s="339"/>
      <c r="R24" s="339"/>
      <c r="S24" s="339"/>
      <c r="T24" s="339"/>
      <c r="U24" s="340"/>
      <c r="AG24" s="130"/>
    </row>
    <row r="25" spans="1:33" ht="12.75" customHeight="1" x14ac:dyDescent="0.25">
      <c r="E25" s="352"/>
      <c r="F25" s="353"/>
      <c r="G25" s="353"/>
      <c r="H25" s="353"/>
      <c r="I25" s="354"/>
      <c r="J25" s="343"/>
      <c r="K25" s="341"/>
      <c r="L25" s="341"/>
      <c r="M25" s="341"/>
      <c r="N25" s="342"/>
      <c r="O25" s="338"/>
      <c r="P25" s="339"/>
      <c r="Q25" s="339"/>
      <c r="R25" s="339"/>
      <c r="S25" s="339"/>
      <c r="T25" s="339"/>
      <c r="U25" s="340"/>
      <c r="AG25" s="130"/>
    </row>
    <row r="26" spans="1:33" ht="12.75" customHeight="1" x14ac:dyDescent="0.25">
      <c r="E26" s="352"/>
      <c r="F26" s="353"/>
      <c r="G26" s="353"/>
      <c r="H26" s="353"/>
      <c r="I26" s="354"/>
      <c r="J26" s="343"/>
      <c r="K26" s="341"/>
      <c r="L26" s="341"/>
      <c r="M26" s="341"/>
      <c r="N26" s="342"/>
      <c r="O26" s="338"/>
      <c r="P26" s="339"/>
      <c r="Q26" s="339"/>
      <c r="R26" s="339"/>
      <c r="S26" s="339"/>
      <c r="T26" s="339"/>
      <c r="U26" s="340"/>
      <c r="AG26" s="130"/>
    </row>
    <row r="27" spans="1:33" ht="12.75" customHeight="1" x14ac:dyDescent="0.25">
      <c r="E27" s="352"/>
      <c r="F27" s="353"/>
      <c r="G27" s="353"/>
      <c r="H27" s="353"/>
      <c r="I27" s="354"/>
      <c r="J27" s="343"/>
      <c r="K27" s="341"/>
      <c r="L27" s="341"/>
      <c r="M27" s="341"/>
      <c r="N27" s="342"/>
      <c r="O27" s="338"/>
      <c r="P27" s="339"/>
      <c r="Q27" s="339"/>
      <c r="R27" s="339"/>
      <c r="S27" s="339"/>
      <c r="T27" s="339"/>
      <c r="U27" s="340"/>
      <c r="AG27" s="130"/>
    </row>
    <row r="28" spans="1:33" ht="12.75" customHeight="1" x14ac:dyDescent="0.25">
      <c r="E28" s="352"/>
      <c r="F28" s="353"/>
      <c r="G28" s="353"/>
      <c r="H28" s="353"/>
      <c r="I28" s="354"/>
      <c r="J28" s="343"/>
      <c r="K28" s="341"/>
      <c r="L28" s="341"/>
      <c r="M28" s="341"/>
      <c r="N28" s="342"/>
      <c r="O28" s="338"/>
      <c r="P28" s="339"/>
      <c r="Q28" s="339"/>
      <c r="R28" s="339"/>
      <c r="S28" s="339"/>
      <c r="T28" s="339"/>
      <c r="U28" s="340"/>
      <c r="AG28" s="130"/>
    </row>
    <row r="29" spans="1:33" ht="13.5" customHeight="1" thickBot="1" x14ac:dyDescent="0.3">
      <c r="E29" s="355"/>
      <c r="F29" s="356"/>
      <c r="G29" s="356"/>
      <c r="H29" s="356"/>
      <c r="I29" s="357"/>
      <c r="J29" s="344"/>
      <c r="K29" s="345"/>
      <c r="L29" s="345"/>
      <c r="M29" s="345"/>
      <c r="N29" s="346"/>
      <c r="O29" s="338"/>
      <c r="P29" s="339"/>
      <c r="Q29" s="339"/>
      <c r="R29" s="339"/>
      <c r="S29" s="339"/>
      <c r="T29" s="339"/>
      <c r="U29" s="340"/>
      <c r="AG29" s="130"/>
    </row>
    <row r="30" spans="1:33" ht="26.25" customHeight="1" thickBot="1" x14ac:dyDescent="0.35">
      <c r="E30" s="170"/>
      <c r="F30" s="171" t="s">
        <v>76</v>
      </c>
      <c r="G30" s="367" t="s">
        <v>64</v>
      </c>
      <c r="H30" s="310"/>
      <c r="I30" s="238" t="s">
        <v>127</v>
      </c>
      <c r="J30" s="368"/>
      <c r="K30" s="172" t="s">
        <v>77</v>
      </c>
      <c r="L30" s="171" t="s">
        <v>66</v>
      </c>
      <c r="M30" s="173" t="s">
        <v>78</v>
      </c>
      <c r="N30" s="174" t="s">
        <v>71</v>
      </c>
      <c r="O30" s="338"/>
      <c r="P30" s="339"/>
      <c r="Q30" s="339"/>
      <c r="R30" s="339"/>
      <c r="S30" s="339"/>
      <c r="T30" s="339"/>
      <c r="U30" s="340"/>
      <c r="AG30" s="130"/>
    </row>
    <row r="31" spans="1:33" ht="63.75" customHeight="1" thickBot="1" x14ac:dyDescent="0.3">
      <c r="E31" s="175" t="s">
        <v>181</v>
      </c>
      <c r="F31" s="176">
        <v>200</v>
      </c>
      <c r="G31" s="220" t="s">
        <v>57</v>
      </c>
      <c r="H31" s="221"/>
      <c r="I31" s="222">
        <f>IF(G31=$B$58,calcul!$E$3,IF(G31=$B$59,calcul!$E$4,IF(G31=$B$60,calcul!$E$6,IF(G31=$B$61,calcul!$E$8,IF(G31=$B$62,calcul!$F$9,IF(G31=$B$63,calcul!$F$10,IF('le bourg'!G31='le bourg'!$B$64,calcul!$F$11,IF('le bourg'!G31='le bourg'!$B$65,calcul!$F$12,IF('le bourg'!G31='le bourg'!$B$66,calcul!$F$13,IF('le bourg'!G31='le bourg'!$B$67,calcul!$F$14,IF(G31=B68,0)))))))))))</f>
        <v>100</v>
      </c>
      <c r="J31" s="223"/>
      <c r="K31" s="177" t="s">
        <v>65</v>
      </c>
      <c r="L31" s="178">
        <f>IF(F31=200,BU!$G$18,IF(F31=300,BU!$G$20,IF(F31=400,BU!$G$21,IF(F31=500,BU!$G$22,IF(F31=600,BU!$G$23,IF(F31=800,BU!$G$24,IF(F31=1000,BU!$G$25,IF(F31=1200,BU!$G$26))))))))</f>
        <v>180</v>
      </c>
      <c r="M31" s="179">
        <v>286</v>
      </c>
      <c r="N31" s="180">
        <f>IF(G31=B68,M31*L31,IF($G$31=$B$58,($L$31*$M$31)+($M$31*$L$31)*$I$31,IF($G$31=$B$59,($M$31*$L$31)+($M$31*$I$31),IF($G$31=$B$60,($M$31*$L$31)+($M$31*$I$31),IF($G$31=$B$61,($M$31*$L$31)+($M$31*$I$31),IF($G$31=$B$62,($M$31*$L$31)+($M$31*calcul!$F$9),IF($G$31=$B$63,($M$31*$L$31)+($M$31*calcul!$F$10),IF('le bourg'!$G$31='le bourg'!$B$64,('le bourg'!$M$31*'le bourg'!$L$31)+('le bourg'!$M$31*calcul!$F$11),IF('le bourg'!$G$31='le bourg'!$B$65,('le bourg'!$M$31*'le bourg'!$L$31)+('le bourg'!$M$31*calcul!$F$12),IF('le bourg'!$G$31='le bourg'!$B$66,('le bourg'!$M$31*'le bourg'!$L$31)+('le bourg'!$M$31*calcul!$F$13),IF('le bourg'!$G$31='le bourg'!$B$67,('le bourg'!$M$31*'le bourg'!$L$31)+('le bourg'!$M$31*calcul!$F$14))))))))))))</f>
        <v>80080</v>
      </c>
      <c r="O31" s="338"/>
      <c r="P31" s="339"/>
      <c r="Q31" s="339"/>
      <c r="R31" s="339"/>
      <c r="S31" s="339"/>
      <c r="T31" s="339"/>
      <c r="U31" s="340"/>
      <c r="AG31" s="61"/>
    </row>
    <row r="32" spans="1:33" ht="63.75" customHeight="1" thickBot="1" x14ac:dyDescent="0.3">
      <c r="C32" s="126"/>
      <c r="E32" s="175" t="s">
        <v>181</v>
      </c>
      <c r="F32" s="176">
        <v>200</v>
      </c>
      <c r="G32" s="220" t="s">
        <v>123</v>
      </c>
      <c r="H32" s="221"/>
      <c r="I32" s="222">
        <f>IF(G32=$B$58,calcul!$E$3,IF(G32=$B$59,calcul!$E$4,IF(G32=$B$60,calcul!$E$6,IF(G32=$B$61,calcul!$E$8,IF(G32=$B$62,calcul!$F$9,IF(G32=$B$63,calcul!$F$10,IF('le bourg'!G32='le bourg'!$B$64,calcul!$F$11,IF('le bourg'!G32='le bourg'!$B$65,calcul!$F$12,IF('le bourg'!G32='le bourg'!$B$66,calcul!$F$13,IF('le bourg'!G32='le bourg'!$B$67,calcul!$F$14,IF(G32=B69,0)))))))))))</f>
        <v>65</v>
      </c>
      <c r="J32" s="223"/>
      <c r="K32" s="181" t="s">
        <v>67</v>
      </c>
      <c r="L32" s="178">
        <f>IF(F32=200,BU!$G$18,IF(F32=300,BU!$G$20,IF(F32=400,BU!$G$21,IF(F32=500,BU!$G$22,IF(F32=600,BU!$G$23,IF(F32=800,BU!$G$24,IF(F32=1000,BU!$G$25,IF(F32=1200,BU!$G$26))))))))</f>
        <v>180</v>
      </c>
      <c r="M32" s="179">
        <v>85</v>
      </c>
      <c r="N32" s="180">
        <f>L32*M32</f>
        <v>15300</v>
      </c>
      <c r="O32" s="338"/>
      <c r="P32" s="339"/>
      <c r="Q32" s="339"/>
      <c r="R32" s="339"/>
      <c r="S32" s="339"/>
      <c r="T32" s="339"/>
      <c r="U32" s="340"/>
      <c r="AG32" s="61"/>
    </row>
    <row r="33" spans="3:33" ht="63.75" customHeight="1" thickBot="1" x14ac:dyDescent="0.3">
      <c r="C33" s="126"/>
      <c r="E33" s="172" t="s">
        <v>186</v>
      </c>
      <c r="F33" s="176">
        <v>300</v>
      </c>
      <c r="G33" s="220" t="s">
        <v>68</v>
      </c>
      <c r="H33" s="221"/>
      <c r="I33" s="222" t="s">
        <v>68</v>
      </c>
      <c r="J33" s="223"/>
      <c r="K33" s="181" t="s">
        <v>67</v>
      </c>
      <c r="L33" s="178">
        <f>IF(F33=200,BU!$G$18,IF(F33=300,BU!$G$20,IF(F33=400,BU!$G$21,IF(F33=500,BU!$G$22,IF(F33=600,BU!$G$23,IF(F33=800,BU!$G$24,IF(F33=1000,BU!$G$25,IF(F33=1200,BU!$G$26))))))))</f>
        <v>230</v>
      </c>
      <c r="M33" s="179">
        <v>0</v>
      </c>
      <c r="N33" s="180">
        <f>L33*M33</f>
        <v>0</v>
      </c>
      <c r="O33" s="338"/>
      <c r="P33" s="339"/>
      <c r="Q33" s="339"/>
      <c r="R33" s="339"/>
      <c r="S33" s="339"/>
      <c r="T33" s="339"/>
      <c r="U33" s="340"/>
      <c r="AG33" s="61"/>
    </row>
    <row r="34" spans="3:33" ht="38.25" customHeight="1" x14ac:dyDescent="0.25">
      <c r="E34" s="238" t="s">
        <v>178</v>
      </c>
      <c r="F34" s="240" t="s">
        <v>24</v>
      </c>
      <c r="G34" s="242" t="s">
        <v>168</v>
      </c>
      <c r="H34" s="242"/>
      <c r="I34" s="236" t="s">
        <v>68</v>
      </c>
      <c r="J34" s="236"/>
      <c r="K34" s="243" t="str">
        <f>IF(F34=$D$75,$A$54,IF(F34=$D$76,$A$54,IF(F34=$D$77,$A$54,IF(F34=$D$70,$A$55,IF(F34=$D$71,$A$55,IF(F34=$D$72,$A$55,IF(F34=$D$73,$A$55,IF(F34=$D$74,$A$55,IF(F34=$D$78,$A$55,IF(F34=$D$79,$A$55,IF(F34=$D$80,$A$55,IF(F34=$D$82,""))))))))))))</f>
        <v>unité</v>
      </c>
      <c r="L34" s="244">
        <f>IF(F34=$D$82,0,IF(F34=$D$70,BU!$G$13,IF(F34=$D$71,BU!$G$14,IF(F34=$D$72,BU!$G$15,IF(F34=$D$73,BU!$G$4,IF(F34=$D$74,BU!$G$5,IF(F34=$D$75,BU!$P$4,IF(F34=$D$76,BU!$P$5,IF(F34=$D$77,BU!$P$7,IF(F34=$D$78,BU!$P$8,IF(F34=$D$79,BU!$P$9,IF(F34=$D$80,BU!$P$10))))))))))))</f>
        <v>1000</v>
      </c>
      <c r="M34" s="347">
        <v>12</v>
      </c>
      <c r="N34" s="358">
        <f>M34*L34</f>
        <v>12000</v>
      </c>
      <c r="O34" s="338"/>
      <c r="P34" s="339"/>
      <c r="Q34" s="339"/>
      <c r="R34" s="339"/>
      <c r="S34" s="339"/>
      <c r="T34" s="339"/>
      <c r="U34" s="340"/>
      <c r="AG34" s="61"/>
    </row>
    <row r="35" spans="3:33" ht="26.25" customHeight="1" thickBot="1" x14ac:dyDescent="0.3">
      <c r="E35" s="239"/>
      <c r="F35" s="241"/>
      <c r="G35" s="231"/>
      <c r="H35" s="231"/>
      <c r="I35" s="237"/>
      <c r="J35" s="237"/>
      <c r="K35" s="233"/>
      <c r="L35" s="245"/>
      <c r="M35" s="273"/>
      <c r="N35" s="258"/>
      <c r="O35" s="338"/>
      <c r="P35" s="339"/>
      <c r="Q35" s="339"/>
      <c r="R35" s="339"/>
      <c r="S35" s="339"/>
      <c r="T35" s="339"/>
      <c r="U35" s="340"/>
      <c r="AG35" s="61"/>
    </row>
    <row r="36" spans="3:33" ht="45.75" customHeight="1" thickBot="1" x14ac:dyDescent="0.3">
      <c r="E36" s="238" t="s">
        <v>178</v>
      </c>
      <c r="F36" s="241" t="s">
        <v>184</v>
      </c>
      <c r="G36" s="231" t="s">
        <v>184</v>
      </c>
      <c r="H36" s="231"/>
      <c r="I36" s="237" t="s">
        <v>68</v>
      </c>
      <c r="J36" s="237"/>
      <c r="K36" s="243" t="s">
        <v>77</v>
      </c>
      <c r="L36" s="244">
        <v>1000</v>
      </c>
      <c r="M36" s="273">
        <v>1</v>
      </c>
      <c r="N36" s="258">
        <f>M36*L36</f>
        <v>1000</v>
      </c>
      <c r="O36" s="338"/>
      <c r="P36" s="339"/>
      <c r="Q36" s="339"/>
      <c r="R36" s="339"/>
      <c r="S36" s="339"/>
      <c r="T36" s="339"/>
      <c r="U36" s="340"/>
      <c r="AG36" s="151"/>
    </row>
    <row r="37" spans="3:33" ht="33.75" customHeight="1" thickBot="1" x14ac:dyDescent="0.3">
      <c r="E37" s="267"/>
      <c r="F37" s="268"/>
      <c r="G37" s="269"/>
      <c r="H37" s="269"/>
      <c r="I37" s="270"/>
      <c r="J37" s="270"/>
      <c r="K37" s="271"/>
      <c r="L37" s="272"/>
      <c r="M37" s="274"/>
      <c r="N37" s="259"/>
      <c r="O37" s="328" t="s">
        <v>193</v>
      </c>
      <c r="P37" s="329"/>
      <c r="Q37" s="329"/>
      <c r="R37" s="329"/>
      <c r="S37" s="329"/>
      <c r="T37" s="329"/>
      <c r="U37" s="330"/>
      <c r="Y37" s="108"/>
    </row>
    <row r="38" spans="3:33" ht="12.75" customHeight="1" x14ac:dyDescent="0.25">
      <c r="E38" s="275" t="s">
        <v>178</v>
      </c>
      <c r="F38" s="277" t="s">
        <v>18</v>
      </c>
      <c r="G38" s="231" t="s">
        <v>158</v>
      </c>
      <c r="H38" s="231"/>
      <c r="I38" s="232"/>
      <c r="J38" s="232"/>
      <c r="K38" s="233" t="s">
        <v>77</v>
      </c>
      <c r="L38" s="234">
        <v>5000</v>
      </c>
      <c r="M38" s="235">
        <v>1</v>
      </c>
      <c r="N38" s="224">
        <f>M38*L38</f>
        <v>5000</v>
      </c>
      <c r="O38" s="331"/>
      <c r="P38" s="331"/>
      <c r="Q38" s="331"/>
      <c r="R38" s="331"/>
      <c r="S38" s="331"/>
      <c r="T38" s="331"/>
      <c r="U38" s="332"/>
      <c r="Y38" s="108"/>
    </row>
    <row r="39" spans="3:33" ht="20.25" customHeight="1" thickBot="1" x14ac:dyDescent="0.3">
      <c r="E39" s="276"/>
      <c r="F39" s="277"/>
      <c r="G39" s="231"/>
      <c r="H39" s="231"/>
      <c r="I39" s="232"/>
      <c r="J39" s="232"/>
      <c r="K39" s="233"/>
      <c r="L39" s="234"/>
      <c r="M39" s="235"/>
      <c r="N39" s="224"/>
      <c r="O39" s="331"/>
      <c r="P39" s="331"/>
      <c r="Q39" s="331"/>
      <c r="R39" s="331"/>
      <c r="S39" s="331"/>
      <c r="T39" s="331"/>
      <c r="U39" s="332"/>
      <c r="Y39" s="108"/>
      <c r="AG39" s="14"/>
    </row>
    <row r="40" spans="3:33" ht="26.25" customHeight="1" x14ac:dyDescent="0.25">
      <c r="E40" s="225"/>
      <c r="F40" s="226"/>
      <c r="G40" s="226"/>
      <c r="H40" s="226"/>
      <c r="I40" s="226"/>
      <c r="J40" s="226"/>
      <c r="K40" s="226"/>
      <c r="L40" s="226"/>
      <c r="M40" s="226"/>
      <c r="N40" s="227"/>
      <c r="O40" s="331"/>
      <c r="P40" s="331"/>
      <c r="Q40" s="331"/>
      <c r="R40" s="331"/>
      <c r="S40" s="331"/>
      <c r="T40" s="331"/>
      <c r="U40" s="332"/>
      <c r="Y40" s="108"/>
      <c r="AG40" s="28"/>
    </row>
    <row r="41" spans="3:33" ht="14.25" customHeight="1" x14ac:dyDescent="0.25">
      <c r="E41" s="228"/>
      <c r="F41" s="229"/>
      <c r="G41" s="229"/>
      <c r="H41" s="229"/>
      <c r="I41" s="229"/>
      <c r="J41" s="229"/>
      <c r="K41" s="229"/>
      <c r="L41" s="229"/>
      <c r="M41" s="229"/>
      <c r="N41" s="230"/>
      <c r="O41" s="331"/>
      <c r="P41" s="331"/>
      <c r="Q41" s="331"/>
      <c r="R41" s="331"/>
      <c r="S41" s="331"/>
      <c r="T41" s="331"/>
      <c r="U41" s="332"/>
      <c r="Y41" s="108"/>
      <c r="AG41" s="28"/>
    </row>
    <row r="42" spans="3:33" ht="15" customHeight="1" thickBot="1" x14ac:dyDescent="0.3">
      <c r="E42" s="260" t="s">
        <v>71</v>
      </c>
      <c r="F42" s="264" t="s">
        <v>90</v>
      </c>
      <c r="G42" s="265"/>
      <c r="H42" s="265"/>
      <c r="I42" s="265"/>
      <c r="J42" s="265"/>
      <c r="K42" s="265"/>
      <c r="L42" s="265"/>
      <c r="M42" s="266"/>
      <c r="N42" s="182">
        <f>SUM(N31:N40)</f>
        <v>113380</v>
      </c>
      <c r="O42" s="333"/>
      <c r="P42" s="331"/>
      <c r="Q42" s="331"/>
      <c r="R42" s="331"/>
      <c r="S42" s="331"/>
      <c r="T42" s="331"/>
      <c r="U42" s="332"/>
      <c r="AG42" s="40"/>
    </row>
    <row r="43" spans="3:33" ht="15" customHeight="1" thickBot="1" x14ac:dyDescent="0.35">
      <c r="E43" s="261"/>
      <c r="F43" s="348" t="s">
        <v>92</v>
      </c>
      <c r="G43" s="348"/>
      <c r="H43" s="348"/>
      <c r="I43" s="348"/>
      <c r="J43" s="348"/>
      <c r="K43" s="348"/>
      <c r="L43" s="348"/>
      <c r="M43" s="183">
        <v>0.2</v>
      </c>
      <c r="N43" s="184">
        <f>N42*M43</f>
        <v>22676</v>
      </c>
      <c r="O43" s="333"/>
      <c r="P43" s="331"/>
      <c r="Q43" s="331"/>
      <c r="R43" s="331"/>
      <c r="S43" s="331"/>
      <c r="T43" s="331"/>
      <c r="U43" s="332"/>
      <c r="AG43" s="49"/>
    </row>
    <row r="44" spans="3:33" ht="15" customHeight="1" x14ac:dyDescent="0.25">
      <c r="E44" s="262"/>
      <c r="F44" s="248" t="s">
        <v>91</v>
      </c>
      <c r="G44" s="249"/>
      <c r="H44" s="249"/>
      <c r="I44" s="249"/>
      <c r="J44" s="249"/>
      <c r="K44" s="249"/>
      <c r="L44" s="250"/>
      <c r="M44" s="254">
        <v>0.2</v>
      </c>
      <c r="N44" s="256">
        <f>(N42*M44)+N42</f>
        <v>136056</v>
      </c>
      <c r="O44" s="333"/>
      <c r="P44" s="331"/>
      <c r="Q44" s="331"/>
      <c r="R44" s="331"/>
      <c r="S44" s="331"/>
      <c r="T44" s="331"/>
      <c r="U44" s="332"/>
      <c r="AG44" s="151"/>
    </row>
    <row r="45" spans="3:33" ht="13.5" customHeight="1" thickBot="1" x14ac:dyDescent="0.3">
      <c r="E45" s="263"/>
      <c r="F45" s="251"/>
      <c r="G45" s="252"/>
      <c r="H45" s="252"/>
      <c r="I45" s="252"/>
      <c r="J45" s="252"/>
      <c r="K45" s="252"/>
      <c r="L45" s="253"/>
      <c r="M45" s="255"/>
      <c r="N45" s="257"/>
      <c r="O45" s="334"/>
      <c r="P45" s="335"/>
      <c r="Q45" s="335"/>
      <c r="R45" s="335"/>
      <c r="S45" s="335"/>
      <c r="T45" s="335"/>
      <c r="U45" s="336"/>
    </row>
    <row r="46" spans="3:33" ht="13.5" customHeight="1" x14ac:dyDescent="0.25">
      <c r="E46" s="160"/>
      <c r="F46" s="155"/>
      <c r="G46" s="155"/>
      <c r="H46" s="155"/>
      <c r="P46" s="152"/>
      <c r="Q46" s="152"/>
      <c r="R46" s="152"/>
      <c r="S46" s="152"/>
      <c r="T46" s="152"/>
      <c r="U46" s="152"/>
    </row>
    <row r="47" spans="3:33" x14ac:dyDescent="0.25">
      <c r="D47" s="31"/>
      <c r="E47" s="31"/>
      <c r="F47" s="31"/>
      <c r="G47" s="31"/>
      <c r="H47" s="31"/>
      <c r="I47" s="31"/>
      <c r="J47" s="31"/>
      <c r="K47" s="31"/>
      <c r="L47" s="31"/>
      <c r="M47" s="31"/>
      <c r="N47" s="131"/>
      <c r="O47" s="132"/>
      <c r="P47" s="31"/>
      <c r="Q47" s="31"/>
      <c r="R47" s="31"/>
      <c r="S47" s="31"/>
      <c r="T47" s="31"/>
      <c r="U47" s="31"/>
      <c r="V47" s="31"/>
    </row>
    <row r="48" spans="3:33" x14ac:dyDescent="0.25">
      <c r="D48" s="31"/>
      <c r="E48" s="31"/>
      <c r="F48" s="31"/>
      <c r="G48" s="31"/>
      <c r="H48" s="31"/>
      <c r="I48" s="31"/>
      <c r="J48" s="31"/>
      <c r="K48" s="31"/>
      <c r="L48" s="31"/>
      <c r="M48" s="31"/>
      <c r="N48" s="131"/>
      <c r="O48" s="31"/>
      <c r="P48" s="31"/>
      <c r="Q48" s="31"/>
      <c r="R48" s="31"/>
      <c r="S48" s="31"/>
      <c r="T48" s="31"/>
      <c r="U48" s="31"/>
    </row>
    <row r="49" spans="1:9" x14ac:dyDescent="0.25">
      <c r="E49" s="108" t="s">
        <v>151</v>
      </c>
      <c r="H49" s="161">
        <v>125</v>
      </c>
    </row>
    <row r="50" spans="1:9" x14ac:dyDescent="0.25">
      <c r="E50" s="108" t="s">
        <v>153</v>
      </c>
      <c r="H50" s="161">
        <v>200</v>
      </c>
    </row>
    <row r="51" spans="1:9" x14ac:dyDescent="0.25">
      <c r="E51" s="108" t="s">
        <v>152</v>
      </c>
      <c r="H51" s="161">
        <v>100</v>
      </c>
    </row>
    <row r="52" spans="1:9" x14ac:dyDescent="0.25">
      <c r="E52" s="163" t="s">
        <v>165</v>
      </c>
      <c r="F52" s="162"/>
      <c r="G52" s="162"/>
      <c r="H52" s="164">
        <v>25</v>
      </c>
      <c r="I52" s="162"/>
    </row>
    <row r="53" spans="1:9" x14ac:dyDescent="0.25">
      <c r="E53" s="163" t="s">
        <v>167</v>
      </c>
      <c r="F53" s="162"/>
      <c r="G53" s="162"/>
      <c r="H53" s="164">
        <v>40</v>
      </c>
      <c r="I53" s="162"/>
    </row>
    <row r="54" spans="1:9" x14ac:dyDescent="0.25">
      <c r="A54" s="108" t="s">
        <v>67</v>
      </c>
      <c r="C54" s="153">
        <v>0.05</v>
      </c>
      <c r="E54" s="163" t="s">
        <v>166</v>
      </c>
      <c r="F54" s="162"/>
      <c r="G54" s="162"/>
      <c r="H54" s="164">
        <v>20</v>
      </c>
      <c r="I54" s="162"/>
    </row>
    <row r="55" spans="1:9" ht="13.8" x14ac:dyDescent="0.25">
      <c r="A55" s="108" t="s">
        <v>65</v>
      </c>
      <c r="B55" s="109" t="s">
        <v>83</v>
      </c>
      <c r="C55" s="153">
        <v>0.1</v>
      </c>
      <c r="E55" s="108" t="s">
        <v>84</v>
      </c>
      <c r="H55" s="161">
        <v>0</v>
      </c>
    </row>
    <row r="56" spans="1:9" ht="13.8" x14ac:dyDescent="0.25">
      <c r="A56" s="108" t="s">
        <v>82</v>
      </c>
      <c r="B56" s="109" t="s">
        <v>84</v>
      </c>
      <c r="C56" s="153">
        <v>0.15</v>
      </c>
    </row>
    <row r="57" spans="1:9" ht="15.6" x14ac:dyDescent="0.25">
      <c r="A57" s="110" t="s">
        <v>89</v>
      </c>
      <c r="C57" s="153">
        <v>0.2</v>
      </c>
    </row>
    <row r="58" spans="1:9" x14ac:dyDescent="0.25">
      <c r="A58" s="128">
        <v>200</v>
      </c>
      <c r="B58" s="133" t="s">
        <v>54</v>
      </c>
      <c r="C58" s="134"/>
      <c r="D58" s="134"/>
      <c r="E58" s="135"/>
      <c r="F58" s="130"/>
      <c r="G58" s="130"/>
    </row>
    <row r="59" spans="1:9" x14ac:dyDescent="0.25">
      <c r="A59" s="129">
        <v>300</v>
      </c>
      <c r="B59" s="136" t="s">
        <v>179</v>
      </c>
      <c r="C59" s="137"/>
      <c r="D59" s="137"/>
      <c r="E59" s="138"/>
      <c r="F59" s="130"/>
      <c r="G59" s="130"/>
    </row>
    <row r="60" spans="1:9" x14ac:dyDescent="0.25">
      <c r="A60" s="129">
        <v>400</v>
      </c>
      <c r="B60" s="136" t="s">
        <v>57</v>
      </c>
      <c r="C60" s="139"/>
      <c r="D60" s="139"/>
      <c r="E60" s="140"/>
      <c r="F60" s="130"/>
      <c r="G60" s="130"/>
    </row>
    <row r="61" spans="1:9" x14ac:dyDescent="0.25">
      <c r="A61" s="129">
        <v>500</v>
      </c>
      <c r="B61" s="141" t="s">
        <v>60</v>
      </c>
      <c r="C61" s="137"/>
      <c r="D61" s="137"/>
      <c r="E61" s="138"/>
      <c r="F61" s="130"/>
      <c r="G61" s="130"/>
    </row>
    <row r="62" spans="1:9" x14ac:dyDescent="0.25">
      <c r="A62" s="129">
        <v>600</v>
      </c>
      <c r="B62" s="142" t="s">
        <v>79</v>
      </c>
      <c r="C62" s="139"/>
      <c r="D62" s="139"/>
      <c r="E62" s="140"/>
      <c r="F62" s="130"/>
      <c r="G62" s="130"/>
    </row>
    <row r="63" spans="1:9" x14ac:dyDescent="0.25">
      <c r="A63" s="129">
        <v>800</v>
      </c>
      <c r="B63" s="143" t="s">
        <v>80</v>
      </c>
      <c r="C63" s="144"/>
      <c r="D63" s="144"/>
      <c r="E63" s="145"/>
      <c r="F63" s="130"/>
      <c r="G63" s="130"/>
    </row>
    <row r="64" spans="1:9" x14ac:dyDescent="0.25">
      <c r="A64" s="129">
        <v>1000</v>
      </c>
      <c r="B64" s="143" t="s">
        <v>81</v>
      </c>
      <c r="C64" s="130"/>
      <c r="D64" s="130"/>
      <c r="E64" s="130"/>
      <c r="F64" s="130"/>
      <c r="G64" s="130"/>
    </row>
    <row r="65" spans="1:8" x14ac:dyDescent="0.25">
      <c r="A65" s="129">
        <v>1200</v>
      </c>
      <c r="B65" s="143" t="s">
        <v>124</v>
      </c>
      <c r="C65" s="130"/>
      <c r="D65" s="130"/>
      <c r="E65" s="130"/>
      <c r="F65" s="130"/>
      <c r="G65" s="130"/>
    </row>
    <row r="66" spans="1:8" x14ac:dyDescent="0.25">
      <c r="A66" s="127"/>
      <c r="B66" s="143" t="s">
        <v>123</v>
      </c>
      <c r="C66" s="130"/>
      <c r="D66" s="130"/>
      <c r="E66" s="130"/>
      <c r="F66" s="130"/>
      <c r="G66" s="130"/>
    </row>
    <row r="67" spans="1:8" x14ac:dyDescent="0.25">
      <c r="A67" s="127"/>
      <c r="B67" s="130" t="s">
        <v>122</v>
      </c>
      <c r="C67" s="130"/>
      <c r="D67" s="130"/>
      <c r="E67" s="130"/>
      <c r="F67" s="130"/>
      <c r="G67" s="130"/>
    </row>
    <row r="68" spans="1:8" x14ac:dyDescent="0.25">
      <c r="A68" s="127"/>
      <c r="B68" s="130" t="s">
        <v>68</v>
      </c>
      <c r="C68" s="130"/>
      <c r="D68" s="130"/>
      <c r="E68" s="130"/>
      <c r="F68" s="130"/>
      <c r="G68" s="130"/>
    </row>
    <row r="69" spans="1:8" x14ac:dyDescent="0.25">
      <c r="A69" s="166"/>
      <c r="B69" s="167" t="s">
        <v>13</v>
      </c>
      <c r="C69" s="167"/>
      <c r="D69" s="167"/>
      <c r="E69" s="167"/>
      <c r="F69" s="167"/>
      <c r="G69" s="167"/>
    </row>
    <row r="70" spans="1:8" ht="13.8" x14ac:dyDescent="0.25">
      <c r="A70" s="121" t="s">
        <v>6</v>
      </c>
      <c r="B70" s="121"/>
      <c r="C70" s="121"/>
      <c r="D70" s="122" t="s">
        <v>22</v>
      </c>
      <c r="E70" s="121"/>
      <c r="F70" s="121"/>
      <c r="G70" s="121"/>
    </row>
    <row r="71" spans="1:8" ht="13.8" x14ac:dyDescent="0.25">
      <c r="A71" s="121"/>
      <c r="B71" s="121"/>
      <c r="C71" s="121"/>
      <c r="D71" s="123" t="s">
        <v>75</v>
      </c>
      <c r="E71" s="121"/>
      <c r="F71" s="121"/>
      <c r="G71" s="121"/>
    </row>
    <row r="72" spans="1:8" ht="13.8" x14ac:dyDescent="0.25">
      <c r="A72" s="121"/>
      <c r="B72" s="121"/>
      <c r="C72" s="121"/>
      <c r="D72" s="123" t="s">
        <v>24</v>
      </c>
      <c r="E72" s="121"/>
      <c r="F72" s="121"/>
      <c r="G72" s="121"/>
      <c r="H72" t="s">
        <v>168</v>
      </c>
    </row>
    <row r="73" spans="1:8" ht="13.8" x14ac:dyDescent="0.25">
      <c r="A73" s="121" t="s">
        <v>2</v>
      </c>
      <c r="B73" s="121"/>
      <c r="C73" s="121"/>
      <c r="D73" s="124" t="s">
        <v>7</v>
      </c>
      <c r="E73" s="121"/>
      <c r="F73" s="121"/>
      <c r="G73" s="121"/>
      <c r="H73" t="s">
        <v>169</v>
      </c>
    </row>
    <row r="74" spans="1:8" ht="13.8" x14ac:dyDescent="0.25">
      <c r="A74" s="121"/>
      <c r="B74" s="121"/>
      <c r="C74" s="121"/>
      <c r="D74" s="125" t="s">
        <v>9</v>
      </c>
      <c r="E74" s="121"/>
      <c r="F74" s="121"/>
      <c r="G74" s="121"/>
      <c r="H74" t="s">
        <v>170</v>
      </c>
    </row>
    <row r="75" spans="1:8" ht="13.8" x14ac:dyDescent="0.25">
      <c r="A75" s="121"/>
      <c r="B75" s="121"/>
      <c r="C75" s="121"/>
      <c r="D75" s="118" t="s">
        <v>8</v>
      </c>
      <c r="E75" s="119"/>
      <c r="F75" s="119"/>
      <c r="H75" s="108" t="s">
        <v>161</v>
      </c>
    </row>
    <row r="76" spans="1:8" ht="13.8" x14ac:dyDescent="0.25">
      <c r="A76" s="121"/>
      <c r="B76" s="121"/>
      <c r="C76" s="121"/>
      <c r="D76" s="120" t="s">
        <v>10</v>
      </c>
      <c r="E76" s="119"/>
      <c r="F76" s="119"/>
      <c r="H76" s="108" t="s">
        <v>162</v>
      </c>
    </row>
    <row r="77" spans="1:8" ht="13.8" x14ac:dyDescent="0.25">
      <c r="A77" s="121"/>
      <c r="B77" s="121"/>
      <c r="C77" s="121"/>
      <c r="D77" s="120" t="s">
        <v>14</v>
      </c>
      <c r="E77" s="119"/>
      <c r="F77" s="119"/>
      <c r="H77" s="108" t="s">
        <v>163</v>
      </c>
    </row>
    <row r="78" spans="1:8" ht="13.8" x14ac:dyDescent="0.25">
      <c r="D78" s="120" t="s">
        <v>16</v>
      </c>
      <c r="E78" s="119"/>
      <c r="F78" s="119"/>
      <c r="H78" s="108" t="s">
        <v>160</v>
      </c>
    </row>
    <row r="79" spans="1:8" ht="13.8" x14ac:dyDescent="0.25">
      <c r="D79" s="120" t="s">
        <v>18</v>
      </c>
      <c r="E79" s="119"/>
      <c r="F79" s="119"/>
      <c r="H79" s="108" t="s">
        <v>159</v>
      </c>
    </row>
    <row r="80" spans="1:8" ht="13.8" x14ac:dyDescent="0.25">
      <c r="D80" s="120" t="s">
        <v>19</v>
      </c>
      <c r="E80" s="119"/>
      <c r="F80" s="119"/>
      <c r="H80" s="108" t="s">
        <v>158</v>
      </c>
    </row>
    <row r="81" spans="1:8" ht="13.8" x14ac:dyDescent="0.25">
      <c r="D81" s="159" t="s">
        <v>184</v>
      </c>
      <c r="E81" s="119"/>
      <c r="F81" s="119"/>
      <c r="H81" s="108" t="s">
        <v>155</v>
      </c>
    </row>
    <row r="82" spans="1:8" ht="13.8" x14ac:dyDescent="0.25">
      <c r="D82" s="146" t="s">
        <v>68</v>
      </c>
      <c r="E82" s="119"/>
      <c r="F82" s="119"/>
      <c r="H82" s="108" t="s">
        <v>156</v>
      </c>
    </row>
    <row r="83" spans="1:8" ht="13.8" x14ac:dyDescent="0.25">
      <c r="D83" s="156" t="s">
        <v>11</v>
      </c>
      <c r="E83" s="126"/>
      <c r="F83" s="126"/>
      <c r="H83" s="108" t="s">
        <v>157</v>
      </c>
    </row>
    <row r="84" spans="1:8" ht="13.8" x14ac:dyDescent="0.25">
      <c r="D84" s="156" t="s">
        <v>13</v>
      </c>
      <c r="E84" s="126"/>
      <c r="F84" s="126"/>
      <c r="H84" s="159" t="s">
        <v>184</v>
      </c>
    </row>
    <row r="85" spans="1:8" ht="13.8" x14ac:dyDescent="0.25">
      <c r="D85" s="157" t="s">
        <v>15</v>
      </c>
      <c r="E85" s="126"/>
      <c r="F85" s="126"/>
      <c r="H85" s="108" t="s">
        <v>68</v>
      </c>
    </row>
    <row r="86" spans="1:8" ht="13.8" x14ac:dyDescent="0.25">
      <c r="D86" s="158" t="s">
        <v>17</v>
      </c>
      <c r="E86" s="126"/>
      <c r="F86" s="126"/>
    </row>
    <row r="87" spans="1:8" ht="13.8" x14ac:dyDescent="0.25">
      <c r="A87" s="116" t="s">
        <v>23</v>
      </c>
      <c r="B87" s="117"/>
      <c r="D87" s="159" t="s">
        <v>68</v>
      </c>
      <c r="E87" s="126"/>
      <c r="F87" s="126"/>
    </row>
    <row r="88" spans="1:8" ht="13.8" x14ac:dyDescent="0.25">
      <c r="A88" s="116" t="s">
        <v>25</v>
      </c>
      <c r="B88" s="117"/>
    </row>
    <row r="89" spans="1:8" ht="13.8" x14ac:dyDescent="0.25">
      <c r="A89" s="116" t="s">
        <v>27</v>
      </c>
      <c r="B89" s="117"/>
    </row>
    <row r="90" spans="1:8" ht="13.8" x14ac:dyDescent="0.25">
      <c r="A90" s="116" t="s">
        <v>29</v>
      </c>
      <c r="B90" s="117"/>
    </row>
    <row r="91" spans="1:8" ht="13.8" x14ac:dyDescent="0.25">
      <c r="A91" s="116" t="s">
        <v>31</v>
      </c>
      <c r="B91" s="117"/>
    </row>
    <row r="92" spans="1:8" ht="13.8" x14ac:dyDescent="0.25">
      <c r="A92" s="116" t="s">
        <v>33</v>
      </c>
      <c r="B92" s="117"/>
    </row>
    <row r="93" spans="1:8" ht="13.8" x14ac:dyDescent="0.25">
      <c r="A93" s="116" t="s">
        <v>35</v>
      </c>
      <c r="B93" s="117"/>
    </row>
    <row r="94" spans="1:8" ht="13.8" x14ac:dyDescent="0.25">
      <c r="A94" s="149" t="s">
        <v>68</v>
      </c>
      <c r="B94" s="117"/>
    </row>
    <row r="95" spans="1:8" ht="15.6" x14ac:dyDescent="0.25">
      <c r="A95" s="111" t="s">
        <v>42</v>
      </c>
      <c r="B95" s="112"/>
      <c r="C95" s="112"/>
      <c r="D95" s="112"/>
      <c r="E95" s="112"/>
      <c r="G95" s="108" t="s">
        <v>174</v>
      </c>
      <c r="H95">
        <v>800</v>
      </c>
    </row>
    <row r="96" spans="1:8" ht="15.6" x14ac:dyDescent="0.25">
      <c r="A96" s="113" t="s">
        <v>44</v>
      </c>
      <c r="B96" s="112"/>
      <c r="C96" s="112"/>
      <c r="D96" s="112"/>
      <c r="E96" s="112"/>
      <c r="G96" s="108" t="s">
        <v>171</v>
      </c>
      <c r="H96">
        <v>1000</v>
      </c>
    </row>
    <row r="97" spans="1:8" ht="15.6" x14ac:dyDescent="0.25">
      <c r="A97" s="113" t="s">
        <v>46</v>
      </c>
      <c r="B97" s="112"/>
      <c r="C97" s="112"/>
      <c r="D97" s="112"/>
      <c r="E97" s="112"/>
      <c r="G97" s="108" t="s">
        <v>172</v>
      </c>
      <c r="H97">
        <v>1500</v>
      </c>
    </row>
    <row r="98" spans="1:8" ht="15.6" x14ac:dyDescent="0.25">
      <c r="A98" s="113" t="s">
        <v>48</v>
      </c>
      <c r="B98" s="112"/>
      <c r="C98" s="112"/>
      <c r="D98" s="112"/>
      <c r="E98" s="112"/>
      <c r="G98" s="108" t="s">
        <v>173</v>
      </c>
      <c r="H98">
        <v>1700</v>
      </c>
    </row>
    <row r="99" spans="1:8" ht="13.8" x14ac:dyDescent="0.25">
      <c r="A99" s="147" t="s">
        <v>68</v>
      </c>
      <c r="B99" s="112"/>
      <c r="C99" s="112"/>
      <c r="D99" s="112"/>
      <c r="E99" s="112"/>
      <c r="G99" s="108" t="s">
        <v>148</v>
      </c>
      <c r="H99" s="153">
        <v>0.1</v>
      </c>
    </row>
    <row r="100" spans="1:8" ht="13.8" x14ac:dyDescent="0.25">
      <c r="A100" s="113" t="s">
        <v>50</v>
      </c>
      <c r="B100" s="112"/>
      <c r="C100" s="112"/>
      <c r="D100" s="112"/>
      <c r="E100" s="112"/>
      <c r="G100" s="108" t="s">
        <v>149</v>
      </c>
      <c r="H100" s="153">
        <v>0.1</v>
      </c>
    </row>
    <row r="101" spans="1:8" ht="39.6" x14ac:dyDescent="0.25">
      <c r="A101" s="113" t="s">
        <v>52</v>
      </c>
      <c r="B101" s="112"/>
      <c r="C101" s="112"/>
      <c r="D101" s="112"/>
      <c r="E101" s="112"/>
      <c r="G101" s="154" t="s">
        <v>150</v>
      </c>
      <c r="H101" s="153">
        <v>0.2</v>
      </c>
    </row>
    <row r="102" spans="1:8" ht="13.8" x14ac:dyDescent="0.25">
      <c r="A102" s="114" t="s">
        <v>53</v>
      </c>
      <c r="B102" s="112"/>
      <c r="C102" s="112"/>
      <c r="D102" s="112"/>
      <c r="E102" s="112"/>
      <c r="G102" s="108" t="s">
        <v>68</v>
      </c>
      <c r="H102" s="153">
        <v>0</v>
      </c>
    </row>
    <row r="103" spans="1:8" ht="13.8" x14ac:dyDescent="0.25">
      <c r="A103" s="115" t="s">
        <v>85</v>
      </c>
      <c r="B103" s="112"/>
      <c r="C103" s="112"/>
      <c r="D103" s="112"/>
      <c r="E103" s="112"/>
    </row>
    <row r="104" spans="1:8" ht="13.8" x14ac:dyDescent="0.25">
      <c r="A104" s="115" t="s">
        <v>87</v>
      </c>
      <c r="B104" s="112"/>
      <c r="C104" s="112"/>
      <c r="D104" s="112"/>
      <c r="E104" s="112"/>
    </row>
    <row r="105" spans="1:8" ht="13.8" x14ac:dyDescent="0.25">
      <c r="A105" s="115" t="s">
        <v>88</v>
      </c>
      <c r="B105" s="112"/>
      <c r="C105" s="112"/>
      <c r="D105" s="112"/>
      <c r="E105" s="112"/>
    </row>
    <row r="106" spans="1:8" ht="13.8" x14ac:dyDescent="0.25">
      <c r="A106" s="115" t="s">
        <v>86</v>
      </c>
      <c r="B106" s="112"/>
      <c r="C106" s="112"/>
      <c r="D106" s="112"/>
      <c r="E106" s="112"/>
    </row>
    <row r="107" spans="1:8" ht="13.8" x14ac:dyDescent="0.25">
      <c r="A107" s="148" t="s">
        <v>68</v>
      </c>
      <c r="B107" s="112"/>
      <c r="C107" s="112"/>
      <c r="D107" s="112"/>
      <c r="E107" s="112"/>
    </row>
    <row r="109" spans="1:8" ht="42.75" customHeight="1" x14ac:dyDescent="0.25">
      <c r="A109" s="246" t="s">
        <v>129</v>
      </c>
      <c r="B109" s="247"/>
      <c r="C109" s="247"/>
      <c r="D109" s="247"/>
      <c r="E109" s="247"/>
      <c r="G109" t="s">
        <v>93</v>
      </c>
    </row>
    <row r="110" spans="1:8" ht="36.75" customHeight="1" x14ac:dyDescent="0.25">
      <c r="A110" s="246" t="s">
        <v>142</v>
      </c>
      <c r="B110" s="247"/>
      <c r="C110" s="247"/>
      <c r="D110" s="247"/>
      <c r="E110" s="247"/>
      <c r="G110" t="s">
        <v>94</v>
      </c>
    </row>
    <row r="111" spans="1:8" ht="38.25" customHeight="1" x14ac:dyDescent="0.25">
      <c r="A111" s="246" t="s">
        <v>130</v>
      </c>
      <c r="B111" s="247"/>
      <c r="C111" s="247"/>
      <c r="D111" s="247"/>
      <c r="E111" s="247"/>
      <c r="G111" t="s">
        <v>95</v>
      </c>
    </row>
    <row r="112" spans="1:8" ht="37.5" customHeight="1" x14ac:dyDescent="0.25">
      <c r="A112" s="247" t="s">
        <v>121</v>
      </c>
      <c r="B112" s="247"/>
      <c r="C112" s="247"/>
      <c r="D112" s="247"/>
      <c r="E112" s="247"/>
      <c r="G112" t="s">
        <v>73</v>
      </c>
    </row>
    <row r="113" spans="1:7" ht="52.5" customHeight="1" x14ac:dyDescent="0.25">
      <c r="A113" s="246" t="s">
        <v>131</v>
      </c>
      <c r="B113" s="247"/>
      <c r="C113" s="247"/>
      <c r="D113" s="247"/>
      <c r="E113" s="247"/>
      <c r="G113" t="s">
        <v>96</v>
      </c>
    </row>
    <row r="114" spans="1:7" ht="42" customHeight="1" x14ac:dyDescent="0.25">
      <c r="A114" s="246" t="s">
        <v>132</v>
      </c>
      <c r="B114" s="247"/>
      <c r="C114" s="247"/>
      <c r="D114" s="247"/>
      <c r="E114" s="247"/>
      <c r="G114" t="s">
        <v>128</v>
      </c>
    </row>
    <row r="115" spans="1:7" ht="48.75" customHeight="1" x14ac:dyDescent="0.25">
      <c r="A115" s="246" t="s">
        <v>133</v>
      </c>
      <c r="B115" s="247"/>
      <c r="C115" s="247"/>
      <c r="D115" s="247"/>
      <c r="E115" s="247"/>
      <c r="G115" t="s">
        <v>97</v>
      </c>
    </row>
    <row r="116" spans="1:7" ht="37.5" customHeight="1" x14ac:dyDescent="0.25">
      <c r="A116" s="246" t="s">
        <v>134</v>
      </c>
      <c r="B116" s="247"/>
      <c r="C116" s="247"/>
      <c r="D116" s="247"/>
      <c r="E116" s="247"/>
      <c r="G116" t="s">
        <v>98</v>
      </c>
    </row>
    <row r="117" spans="1:7" ht="51" customHeight="1" x14ac:dyDescent="0.25">
      <c r="A117" s="246" t="s">
        <v>135</v>
      </c>
      <c r="B117" s="247"/>
      <c r="C117" s="247"/>
      <c r="D117" s="247"/>
      <c r="E117" s="247"/>
      <c r="G117" t="s">
        <v>99</v>
      </c>
    </row>
    <row r="118" spans="1:7" ht="42" customHeight="1" x14ac:dyDescent="0.25">
      <c r="A118" s="246" t="s">
        <v>136</v>
      </c>
      <c r="B118" s="247"/>
      <c r="C118" s="247"/>
      <c r="D118" s="247"/>
      <c r="E118" s="247"/>
      <c r="G118" t="s">
        <v>100</v>
      </c>
    </row>
    <row r="119" spans="1:7" ht="48" customHeight="1" x14ac:dyDescent="0.25">
      <c r="A119" s="246" t="s">
        <v>137</v>
      </c>
      <c r="B119" s="247"/>
      <c r="C119" s="247"/>
      <c r="D119" s="247"/>
      <c r="E119" s="247"/>
      <c r="G119" t="s">
        <v>101</v>
      </c>
    </row>
    <row r="120" spans="1:7" ht="39" customHeight="1" x14ac:dyDescent="0.25">
      <c r="A120" s="246" t="s">
        <v>138</v>
      </c>
      <c r="B120" s="247"/>
      <c r="C120" s="247"/>
      <c r="D120" s="247"/>
      <c r="E120" s="247"/>
      <c r="G120" t="s">
        <v>102</v>
      </c>
    </row>
    <row r="121" spans="1:7" ht="42" customHeight="1" x14ac:dyDescent="0.25">
      <c r="A121" s="246" t="s">
        <v>139</v>
      </c>
      <c r="B121" s="247"/>
      <c r="C121" s="247"/>
      <c r="D121" s="247"/>
      <c r="E121" s="247"/>
      <c r="G121" t="s">
        <v>103</v>
      </c>
    </row>
    <row r="122" spans="1:7" ht="49.5" customHeight="1" x14ac:dyDescent="0.25">
      <c r="A122" s="246" t="s">
        <v>140</v>
      </c>
      <c r="B122" s="247"/>
      <c r="C122" s="247"/>
      <c r="D122" s="247"/>
      <c r="E122" s="247"/>
      <c r="G122" t="s">
        <v>104</v>
      </c>
    </row>
    <row r="123" spans="1:7" ht="48.75" customHeight="1" x14ac:dyDescent="0.25">
      <c r="A123" s="246" t="s">
        <v>141</v>
      </c>
      <c r="B123" s="247"/>
      <c r="C123" s="247"/>
      <c r="D123" s="247"/>
      <c r="E123" s="247"/>
      <c r="G123" t="s">
        <v>105</v>
      </c>
    </row>
    <row r="124" spans="1:7" ht="46.5" customHeight="1" x14ac:dyDescent="0.25">
      <c r="A124" s="246" t="s">
        <v>143</v>
      </c>
      <c r="B124" s="247"/>
      <c r="C124" s="247"/>
      <c r="D124" s="247"/>
      <c r="E124" s="247"/>
      <c r="G124" t="s">
        <v>70</v>
      </c>
    </row>
    <row r="125" spans="1:7" ht="47.25" customHeight="1" x14ac:dyDescent="0.25">
      <c r="A125" s="246" t="s">
        <v>145</v>
      </c>
      <c r="B125" s="247"/>
      <c r="C125" s="247"/>
      <c r="D125" s="247"/>
      <c r="E125" s="247"/>
      <c r="G125" t="s">
        <v>144</v>
      </c>
    </row>
  </sheetData>
  <dataConsolidate/>
  <mergeCells count="74">
    <mergeCell ref="A121:E121"/>
    <mergeCell ref="A122:E122"/>
    <mergeCell ref="A123:E123"/>
    <mergeCell ref="A124:E124"/>
    <mergeCell ref="A125:E125"/>
    <mergeCell ref="A120:E120"/>
    <mergeCell ref="A109:E109"/>
    <mergeCell ref="A110:E110"/>
    <mergeCell ref="A111:E111"/>
    <mergeCell ref="A112:E112"/>
    <mergeCell ref="A113:E113"/>
    <mergeCell ref="A114:E114"/>
    <mergeCell ref="A115:E115"/>
    <mergeCell ref="A116:E116"/>
    <mergeCell ref="A117:E117"/>
    <mergeCell ref="A118:E118"/>
    <mergeCell ref="A119:E119"/>
    <mergeCell ref="O37:U45"/>
    <mergeCell ref="E38:E39"/>
    <mergeCell ref="F38:F39"/>
    <mergeCell ref="G38:H39"/>
    <mergeCell ref="I38:J39"/>
    <mergeCell ref="K38:K39"/>
    <mergeCell ref="L38:L39"/>
    <mergeCell ref="M38:M39"/>
    <mergeCell ref="N38:N39"/>
    <mergeCell ref="E40:N41"/>
    <mergeCell ref="E42:E45"/>
    <mergeCell ref="F42:M42"/>
    <mergeCell ref="F43:L43"/>
    <mergeCell ref="F44:L45"/>
    <mergeCell ref="M44:M45"/>
    <mergeCell ref="N44:N45"/>
    <mergeCell ref="M34:M35"/>
    <mergeCell ref="N34:N35"/>
    <mergeCell ref="E36:E37"/>
    <mergeCell ref="F36:F37"/>
    <mergeCell ref="G36:H37"/>
    <mergeCell ref="I36:J37"/>
    <mergeCell ref="K36:K37"/>
    <mergeCell ref="L36:L37"/>
    <mergeCell ref="E34:E35"/>
    <mergeCell ref="F34:F35"/>
    <mergeCell ref="G34:H35"/>
    <mergeCell ref="I34:J35"/>
    <mergeCell ref="M36:M37"/>
    <mergeCell ref="N36:N37"/>
    <mergeCell ref="E11:I21"/>
    <mergeCell ref="J11:N12"/>
    <mergeCell ref="O11:U36"/>
    <mergeCell ref="J13:N29"/>
    <mergeCell ref="E22:I22"/>
    <mergeCell ref="E23:I29"/>
    <mergeCell ref="G30:H30"/>
    <mergeCell ref="I30:J30"/>
    <mergeCell ref="G31:H31"/>
    <mergeCell ref="I31:J31"/>
    <mergeCell ref="G32:H32"/>
    <mergeCell ref="I32:J32"/>
    <mergeCell ref="G33:H33"/>
    <mergeCell ref="I33:J33"/>
    <mergeCell ref="K34:K35"/>
    <mergeCell ref="L34:L35"/>
    <mergeCell ref="E2:F7"/>
    <mergeCell ref="G2:R7"/>
    <mergeCell ref="S2:U7"/>
    <mergeCell ref="F8:G8"/>
    <mergeCell ref="H8:I8"/>
    <mergeCell ref="J8:M8"/>
    <mergeCell ref="O8:U9"/>
    <mergeCell ref="E9:I10"/>
    <mergeCell ref="J9:K10"/>
    <mergeCell ref="L9:N10"/>
    <mergeCell ref="O10:U10"/>
  </mergeCells>
  <conditionalFormatting sqref="H8:I8">
    <cfRule type="cellIs" dxfId="2" priority="1" operator="equal">
      <formula>$A$21</formula>
    </cfRule>
    <cfRule type="cellIs" dxfId="1" priority="2" operator="equal">
      <formula>$A$20</formula>
    </cfRule>
    <cfRule type="cellIs" dxfId="0" priority="3" operator="equal">
      <formula>$A$19</formula>
    </cfRule>
  </conditionalFormatting>
  <dataValidations count="14">
    <dataValidation type="list" allowBlank="1" showInputMessage="1" showErrorMessage="1" sqref="G34:H39">
      <formula1>$H$72:$H$85</formula1>
    </dataValidation>
    <dataValidation type="list" allowBlank="1" showInputMessage="1" showErrorMessage="1" sqref="M43:M44">
      <formula1>$C$54:$C$57</formula1>
    </dataValidation>
    <dataValidation type="list" allowBlank="1" showInputMessage="1" showErrorMessage="1" sqref="H8:I8">
      <formula1>$A$19:$A$21</formula1>
    </dataValidation>
    <dataValidation type="list" allowBlank="1" showInputMessage="1" showErrorMessage="1" sqref="F34:F39">
      <formula1>$D$70:$D$82</formula1>
    </dataValidation>
    <dataValidation type="textLength" allowBlank="1" showInputMessage="1" showErrorMessage="1" sqref="G119">
      <formula1>G101</formula1>
      <formula2>G119</formula2>
    </dataValidation>
    <dataValidation type="textLength" allowBlank="1" showInputMessage="1" showErrorMessage="1" sqref="G118">
      <formula1>#REF!</formula1>
      <formula2>G118</formula2>
    </dataValidation>
    <dataValidation type="textLength" allowBlank="1" showInputMessage="1" showErrorMessage="1" sqref="G111:G114">
      <formula1>H95</formula1>
      <formula2>G111</formula2>
    </dataValidation>
    <dataValidation type="textLength" allowBlank="1" showInputMessage="1" showErrorMessage="1" sqref="G110 G115:G116 G120:G124">
      <formula1>G94</formula1>
      <formula2>G110</formula2>
    </dataValidation>
    <dataValidation type="list" allowBlank="1" showInputMessage="1" showErrorMessage="1" sqref="G31:H33">
      <formula1>$B$58:$B$68</formula1>
    </dataValidation>
    <dataValidation type="textLength" allowBlank="1" showInputMessage="1" showErrorMessage="1" sqref="B2:B16 G117">
      <formula1>B1048563</formula1>
      <formula2>B2</formula2>
    </dataValidation>
    <dataValidation type="list" allowBlank="1" showInputMessage="1" showErrorMessage="1" sqref="F8:G8">
      <formula1>$B$1:$B$18</formula1>
    </dataValidation>
    <dataValidation type="list" allowBlank="1" showInputMessage="1" showErrorMessage="1" sqref="F31:F33">
      <formula1>$A$58:$A$65</formula1>
    </dataValidation>
    <dataValidation type="list" allowBlank="1" showInputMessage="1" showErrorMessage="1" sqref="K31:K33">
      <formula1>$A$54:$A$57</formula1>
    </dataValidation>
    <dataValidation type="textLength" allowBlank="1" showInputMessage="1" showErrorMessage="1" sqref="B1 G109">
      <formula1>B1</formula1>
      <formula2>B16</formula2>
    </dataValidation>
  </dataValidations>
  <printOptions horizontalCentered="1" verticalCentered="1"/>
  <pageMargins left="0.11811023622047245" right="0.11811023622047245" top="0.11811023622047245" bottom="0.11811023622047245" header="0.31496062992125984" footer="0.31496062992125984"/>
  <pageSetup paperSize="9" scale="64" fitToWidth="20" fitToHeight="2" orientation="landscape" horizontalDpi="200" verticalDpi="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3</vt:i4>
      </vt:variant>
    </vt:vector>
  </HeadingPairs>
  <TitlesOfParts>
    <vt:vector size="7" baseType="lpstr">
      <vt:lpstr>BU</vt:lpstr>
      <vt:lpstr>calcul</vt:lpstr>
      <vt:lpstr>route de brossin</vt:lpstr>
      <vt:lpstr>le bourg</vt:lpstr>
      <vt:lpstr>BU!Zone_d_impression</vt:lpstr>
      <vt:lpstr>'le bourg'!Zone_d_impression</vt:lpstr>
      <vt:lpstr>'route de brossin'!Zone_d_impression</vt:lpstr>
    </vt:vector>
  </TitlesOfParts>
  <Company>Groupe IRH Environnement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dcamuzet</dc:creator>
  <cp:lastModifiedBy>IRH</cp:lastModifiedBy>
  <cp:lastPrinted>2017-09-25T09:38:54Z</cp:lastPrinted>
  <dcterms:created xsi:type="dcterms:W3CDTF">2010-01-28T07:47:30Z</dcterms:created>
  <dcterms:modified xsi:type="dcterms:W3CDTF">2018-03-14T10:08:47Z</dcterms:modified>
</cp:coreProperties>
</file>